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LMINA\AppData\Local\Temp\Rar$DIa13700.27907\"/>
    </mc:Choice>
  </mc:AlternateContent>
  <bookViews>
    <workbookView xWindow="-15" yWindow="0" windowWidth="9945" windowHeight="7020"/>
  </bookViews>
  <sheets>
    <sheet name="2019" sheetId="11" r:id="rId1"/>
  </sheets>
  <definedNames>
    <definedName name="_xlnm.Print_Area" localSheetId="0">'2019'!$A$1:$G$6219</definedName>
  </definedNames>
  <calcPr calcId="162913"/>
</workbook>
</file>

<file path=xl/calcChain.xml><?xml version="1.0" encoding="utf-8"?>
<calcChain xmlns="http://schemas.openxmlformats.org/spreadsheetml/2006/main">
  <c r="G59" i="11" l="1"/>
  <c r="F59" i="11"/>
  <c r="E59" i="11"/>
  <c r="D59" i="11"/>
  <c r="G191" i="11"/>
  <c r="F191" i="11"/>
  <c r="E191" i="11"/>
  <c r="D191" i="11"/>
  <c r="G1049" i="11"/>
  <c r="F1049" i="11"/>
  <c r="E1049" i="11"/>
  <c r="D1049" i="11"/>
  <c r="G1055" i="11"/>
  <c r="F1055" i="11"/>
  <c r="E1355" i="11"/>
  <c r="D1355" i="11"/>
  <c r="G1377" i="11"/>
  <c r="F1377" i="11"/>
  <c r="E1377" i="11"/>
  <c r="D1377" i="11"/>
  <c r="G2481" i="11"/>
  <c r="F2481" i="11"/>
  <c r="E2481" i="11"/>
  <c r="D2481" i="11"/>
  <c r="G2593" i="11"/>
  <c r="F2593" i="11"/>
  <c r="E2593" i="11"/>
  <c r="D2593" i="11"/>
  <c r="G2721" i="11"/>
  <c r="F2721" i="11"/>
  <c r="E2721" i="11"/>
  <c r="D2721" i="11"/>
  <c r="E2829" i="11"/>
  <c r="D2829" i="11"/>
  <c r="E2958" i="11"/>
  <c r="F2958" i="11"/>
  <c r="G2958" i="11"/>
  <c r="D2958" i="11"/>
  <c r="E3066" i="11"/>
  <c r="E3621" i="11"/>
  <c r="F3621" i="11"/>
  <c r="G3621" i="11"/>
  <c r="D3621" i="11"/>
  <c r="D4351" i="11"/>
  <c r="E4409" i="11"/>
  <c r="F4409" i="11"/>
  <c r="G4409" i="11"/>
  <c r="D4409" i="11"/>
  <c r="D3042" i="11" l="1"/>
  <c r="E3042" i="11"/>
  <c r="F3042" i="11"/>
  <c r="G3042" i="11"/>
  <c r="E5974" i="11"/>
  <c r="F5974" i="11"/>
  <c r="G5974" i="11"/>
  <c r="D5974" i="11"/>
  <c r="D5446" i="11"/>
  <c r="E5446" i="11"/>
  <c r="F5446" i="11"/>
  <c r="G5446" i="11"/>
  <c r="G5412" i="11"/>
  <c r="F5412" i="11"/>
  <c r="G4525" i="11"/>
  <c r="F4525" i="11"/>
  <c r="G4455" i="11"/>
  <c r="F4455" i="11"/>
  <c r="G4081" i="11" l="1"/>
  <c r="F4081" i="11"/>
  <c r="G3759" i="11"/>
  <c r="F3759" i="11"/>
  <c r="E3598" i="11"/>
  <c r="F3598" i="11"/>
  <c r="G3598" i="11"/>
  <c r="D3598" i="11"/>
  <c r="E3571" i="11"/>
  <c r="F3571" i="11"/>
  <c r="G3571" i="11"/>
  <c r="D3571" i="11"/>
  <c r="E3564" i="11"/>
  <c r="F3564" i="11"/>
  <c r="G3564" i="11"/>
  <c r="D3564" i="11"/>
  <c r="E3537" i="11"/>
  <c r="F3537" i="11"/>
  <c r="G3537" i="11"/>
  <c r="D3537" i="11"/>
  <c r="E3544" i="11"/>
  <c r="F3544" i="11"/>
  <c r="G3544" i="11"/>
  <c r="D3544" i="11"/>
  <c r="F3066" i="11"/>
  <c r="G3066" i="11"/>
  <c r="E3019" i="11"/>
  <c r="F3019" i="11"/>
  <c r="G3019" i="11"/>
  <c r="D3019" i="11"/>
  <c r="G2316" i="11" l="1"/>
  <c r="F2316" i="11"/>
  <c r="E1993" i="11"/>
  <c r="F1993" i="11"/>
  <c r="G1993" i="11"/>
  <c r="D1993" i="11"/>
  <c r="D1790" i="11"/>
  <c r="E1790" i="11"/>
  <c r="G1790" i="11"/>
  <c r="F1790" i="11"/>
  <c r="E1594" i="11"/>
  <c r="F1594" i="11"/>
  <c r="G1594" i="11"/>
  <c r="D1594" i="11"/>
  <c r="E1562" i="11"/>
  <c r="F1562" i="11"/>
  <c r="G1562" i="11"/>
  <c r="D1562" i="11"/>
  <c r="G1355" i="11"/>
  <c r="F1355" i="11"/>
  <c r="G1221" i="11"/>
  <c r="F1221" i="11"/>
  <c r="G1109" i="11" l="1"/>
  <c r="F1109" i="11"/>
  <c r="E1109" i="11"/>
  <c r="E916" i="11"/>
  <c r="F916" i="11"/>
  <c r="G916" i="11"/>
  <c r="D916" i="11"/>
  <c r="E851" i="11"/>
  <c r="F851" i="11"/>
  <c r="G851" i="11"/>
  <c r="D851" i="11"/>
  <c r="G844" i="11"/>
  <c r="F844" i="11"/>
  <c r="G673" i="11"/>
  <c r="F673" i="11"/>
  <c r="D673" i="11"/>
  <c r="G667" i="11"/>
  <c r="F667" i="11"/>
  <c r="E537" i="11"/>
  <c r="E538" i="11" s="1"/>
  <c r="G538" i="11"/>
  <c r="F538" i="11"/>
  <c r="D537" i="11"/>
  <c r="D538" i="11" s="1"/>
  <c r="E495" i="11"/>
  <c r="F495" i="11"/>
  <c r="G495" i="11"/>
  <c r="D495" i="11"/>
  <c r="E424" i="11"/>
  <c r="F424" i="11"/>
  <c r="G424" i="11"/>
  <c r="D424" i="11"/>
  <c r="E364" i="11"/>
  <c r="F364" i="11"/>
  <c r="G364" i="11"/>
  <c r="D364" i="11"/>
  <c r="E311" i="11"/>
  <c r="F311" i="11"/>
  <c r="G311" i="11"/>
  <c r="D311" i="11"/>
  <c r="E1250" i="11" l="1"/>
  <c r="F1250" i="11"/>
  <c r="G1250" i="11"/>
  <c r="D1250" i="11"/>
  <c r="E6197" i="11"/>
  <c r="F6197" i="11"/>
  <c r="G6197" i="11"/>
  <c r="D6197" i="11"/>
  <c r="D4087" i="11" l="1"/>
  <c r="E4087" i="11"/>
  <c r="F4087" i="11"/>
  <c r="G4087" i="11"/>
  <c r="D5463" i="11"/>
  <c r="E5463" i="11"/>
  <c r="F5463" i="11"/>
  <c r="G5463" i="11"/>
  <c r="E3138" i="11"/>
  <c r="F3138" i="11"/>
  <c r="G3138" i="11"/>
  <c r="D3138" i="11"/>
  <c r="G2803" i="11" l="1"/>
  <c r="F2803" i="11"/>
  <c r="E2803" i="11"/>
  <c r="D2803" i="11"/>
  <c r="G2414" i="11"/>
  <c r="F2414" i="11"/>
  <c r="E2414" i="11"/>
  <c r="D2414" i="11"/>
  <c r="E1670" i="11" l="1"/>
  <c r="F1670" i="11"/>
  <c r="G1670" i="11"/>
  <c r="D1670" i="11"/>
  <c r="E1334" i="11"/>
  <c r="F1334" i="11"/>
  <c r="G1334" i="11"/>
  <c r="D1334" i="11"/>
  <c r="E300" i="11"/>
  <c r="F300" i="11"/>
  <c r="G300" i="11"/>
  <c r="D300" i="11"/>
  <c r="E86" i="11"/>
  <c r="F86" i="11"/>
  <c r="G86" i="11"/>
  <c r="D86" i="11"/>
  <c r="E2792" i="11" l="1"/>
  <c r="F2792" i="11"/>
  <c r="G2792" i="11"/>
  <c r="D2792" i="11"/>
  <c r="E5772" i="11"/>
  <c r="F5772" i="11"/>
  <c r="G5772" i="11"/>
  <c r="D5772" i="11"/>
  <c r="E5729" i="11"/>
  <c r="F5729" i="11"/>
  <c r="G5729" i="11"/>
  <c r="D5729" i="11"/>
  <c r="E6140" i="11"/>
  <c r="F6140" i="11"/>
  <c r="G6140" i="11"/>
  <c r="D6140" i="11"/>
  <c r="G6092" i="11"/>
  <c r="E6092" i="11"/>
  <c r="F6092" i="11"/>
  <c r="D6092" i="11"/>
  <c r="E6046" i="11"/>
  <c r="F6046" i="11"/>
  <c r="G6046" i="11"/>
  <c r="D6046" i="11"/>
  <c r="E6016" i="11"/>
  <c r="F6016" i="11"/>
  <c r="G6016" i="11"/>
  <c r="D6016" i="11"/>
  <c r="E5947" i="11"/>
  <c r="F5947" i="11"/>
  <c r="G5947" i="11"/>
  <c r="D5947" i="11"/>
  <c r="E5931" i="11"/>
  <c r="F5931" i="11"/>
  <c r="G5931" i="11"/>
  <c r="D5931" i="11"/>
  <c r="E5909" i="11"/>
  <c r="F5909" i="11"/>
  <c r="G5909" i="11"/>
  <c r="D5909" i="11"/>
  <c r="E5892" i="11"/>
  <c r="F5892" i="11"/>
  <c r="G5892" i="11"/>
  <c r="D5892" i="11"/>
  <c r="E5693" i="11"/>
  <c r="F5693" i="11"/>
  <c r="G5693" i="11"/>
  <c r="D5693" i="11"/>
  <c r="E5682" i="11"/>
  <c r="D5682" i="11"/>
  <c r="G5682" i="11"/>
  <c r="F5682" i="11"/>
  <c r="E5648" i="11"/>
  <c r="F5648" i="11"/>
  <c r="G5648" i="11"/>
  <c r="D5648" i="11"/>
  <c r="E5383" i="11"/>
  <c r="F5383" i="11"/>
  <c r="G5383" i="11"/>
  <c r="D5383" i="11"/>
  <c r="E5254" i="11"/>
  <c r="F5254" i="11"/>
  <c r="G5254" i="11"/>
  <c r="D5254" i="11"/>
  <c r="E4972" i="11"/>
  <c r="F4972" i="11"/>
  <c r="G4972" i="11"/>
  <c r="D4972" i="11"/>
  <c r="E4915" i="11" l="1"/>
  <c r="F4915" i="11"/>
  <c r="G4915" i="11"/>
  <c r="D4915" i="11"/>
  <c r="E4791" i="11"/>
  <c r="F4791" i="11"/>
  <c r="G4791" i="11"/>
  <c r="D4791" i="11"/>
  <c r="E4674" i="11"/>
  <c r="F4674" i="11"/>
  <c r="G4674" i="11"/>
  <c r="D4674" i="11"/>
  <c r="E4664" i="11"/>
  <c r="F4664" i="11"/>
  <c r="G4664" i="11"/>
  <c r="D4664" i="11"/>
  <c r="E4651" i="11"/>
  <c r="F4651" i="11"/>
  <c r="G4651" i="11"/>
  <c r="D4651" i="11"/>
  <c r="E4510" i="11"/>
  <c r="F4510" i="11"/>
  <c r="G4510" i="11"/>
  <c r="D4510" i="11"/>
  <c r="E4238" i="11"/>
  <c r="F4238" i="11"/>
  <c r="G4238" i="11"/>
  <c r="D4238" i="11"/>
  <c r="E4146" i="11"/>
  <c r="F4146" i="11"/>
  <c r="G4146" i="11"/>
  <c r="D4146" i="11"/>
  <c r="E4130" i="11"/>
  <c r="F4130" i="11"/>
  <c r="G4130" i="11"/>
  <c r="D4130" i="11"/>
  <c r="E4111" i="11"/>
  <c r="F4111" i="11"/>
  <c r="G4111" i="11"/>
  <c r="D4111" i="11"/>
  <c r="E3948" i="11"/>
  <c r="F3948" i="11"/>
  <c r="G3948" i="11"/>
  <c r="D3948" i="11"/>
  <c r="E3931" i="11"/>
  <c r="F3931" i="11"/>
  <c r="G3931" i="11"/>
  <c r="D3931" i="11"/>
  <c r="E3924" i="11"/>
  <c r="F3924" i="11"/>
  <c r="G3924" i="11"/>
  <c r="E3907" i="11"/>
  <c r="F3907" i="11"/>
  <c r="G3907" i="11"/>
  <c r="D3907" i="11"/>
  <c r="E3883" i="11"/>
  <c r="F3883" i="11"/>
  <c r="G3883" i="11"/>
  <c r="D3883" i="11"/>
  <c r="E3867" i="11"/>
  <c r="F3867" i="11"/>
  <c r="G3867" i="11"/>
  <c r="D3867" i="11"/>
  <c r="E3852" i="11"/>
  <c r="F3852" i="11"/>
  <c r="G3852" i="11"/>
  <c r="D3852" i="11"/>
  <c r="E3804" i="11"/>
  <c r="F3804" i="11"/>
  <c r="G3804" i="11"/>
  <c r="D3804" i="11"/>
  <c r="E3692" i="11" l="1"/>
  <c r="F3692" i="11"/>
  <c r="G3692" i="11"/>
  <c r="D3692" i="11"/>
  <c r="E3626" i="11" l="1"/>
  <c r="F3626" i="11"/>
  <c r="G3626" i="11"/>
  <c r="D3626" i="11"/>
  <c r="E3613" i="11" l="1"/>
  <c r="F3613" i="11"/>
  <c r="G3613" i="11"/>
  <c r="D3613" i="11"/>
  <c r="E3505" i="11" l="1"/>
  <c r="F3505" i="11"/>
  <c r="G3505" i="11"/>
  <c r="D3505" i="11"/>
  <c r="E3490" i="11" l="1"/>
  <c r="F3490" i="11"/>
  <c r="G3490" i="11"/>
  <c r="D3490" i="11"/>
  <c r="E3243" i="11"/>
  <c r="F3243" i="11"/>
  <c r="G3243" i="11"/>
  <c r="D3243" i="11"/>
  <c r="E3205" i="11"/>
  <c r="F3205" i="11"/>
  <c r="G3205" i="11"/>
  <c r="D3205" i="11"/>
  <c r="E3108" i="11"/>
  <c r="F3108" i="11"/>
  <c r="G3108" i="11"/>
  <c r="D3108" i="11"/>
  <c r="E3095" i="11"/>
  <c r="F3095" i="11"/>
  <c r="G3095" i="11"/>
  <c r="D3095" i="11"/>
  <c r="E3081" i="11"/>
  <c r="F3081" i="11"/>
  <c r="G3081" i="11"/>
  <c r="D3081" i="11"/>
  <c r="E2991" i="11"/>
  <c r="D2991" i="11"/>
  <c r="G2991" i="11"/>
  <c r="F2991" i="11"/>
  <c r="G2829" i="11"/>
  <c r="F2829" i="11"/>
  <c r="G2798" i="11"/>
  <c r="F2798" i="11"/>
  <c r="G2709" i="11" l="1"/>
  <c r="F2709" i="11"/>
  <c r="E2610" i="11" l="1"/>
  <c r="D2610" i="11"/>
  <c r="G2610" i="11"/>
  <c r="F2610" i="11"/>
  <c r="E2553" i="11"/>
  <c r="F2553" i="11"/>
  <c r="G2553" i="11"/>
  <c r="D2553" i="11"/>
  <c r="E2379" i="11" l="1"/>
  <c r="F2379" i="11"/>
  <c r="G2379" i="11"/>
  <c r="D2379" i="11"/>
  <c r="E2328" i="11" l="1"/>
  <c r="F2328" i="11"/>
  <c r="G2328" i="11"/>
  <c r="D2328" i="11"/>
  <c r="E2309" i="11"/>
  <c r="F2309" i="11"/>
  <c r="G2309" i="11"/>
  <c r="D2309" i="11"/>
  <c r="E2253" i="11"/>
  <c r="F2253" i="11"/>
  <c r="G2253" i="11"/>
  <c r="D2253" i="11"/>
  <c r="E2128" i="11"/>
  <c r="F2128" i="11"/>
  <c r="G2128" i="11"/>
  <c r="D2128" i="11"/>
  <c r="E2085" i="11"/>
  <c r="F2085" i="11"/>
  <c r="G2085" i="11"/>
  <c r="D2085" i="11"/>
  <c r="E1876" i="11" l="1"/>
  <c r="F1876" i="11"/>
  <c r="G1876" i="11"/>
  <c r="D1876" i="11"/>
  <c r="E1538" i="11" l="1"/>
  <c r="F1538" i="11"/>
  <c r="G1538" i="11"/>
  <c r="D1538" i="11"/>
  <c r="E1469" i="11"/>
  <c r="F1469" i="11"/>
  <c r="G1469" i="11"/>
  <c r="D1469" i="11"/>
  <c r="E1430" i="11"/>
  <c r="F1430" i="11"/>
  <c r="G1430" i="11"/>
  <c r="D1430" i="11"/>
  <c r="F1339" i="11"/>
  <c r="E1306" i="11"/>
  <c r="F1306" i="11"/>
  <c r="G1306" i="11"/>
  <c r="D1306" i="11"/>
  <c r="E1145" i="11"/>
  <c r="D1145" i="11"/>
  <c r="G1145" i="11"/>
  <c r="F1145" i="11"/>
  <c r="D1109" i="11"/>
  <c r="E973" i="11"/>
  <c r="F973" i="11"/>
  <c r="G973" i="11"/>
  <c r="D973" i="11"/>
  <c r="G814" i="11"/>
  <c r="F814" i="11"/>
  <c r="E653" i="11"/>
  <c r="D653" i="11"/>
  <c r="G653" i="11"/>
  <c r="F653" i="11"/>
  <c r="E618" i="11"/>
  <c r="D618" i="11"/>
  <c r="E514" i="11"/>
  <c r="F514" i="11"/>
  <c r="G514" i="11"/>
  <c r="D514" i="11"/>
  <c r="G119" i="11"/>
  <c r="F119" i="11"/>
  <c r="E114" i="11"/>
  <c r="F114" i="11"/>
  <c r="G114" i="11"/>
  <c r="D114" i="11"/>
  <c r="G6169" i="11" l="1"/>
  <c r="F6169" i="11"/>
  <c r="E6169" i="11"/>
  <c r="D6169" i="11"/>
  <c r="G6162" i="11"/>
  <c r="F6162" i="11"/>
  <c r="E6162" i="11"/>
  <c r="D6162" i="11"/>
  <c r="G6154" i="11"/>
  <c r="F6154" i="11"/>
  <c r="E6154" i="11"/>
  <c r="D6154" i="11"/>
  <c r="G6135" i="11"/>
  <c r="F6135" i="11"/>
  <c r="E6135" i="11"/>
  <c r="D6135" i="11"/>
  <c r="G6127" i="11"/>
  <c r="F6127" i="11"/>
  <c r="E6127" i="11"/>
  <c r="D6127" i="11"/>
  <c r="G6109" i="11"/>
  <c r="F6109" i="11"/>
  <c r="E6109" i="11"/>
  <c r="D6109" i="11"/>
  <c r="G6086" i="11"/>
  <c r="F6086" i="11"/>
  <c r="E6086" i="11"/>
  <c r="D6086" i="11"/>
  <c r="G6065" i="11"/>
  <c r="F6065" i="11"/>
  <c r="E6065" i="11"/>
  <c r="D6065" i="11"/>
  <c r="G6029" i="11"/>
  <c r="F6029" i="11"/>
  <c r="E6029" i="11"/>
  <c r="D6029" i="11"/>
  <c r="G5964" i="11"/>
  <c r="F5964" i="11"/>
  <c r="E5964" i="11"/>
  <c r="D5964" i="11"/>
  <c r="G5954" i="11"/>
  <c r="F5954" i="11"/>
  <c r="E5954" i="11"/>
  <c r="D5954" i="11"/>
  <c r="G5936" i="11"/>
  <c r="F5936" i="11"/>
  <c r="E5936" i="11"/>
  <c r="D5936" i="11"/>
  <c r="G5868" i="11"/>
  <c r="F5868" i="11"/>
  <c r="E5868" i="11"/>
  <c r="D5868" i="11"/>
  <c r="G5843" i="11"/>
  <c r="F5843" i="11"/>
  <c r="E5843" i="11"/>
  <c r="D5843" i="11"/>
  <c r="G5821" i="11"/>
  <c r="F5821" i="11"/>
  <c r="E5821" i="11"/>
  <c r="D5821" i="11"/>
  <c r="G5805" i="11"/>
  <c r="F5805" i="11"/>
  <c r="E5805" i="11"/>
  <c r="D5805" i="11"/>
  <c r="G5764" i="11"/>
  <c r="F5764" i="11"/>
  <c r="E5764" i="11"/>
  <c r="D5764" i="11"/>
  <c r="G5708" i="11"/>
  <c r="F5708" i="11"/>
  <c r="E5708" i="11"/>
  <c r="D5708" i="11"/>
  <c r="G5699" i="11"/>
  <c r="F5699" i="11"/>
  <c r="E5699" i="11"/>
  <c r="D5699" i="11"/>
  <c r="G5688" i="11"/>
  <c r="F5688" i="11"/>
  <c r="E5688" i="11"/>
  <c r="D5688" i="11"/>
  <c r="G5674" i="11"/>
  <c r="F5674" i="11"/>
  <c r="E5674" i="11"/>
  <c r="D5674" i="11"/>
  <c r="G5637" i="11"/>
  <c r="F5637" i="11"/>
  <c r="E5637" i="11"/>
  <c r="D5637" i="11"/>
  <c r="G5622" i="11"/>
  <c r="F5622" i="11"/>
  <c r="E5622" i="11"/>
  <c r="D5622" i="11"/>
  <c r="G5604" i="11"/>
  <c r="F5604" i="11"/>
  <c r="E5604" i="11"/>
  <c r="D5604" i="11"/>
  <c r="G5580" i="11"/>
  <c r="F5580" i="11"/>
  <c r="E5580" i="11"/>
  <c r="D5580" i="11"/>
  <c r="G5568" i="11"/>
  <c r="F5568" i="11"/>
  <c r="E5568" i="11"/>
  <c r="D5568" i="11"/>
  <c r="G5539" i="11"/>
  <c r="F5539" i="11"/>
  <c r="E5539" i="11"/>
  <c r="D5539" i="11"/>
  <c r="G5515" i="11"/>
  <c r="F5515" i="11"/>
  <c r="E5515" i="11"/>
  <c r="D5515" i="11"/>
  <c r="G5506" i="11"/>
  <c r="F5506" i="11"/>
  <c r="E5506" i="11"/>
  <c r="D5506" i="11"/>
  <c r="G5495" i="11"/>
  <c r="F5495" i="11"/>
  <c r="E5495" i="11"/>
  <c r="D5495" i="11"/>
  <c r="G5487" i="11"/>
  <c r="F5487" i="11"/>
  <c r="E5487" i="11"/>
  <c r="D5487" i="11"/>
  <c r="G5477" i="11"/>
  <c r="F5477" i="11"/>
  <c r="E5477" i="11"/>
  <c r="D5477" i="11"/>
  <c r="G5433" i="11"/>
  <c r="F5433" i="11"/>
  <c r="E5433" i="11"/>
  <c r="D5433" i="11"/>
  <c r="G5424" i="11"/>
  <c r="F5424" i="11"/>
  <c r="E5424" i="11"/>
  <c r="D5424" i="11"/>
  <c r="G5418" i="11"/>
  <c r="F5418" i="11"/>
  <c r="E5418" i="11"/>
  <c r="D5418" i="11"/>
  <c r="E5412" i="11"/>
  <c r="D5412" i="11"/>
  <c r="G5405" i="11"/>
  <c r="F5405" i="11"/>
  <c r="E5405" i="11"/>
  <c r="D5405" i="11"/>
  <c r="G5399" i="11"/>
  <c r="F5399" i="11"/>
  <c r="E5399" i="11"/>
  <c r="D5399" i="11"/>
  <c r="G5376" i="11"/>
  <c r="F5376" i="11"/>
  <c r="E5376" i="11"/>
  <c r="D5376" i="11"/>
  <c r="G5368" i="11"/>
  <c r="F5368" i="11"/>
  <c r="E5368" i="11"/>
  <c r="D5368" i="11"/>
  <c r="G5359" i="11"/>
  <c r="F5359" i="11"/>
  <c r="E5359" i="11"/>
  <c r="D5359" i="11"/>
  <c r="G5313" i="11"/>
  <c r="F5313" i="11"/>
  <c r="E5313" i="11"/>
  <c r="D5313" i="11"/>
  <c r="G5303" i="11"/>
  <c r="F5303" i="11"/>
  <c r="E5303" i="11"/>
  <c r="D5303" i="11"/>
  <c r="G5293" i="11"/>
  <c r="F5293" i="11"/>
  <c r="E5293" i="11"/>
  <c r="D5293" i="11"/>
  <c r="G5281" i="11"/>
  <c r="F5281" i="11"/>
  <c r="E5281" i="11"/>
  <c r="D5281" i="11"/>
  <c r="G5248" i="11"/>
  <c r="F5248" i="11"/>
  <c r="E5248" i="11"/>
  <c r="D5248" i="11"/>
  <c r="G5243" i="11"/>
  <c r="F5243" i="11"/>
  <c r="E5243" i="11"/>
  <c r="D5243" i="11"/>
  <c r="G5230" i="11"/>
  <c r="F5230" i="11"/>
  <c r="E5230" i="11"/>
  <c r="D5230" i="11"/>
  <c r="G5223" i="11"/>
  <c r="F5223" i="11"/>
  <c r="E5223" i="11"/>
  <c r="D5223" i="11"/>
  <c r="G5210" i="11"/>
  <c r="F5210" i="11"/>
  <c r="E5210" i="11"/>
  <c r="D5210" i="11"/>
  <c r="G5157" i="11"/>
  <c r="F5157" i="11"/>
  <c r="E5157" i="11"/>
  <c r="D5157" i="11"/>
  <c r="G5125" i="11"/>
  <c r="F5125" i="11"/>
  <c r="E5125" i="11"/>
  <c r="D5125" i="11"/>
  <c r="G5097" i="11"/>
  <c r="F5097" i="11"/>
  <c r="E5097" i="11"/>
  <c r="D5097" i="11"/>
  <c r="G5087" i="11"/>
  <c r="F5087" i="11"/>
  <c r="E5087" i="11"/>
  <c r="D5087" i="11"/>
  <c r="G5053" i="11"/>
  <c r="F5053" i="11"/>
  <c r="E5053" i="11"/>
  <c r="D5053" i="11"/>
  <c r="G5044" i="11"/>
  <c r="F5044" i="11"/>
  <c r="E5044" i="11"/>
  <c r="D5044" i="11"/>
  <c r="G5038" i="11"/>
  <c r="F5038" i="11"/>
  <c r="E5038" i="11"/>
  <c r="D5038" i="11"/>
  <c r="G4990" i="11"/>
  <c r="F4990" i="11"/>
  <c r="E4990" i="11"/>
  <c r="D4990" i="11"/>
  <c r="G4977" i="11"/>
  <c r="F4977" i="11"/>
  <c r="E4977" i="11"/>
  <c r="D4977" i="11"/>
  <c r="G4962" i="11"/>
  <c r="F4962" i="11"/>
  <c r="E4962" i="11"/>
  <c r="D4962" i="11"/>
  <c r="G4957" i="11"/>
  <c r="F4957" i="11"/>
  <c r="E4957" i="11"/>
  <c r="D4957" i="11"/>
  <c r="G4930" i="11"/>
  <c r="F4930" i="11"/>
  <c r="E4930" i="11"/>
  <c r="D4930" i="11"/>
  <c r="G4903" i="11"/>
  <c r="F4903" i="11"/>
  <c r="E4903" i="11"/>
  <c r="D4903" i="11"/>
  <c r="G4868" i="11"/>
  <c r="F4868" i="11"/>
  <c r="E4868" i="11"/>
  <c r="D4868" i="11"/>
  <c r="G4857" i="11"/>
  <c r="F4857" i="11"/>
  <c r="E4857" i="11"/>
  <c r="D4857" i="11"/>
  <c r="G4849" i="11"/>
  <c r="F4849" i="11"/>
  <c r="E4849" i="11"/>
  <c r="D4849" i="11"/>
  <c r="G4828" i="11"/>
  <c r="F4828" i="11"/>
  <c r="E4828" i="11"/>
  <c r="D4828" i="11"/>
  <c r="G4808" i="11"/>
  <c r="F4808" i="11"/>
  <c r="E4808" i="11"/>
  <c r="D4808" i="11"/>
  <c r="G4800" i="11"/>
  <c r="F4800" i="11"/>
  <c r="E4800" i="11"/>
  <c r="D4800" i="11"/>
  <c r="G4764" i="11"/>
  <c r="F4764" i="11"/>
  <c r="E4764" i="11"/>
  <c r="D4764" i="11"/>
  <c r="G4747" i="11"/>
  <c r="F4747" i="11"/>
  <c r="E4747" i="11"/>
  <c r="D4747" i="11"/>
  <c r="G4742" i="11"/>
  <c r="F4742" i="11"/>
  <c r="E4742" i="11"/>
  <c r="D4742" i="11"/>
  <c r="G4731" i="11"/>
  <c r="F4731" i="11"/>
  <c r="E4731" i="11"/>
  <c r="D4731" i="11"/>
  <c r="G4723" i="11"/>
  <c r="F4723" i="11"/>
  <c r="E4723" i="11"/>
  <c r="D4723" i="11"/>
  <c r="G4718" i="11"/>
  <c r="F4718" i="11"/>
  <c r="E4718" i="11"/>
  <c r="D4718" i="11"/>
  <c r="G4669" i="11"/>
  <c r="F4669" i="11"/>
  <c r="E4669" i="11"/>
  <c r="D4669" i="11"/>
  <c r="G4656" i="11"/>
  <c r="F4656" i="11"/>
  <c r="E4656" i="11"/>
  <c r="D4656" i="11"/>
  <c r="G4614" i="11"/>
  <c r="F4614" i="11"/>
  <c r="E4614" i="11"/>
  <c r="D4614" i="11"/>
  <c r="G4604" i="11"/>
  <c r="F4604" i="11"/>
  <c r="E4604" i="11"/>
  <c r="D4604" i="11"/>
  <c r="G4599" i="11"/>
  <c r="F4599" i="11"/>
  <c r="E4599" i="11"/>
  <c r="D4599" i="11"/>
  <c r="G4594" i="11"/>
  <c r="F4594" i="11"/>
  <c r="E4594" i="11"/>
  <c r="D4594" i="11"/>
  <c r="G4585" i="11"/>
  <c r="F4585" i="11"/>
  <c r="E4585" i="11"/>
  <c r="D4585" i="11"/>
  <c r="G4550" i="11"/>
  <c r="F4550" i="11"/>
  <c r="E4550" i="11"/>
  <c r="D4550" i="11"/>
  <c r="E4525" i="11"/>
  <c r="D4525" i="11"/>
  <c r="G4519" i="11"/>
  <c r="F4519" i="11"/>
  <c r="E4519" i="11"/>
  <c r="D4519" i="11"/>
  <c r="G4486" i="11"/>
  <c r="F4486" i="11"/>
  <c r="E4486" i="11"/>
  <c r="D4486" i="11"/>
  <c r="G4464" i="11"/>
  <c r="F4464" i="11"/>
  <c r="E4464" i="11"/>
  <c r="D4464" i="11"/>
  <c r="E4455" i="11"/>
  <c r="D4455" i="11"/>
  <c r="G4449" i="11"/>
  <c r="F4449" i="11"/>
  <c r="E4449" i="11"/>
  <c r="D4449" i="11"/>
  <c r="G4438" i="11"/>
  <c r="F4438" i="11"/>
  <c r="E4438" i="11"/>
  <c r="D4438" i="11"/>
  <c r="G4420" i="11"/>
  <c r="F4420" i="11"/>
  <c r="E4420" i="11"/>
  <c r="D4420" i="11"/>
  <c r="G4390" i="11"/>
  <c r="F4390" i="11"/>
  <c r="E4390" i="11"/>
  <c r="D4390" i="11"/>
  <c r="G4379" i="11"/>
  <c r="F4379" i="11"/>
  <c r="E4379" i="11"/>
  <c r="D4379" i="11"/>
  <c r="G4351" i="11"/>
  <c r="F4351" i="11"/>
  <c r="E4351" i="11"/>
  <c r="G4329" i="11"/>
  <c r="F4329" i="11"/>
  <c r="E4329" i="11"/>
  <c r="D4329" i="11"/>
  <c r="G4313" i="11"/>
  <c r="F4313" i="11"/>
  <c r="E4313" i="11"/>
  <c r="D4313" i="11"/>
  <c r="G4279" i="11"/>
  <c r="F4279" i="11"/>
  <c r="E4279" i="11"/>
  <c r="D4279" i="11"/>
  <c r="G4215" i="11"/>
  <c r="F4215" i="11"/>
  <c r="E4215" i="11"/>
  <c r="D4215" i="11"/>
  <c r="G4208" i="11"/>
  <c r="F4208" i="11"/>
  <c r="E4208" i="11"/>
  <c r="D4208" i="11"/>
  <c r="G4183" i="11"/>
  <c r="F4183" i="11"/>
  <c r="E4183" i="11"/>
  <c r="D4183" i="11"/>
  <c r="G4178" i="11"/>
  <c r="F4178" i="11"/>
  <c r="E4178" i="11"/>
  <c r="D4178" i="11"/>
  <c r="G4173" i="11"/>
  <c r="F4173" i="11"/>
  <c r="E4173" i="11"/>
  <c r="D4173" i="11"/>
  <c r="G4117" i="11"/>
  <c r="F4117" i="11"/>
  <c r="E4117" i="11"/>
  <c r="D4117" i="11"/>
  <c r="G4104" i="11"/>
  <c r="F4104" i="11"/>
  <c r="E4104" i="11"/>
  <c r="D4104" i="11"/>
  <c r="E4081" i="11"/>
  <c r="D4081" i="11"/>
  <c r="G4071" i="11"/>
  <c r="F4071" i="11"/>
  <c r="E4071" i="11"/>
  <c r="D4071" i="11"/>
  <c r="G4063" i="11"/>
  <c r="F4063" i="11"/>
  <c r="E4063" i="11"/>
  <c r="D4063" i="11"/>
  <c r="G4053" i="11"/>
  <c r="F4053" i="11"/>
  <c r="E4053" i="11"/>
  <c r="D4053" i="11"/>
  <c r="G4047" i="11"/>
  <c r="F4047" i="11"/>
  <c r="E4047" i="11"/>
  <c r="D4047" i="11"/>
  <c r="G4038" i="11"/>
  <c r="F4038" i="11"/>
  <c r="E4038" i="11"/>
  <c r="D4038" i="11"/>
  <c r="G4018" i="11"/>
  <c r="F4018" i="11"/>
  <c r="E4018" i="11"/>
  <c r="D4018" i="11"/>
  <c r="G4011" i="11"/>
  <c r="F4011" i="11"/>
  <c r="E4011" i="11"/>
  <c r="D4011" i="11"/>
  <c r="G4006" i="11"/>
  <c r="F4006" i="11"/>
  <c r="E4006" i="11"/>
  <c r="D4006" i="11"/>
  <c r="G3991" i="11"/>
  <c r="F3991" i="11"/>
  <c r="E3991" i="11"/>
  <c r="D3991" i="11"/>
  <c r="G3979" i="11"/>
  <c r="F3979" i="11"/>
  <c r="E3979" i="11"/>
  <c r="D3979" i="11"/>
  <c r="G3970" i="11"/>
  <c r="F3970" i="11"/>
  <c r="E3970" i="11"/>
  <c r="D3970" i="11"/>
  <c r="G3938" i="11"/>
  <c r="F3938" i="11"/>
  <c r="E3938" i="11"/>
  <c r="D3938" i="11"/>
  <c r="D3924" i="11"/>
  <c r="G3915" i="11"/>
  <c r="F3915" i="11"/>
  <c r="E3915" i="11"/>
  <c r="D3915" i="11"/>
  <c r="G3859" i="11"/>
  <c r="F3859" i="11"/>
  <c r="E3859" i="11"/>
  <c r="D3859" i="11"/>
  <c r="G3813" i="11"/>
  <c r="F3813" i="11"/>
  <c r="E3813" i="11"/>
  <c r="D3813" i="11"/>
  <c r="G3787" i="11"/>
  <c r="F3787" i="11"/>
  <c r="E3787" i="11"/>
  <c r="D3787" i="11"/>
  <c r="G3781" i="11"/>
  <c r="F3781" i="11"/>
  <c r="E3781" i="11"/>
  <c r="D3781" i="11"/>
  <c r="E3759" i="11"/>
  <c r="D3759" i="11"/>
  <c r="G3753" i="11"/>
  <c r="F3753" i="11"/>
  <c r="E3753" i="11"/>
  <c r="D3753" i="11"/>
  <c r="G3738" i="11"/>
  <c r="F3738" i="11"/>
  <c r="E3738" i="11"/>
  <c r="D3738" i="11"/>
  <c r="G3733" i="11"/>
  <c r="F3733" i="11"/>
  <c r="E3733" i="11"/>
  <c r="D3733" i="11"/>
  <c r="G3721" i="11"/>
  <c r="F3721" i="11"/>
  <c r="E3721" i="11"/>
  <c r="D3721" i="11"/>
  <c r="G3678" i="11"/>
  <c r="F3678" i="11"/>
  <c r="E3678" i="11"/>
  <c r="D3678" i="11"/>
  <c r="G3671" i="11"/>
  <c r="F3671" i="11"/>
  <c r="E3671" i="11"/>
  <c r="D3671" i="11"/>
  <c r="G3631" i="11"/>
  <c r="F3631" i="11"/>
  <c r="E3631" i="11"/>
  <c r="D3631" i="11"/>
  <c r="G3604" i="11"/>
  <c r="F3604" i="11"/>
  <c r="E3604" i="11"/>
  <c r="D3604" i="11"/>
  <c r="G3589" i="11"/>
  <c r="F3589" i="11"/>
  <c r="E3589" i="11"/>
  <c r="D3589" i="11"/>
  <c r="G3532" i="11"/>
  <c r="F3532" i="11"/>
  <c r="E3532" i="11"/>
  <c r="D3532" i="11"/>
  <c r="G3527" i="11"/>
  <c r="F3527" i="11"/>
  <c r="E3527" i="11"/>
  <c r="D3527" i="11"/>
  <c r="G3484" i="11"/>
  <c r="F3484" i="11"/>
  <c r="E3484" i="11"/>
  <c r="D3484" i="11"/>
  <c r="G3440" i="11"/>
  <c r="F3440" i="11"/>
  <c r="E3440" i="11"/>
  <c r="D3440" i="11"/>
  <c r="G3421" i="11"/>
  <c r="F3421" i="11"/>
  <c r="E3421" i="11"/>
  <c r="D3421" i="11"/>
  <c r="G3400" i="11"/>
  <c r="F3400" i="11"/>
  <c r="E3400" i="11"/>
  <c r="D3400" i="11"/>
  <c r="G3371" i="11"/>
  <c r="F3371" i="11"/>
  <c r="E3371" i="11"/>
  <c r="D3371" i="11"/>
  <c r="G3328" i="11"/>
  <c r="F3328" i="11"/>
  <c r="E3328" i="11"/>
  <c r="D3328" i="11"/>
  <c r="G3300" i="11"/>
  <c r="F3300" i="11"/>
  <c r="E3300" i="11"/>
  <c r="D3300" i="11"/>
  <c r="G3266" i="11"/>
  <c r="F3266" i="11"/>
  <c r="E3266" i="11"/>
  <c r="D3266" i="11"/>
  <c r="G3230" i="11"/>
  <c r="F3230" i="11"/>
  <c r="E3230" i="11"/>
  <c r="D3230" i="11"/>
  <c r="G3179" i="11"/>
  <c r="F3179" i="11"/>
  <c r="E3179" i="11"/>
  <c r="D3179" i="11"/>
  <c r="G3160" i="11"/>
  <c r="F3160" i="11"/>
  <c r="E3160" i="11"/>
  <c r="D3160" i="11"/>
  <c r="G3071" i="11"/>
  <c r="F3071" i="11"/>
  <c r="E3071" i="11"/>
  <c r="D3071" i="11"/>
  <c r="D3066" i="11"/>
  <c r="G3057" i="11"/>
  <c r="F3057" i="11"/>
  <c r="E3057" i="11"/>
  <c r="D3057" i="11"/>
  <c r="G3027" i="11"/>
  <c r="F3027" i="11"/>
  <c r="E3027" i="11"/>
  <c r="D3027" i="11"/>
  <c r="G3013" i="11"/>
  <c r="F3013" i="11"/>
  <c r="E3013" i="11"/>
  <c r="D3013" i="11"/>
  <c r="G2999" i="11"/>
  <c r="F2999" i="11"/>
  <c r="E2999" i="11"/>
  <c r="D2999" i="11"/>
  <c r="G2971" i="11"/>
  <c r="F2971" i="11"/>
  <c r="E2971" i="11"/>
  <c r="D2971" i="11"/>
  <c r="G2943" i="11"/>
  <c r="F2943" i="11"/>
  <c r="E2943" i="11"/>
  <c r="D2943" i="11"/>
  <c r="G2911" i="11"/>
  <c r="F2911" i="11"/>
  <c r="E2911" i="11"/>
  <c r="D2911" i="11"/>
  <c r="G2899" i="11"/>
  <c r="F2899" i="11"/>
  <c r="E2899" i="11"/>
  <c r="D2899" i="11"/>
  <c r="G2894" i="11"/>
  <c r="F2894" i="11"/>
  <c r="E2894" i="11"/>
  <c r="D2894" i="11"/>
  <c r="G2867" i="11"/>
  <c r="F2867" i="11"/>
  <c r="E2867" i="11"/>
  <c r="D2867" i="11"/>
  <c r="G2851" i="11"/>
  <c r="F2851" i="11"/>
  <c r="E2851" i="11"/>
  <c r="D2851" i="11"/>
  <c r="G2838" i="11"/>
  <c r="F2838" i="11"/>
  <c r="E2838" i="11"/>
  <c r="D2838" i="11"/>
  <c r="G2821" i="11"/>
  <c r="F2821" i="11"/>
  <c r="E2821" i="11"/>
  <c r="D2821" i="11"/>
  <c r="E2798" i="11"/>
  <c r="D2798" i="11"/>
  <c r="G2786" i="11"/>
  <c r="F2786" i="11"/>
  <c r="E2786" i="11"/>
  <c r="D2786" i="11"/>
  <c r="G2778" i="11"/>
  <c r="F2778" i="11"/>
  <c r="E2778" i="11"/>
  <c r="D2778" i="11"/>
  <c r="G2771" i="11"/>
  <c r="F2771" i="11"/>
  <c r="E2771" i="11"/>
  <c r="D2771" i="11"/>
  <c r="G2714" i="11"/>
  <c r="F2714" i="11"/>
  <c r="E2714" i="11"/>
  <c r="D2714" i="11"/>
  <c r="E2709" i="11"/>
  <c r="D2709" i="11"/>
  <c r="G2703" i="11"/>
  <c r="F2703" i="11"/>
  <c r="E2703" i="11"/>
  <c r="D2703" i="11"/>
  <c r="G2666" i="11"/>
  <c r="F2666" i="11"/>
  <c r="E2666" i="11"/>
  <c r="D2666" i="11"/>
  <c r="G2661" i="11"/>
  <c r="F2661" i="11"/>
  <c r="E2661" i="11"/>
  <c r="D2661" i="11"/>
  <c r="G2654" i="11"/>
  <c r="F2654" i="11"/>
  <c r="E2654" i="11"/>
  <c r="D2654" i="11"/>
  <c r="G2633" i="11"/>
  <c r="F2633" i="11"/>
  <c r="E2633" i="11"/>
  <c r="D2633" i="11"/>
  <c r="G2616" i="11"/>
  <c r="F2616" i="11"/>
  <c r="E2616" i="11"/>
  <c r="D2616" i="11"/>
  <c r="G2603" i="11"/>
  <c r="F2603" i="11"/>
  <c r="E2603" i="11"/>
  <c r="D2603" i="11"/>
  <c r="G2581" i="11"/>
  <c r="F2581" i="11"/>
  <c r="E2581" i="11"/>
  <c r="D2581" i="11"/>
  <c r="G2547" i="11"/>
  <c r="F2547" i="11"/>
  <c r="E2547" i="11"/>
  <c r="D2547" i="11"/>
  <c r="G2536" i="11"/>
  <c r="F2536" i="11"/>
  <c r="E2536" i="11"/>
  <c r="D2536" i="11"/>
  <c r="G2528" i="11"/>
  <c r="F2528" i="11"/>
  <c r="E2528" i="11"/>
  <c r="D2528" i="11"/>
  <c r="G2465" i="11"/>
  <c r="F2465" i="11"/>
  <c r="E2465" i="11"/>
  <c r="D2465" i="11"/>
  <c r="G2456" i="11"/>
  <c r="F2456" i="11"/>
  <c r="E2456" i="11"/>
  <c r="D2456" i="11"/>
  <c r="G2450" i="11"/>
  <c r="F2450" i="11"/>
  <c r="E2450" i="11"/>
  <c r="D2450" i="11"/>
  <c r="G2440" i="11"/>
  <c r="F2440" i="11"/>
  <c r="E2440" i="11"/>
  <c r="D2440" i="11"/>
  <c r="G2404" i="11"/>
  <c r="F2404" i="11"/>
  <c r="E2404" i="11"/>
  <c r="D2404" i="11"/>
  <c r="G2372" i="11"/>
  <c r="F2372" i="11"/>
  <c r="E2372" i="11"/>
  <c r="D2372" i="11"/>
  <c r="G2337" i="11"/>
  <c r="F2337" i="11"/>
  <c r="E2337" i="11"/>
  <c r="D2337" i="11"/>
  <c r="E2316" i="11"/>
  <c r="D2316" i="11"/>
  <c r="G2275" i="11"/>
  <c r="F2275" i="11"/>
  <c r="E2275" i="11"/>
  <c r="D2275" i="11"/>
  <c r="G2245" i="11"/>
  <c r="F2245" i="11"/>
  <c r="E2245" i="11"/>
  <c r="D2245" i="11"/>
  <c r="G2213" i="11"/>
  <c r="F2213" i="11"/>
  <c r="E2213" i="11"/>
  <c r="D2213" i="11"/>
  <c r="G2198" i="11"/>
  <c r="F2198" i="11"/>
  <c r="E2198" i="11"/>
  <c r="D2198" i="11"/>
  <c r="G2178" i="11"/>
  <c r="F2178" i="11"/>
  <c r="E2178" i="11"/>
  <c r="D2178" i="11"/>
  <c r="G2133" i="11"/>
  <c r="F2133" i="11"/>
  <c r="E2133" i="11"/>
  <c r="D2133" i="11"/>
  <c r="G2110" i="11"/>
  <c r="F2110" i="11"/>
  <c r="E2110" i="11"/>
  <c r="D2110" i="11"/>
  <c r="G2066" i="11"/>
  <c r="F2066" i="11"/>
  <c r="E2066" i="11"/>
  <c r="D2066" i="11"/>
  <c r="G2056" i="11"/>
  <c r="F2056" i="11"/>
  <c r="E2056" i="11"/>
  <c r="D2056" i="11"/>
  <c r="G2031" i="11"/>
  <c r="F2031" i="11"/>
  <c r="E2031" i="11"/>
  <c r="D2031" i="11"/>
  <c r="G2018" i="11"/>
  <c r="F2018" i="11"/>
  <c r="E2018" i="11"/>
  <c r="D2018" i="11"/>
  <c r="G1986" i="11"/>
  <c r="F1986" i="11"/>
  <c r="E1986" i="11"/>
  <c r="D1986" i="11"/>
  <c r="G1927" i="11"/>
  <c r="F1927" i="11"/>
  <c r="E1927" i="11"/>
  <c r="D1927" i="11"/>
  <c r="G1898" i="11"/>
  <c r="F1898" i="11"/>
  <c r="E1898" i="11"/>
  <c r="D1898" i="11"/>
  <c r="G1859" i="11"/>
  <c r="F1859" i="11"/>
  <c r="E1859" i="11"/>
  <c r="D1859" i="11"/>
  <c r="G1850" i="11"/>
  <c r="F1850" i="11"/>
  <c r="E1850" i="11"/>
  <c r="D1850" i="11"/>
  <c r="G1833" i="11"/>
  <c r="F1833" i="11"/>
  <c r="E1833" i="11"/>
  <c r="D1833" i="11"/>
  <c r="G1817" i="11"/>
  <c r="F1817" i="11"/>
  <c r="E1817" i="11"/>
  <c r="D1817" i="11"/>
  <c r="G1796" i="11"/>
  <c r="F1796" i="11"/>
  <c r="E1796" i="11"/>
  <c r="D1796" i="11"/>
  <c r="G1770" i="11"/>
  <c r="F1770" i="11"/>
  <c r="E1770" i="11"/>
  <c r="D1770" i="11"/>
  <c r="G1756" i="11"/>
  <c r="F1756" i="11"/>
  <c r="E1756" i="11"/>
  <c r="D1756" i="11"/>
  <c r="G1747" i="11"/>
  <c r="F1747" i="11"/>
  <c r="E1747" i="11"/>
  <c r="D1747" i="11"/>
  <c r="G1729" i="11"/>
  <c r="F1729" i="11"/>
  <c r="E1729" i="11"/>
  <c r="D1729" i="11"/>
  <c r="G1692" i="11"/>
  <c r="F1692" i="11"/>
  <c r="E1692" i="11"/>
  <c r="D1692" i="11"/>
  <c r="G1678" i="11"/>
  <c r="F1678" i="11"/>
  <c r="E1678" i="11"/>
  <c r="D1678" i="11"/>
  <c r="G1633" i="11"/>
  <c r="F1633" i="11"/>
  <c r="E1633" i="11"/>
  <c r="D1633" i="11"/>
  <c r="G1628" i="11"/>
  <c r="F1628" i="11"/>
  <c r="E1628" i="11"/>
  <c r="D1628" i="11"/>
  <c r="G1606" i="11"/>
  <c r="F1606" i="11"/>
  <c r="E1606" i="11"/>
  <c r="D1606" i="11"/>
  <c r="G1572" i="11"/>
  <c r="F1572" i="11"/>
  <c r="E1572" i="11"/>
  <c r="D1572" i="11"/>
  <c r="G1567" i="11"/>
  <c r="F1567" i="11"/>
  <c r="E1567" i="11"/>
  <c r="D1567" i="11"/>
  <c r="G1543" i="11"/>
  <c r="F1543" i="11"/>
  <c r="E1543" i="11"/>
  <c r="D1543" i="11"/>
  <c r="G1511" i="11"/>
  <c r="F1511" i="11"/>
  <c r="E1511" i="11"/>
  <c r="D1511" i="11"/>
  <c r="G1399" i="11"/>
  <c r="F1399" i="11"/>
  <c r="E1399" i="11"/>
  <c r="D1399" i="11"/>
  <c r="G1346" i="11"/>
  <c r="F1346" i="11"/>
  <c r="G1339" i="11"/>
  <c r="G1290" i="11"/>
  <c r="F1290" i="11"/>
  <c r="E1290" i="11"/>
  <c r="D1290" i="11"/>
  <c r="G1272" i="11"/>
  <c r="F1272" i="11"/>
  <c r="E1272" i="11"/>
  <c r="D1272" i="11"/>
  <c r="G1239" i="11"/>
  <c r="F1239" i="11"/>
  <c r="E1239" i="11"/>
  <c r="D1239" i="11"/>
  <c r="G1233" i="11"/>
  <c r="F1233" i="11"/>
  <c r="E1233" i="11"/>
  <c r="D1233" i="11"/>
  <c r="E1221" i="11"/>
  <c r="D1221" i="11"/>
  <c r="G1214" i="11"/>
  <c r="F1214" i="11"/>
  <c r="E1214" i="11"/>
  <c r="D1214" i="11"/>
  <c r="G1188" i="11"/>
  <c r="F1188" i="11"/>
  <c r="E1188" i="11"/>
  <c r="D1188" i="11"/>
  <c r="G1173" i="11"/>
  <c r="F1173" i="11"/>
  <c r="E1173" i="11"/>
  <c r="D1173" i="11"/>
  <c r="G1159" i="11"/>
  <c r="F1159" i="11"/>
  <c r="E1159" i="11"/>
  <c r="D1159" i="11"/>
  <c r="G1121" i="11"/>
  <c r="F1121" i="11"/>
  <c r="E1121" i="11"/>
  <c r="D1121" i="11"/>
  <c r="G1099" i="11"/>
  <c r="F1099" i="11"/>
  <c r="E1099" i="11"/>
  <c r="D1099" i="11"/>
  <c r="G1082" i="11"/>
  <c r="F1082" i="11"/>
  <c r="E1082" i="11"/>
  <c r="D1082" i="11"/>
  <c r="G1061" i="11"/>
  <c r="F1061" i="11"/>
  <c r="E1061" i="11"/>
  <c r="D1061" i="11"/>
  <c r="E1055" i="11"/>
  <c r="D1055" i="11"/>
  <c r="G1039" i="11"/>
  <c r="F1039" i="11"/>
  <c r="E1039" i="11"/>
  <c r="D1039" i="11"/>
  <c r="G1025" i="11"/>
  <c r="F1025" i="11"/>
  <c r="E1025" i="11"/>
  <c r="D1025" i="11"/>
  <c r="G1001" i="11"/>
  <c r="F1001" i="11"/>
  <c r="E1001" i="11"/>
  <c r="D1001" i="11"/>
  <c r="G996" i="11"/>
  <c r="F996" i="11"/>
  <c r="E996" i="11"/>
  <c r="D996" i="11"/>
  <c r="G959" i="11"/>
  <c r="F959" i="11"/>
  <c r="E959" i="11"/>
  <c r="D959" i="11"/>
  <c r="G930" i="11"/>
  <c r="F930" i="11"/>
  <c r="E930" i="11"/>
  <c r="D930" i="11"/>
  <c r="G921" i="11"/>
  <c r="F921" i="11"/>
  <c r="E921" i="11"/>
  <c r="D921" i="11"/>
  <c r="G905" i="11"/>
  <c r="F905" i="11"/>
  <c r="E905" i="11"/>
  <c r="D905" i="11"/>
  <c r="G881" i="11"/>
  <c r="F881" i="11"/>
  <c r="E881" i="11"/>
  <c r="D881" i="11"/>
  <c r="G870" i="11"/>
  <c r="F870" i="11"/>
  <c r="E870" i="11"/>
  <c r="D870" i="11"/>
  <c r="G864" i="11"/>
  <c r="F864" i="11"/>
  <c r="E864" i="11"/>
  <c r="D864" i="11"/>
  <c r="G858" i="11"/>
  <c r="F858" i="11"/>
  <c r="E858" i="11"/>
  <c r="D858" i="11"/>
  <c r="E844" i="11"/>
  <c r="D844" i="11"/>
  <c r="G838" i="11"/>
  <c r="F838" i="11"/>
  <c r="E838" i="11"/>
  <c r="D838" i="11"/>
  <c r="G821" i="11"/>
  <c r="F821" i="11"/>
  <c r="E821" i="11"/>
  <c r="D821" i="11"/>
  <c r="E814" i="11"/>
  <c r="D814" i="11"/>
  <c r="G807" i="11"/>
  <c r="F807" i="11"/>
  <c r="E807" i="11"/>
  <c r="D807" i="11"/>
  <c r="G796" i="11"/>
  <c r="F796" i="11"/>
  <c r="E796" i="11"/>
  <c r="D796" i="11"/>
  <c r="G789" i="11"/>
  <c r="F789" i="11"/>
  <c r="E789" i="11"/>
  <c r="D789" i="11"/>
  <c r="G784" i="11"/>
  <c r="F784" i="11"/>
  <c r="E784" i="11"/>
  <c r="D784" i="11"/>
  <c r="G774" i="11"/>
  <c r="F774" i="11"/>
  <c r="E774" i="11"/>
  <c r="D774" i="11"/>
  <c r="G755" i="11"/>
  <c r="F755" i="11"/>
  <c r="E755" i="11"/>
  <c r="D755" i="11"/>
  <c r="G748" i="11"/>
  <c r="F748" i="11"/>
  <c r="E748" i="11"/>
  <c r="D748" i="11"/>
  <c r="G732" i="11"/>
  <c r="F732" i="11"/>
  <c r="E732" i="11"/>
  <c r="D732" i="11"/>
  <c r="G723" i="11"/>
  <c r="F723" i="11"/>
  <c r="E723" i="11"/>
  <c r="D723" i="11"/>
  <c r="G712" i="11"/>
  <c r="F712" i="11"/>
  <c r="E712" i="11"/>
  <c r="D712" i="11"/>
  <c r="G690" i="11"/>
  <c r="F690" i="11"/>
  <c r="E690" i="11"/>
  <c r="D690" i="11"/>
  <c r="G679" i="11"/>
  <c r="F679" i="11"/>
  <c r="E679" i="11"/>
  <c r="D679" i="11"/>
  <c r="E673" i="11"/>
  <c r="E667" i="11"/>
  <c r="D667" i="11"/>
  <c r="G661" i="11"/>
  <c r="F661" i="11"/>
  <c r="E661" i="11"/>
  <c r="D661" i="11"/>
  <c r="G635" i="11"/>
  <c r="F635" i="11"/>
  <c r="E635" i="11"/>
  <c r="D635" i="11"/>
  <c r="G627" i="11"/>
  <c r="F627" i="11"/>
  <c r="E627" i="11"/>
  <c r="D627" i="11"/>
  <c r="G618" i="11"/>
  <c r="F618" i="11"/>
  <c r="G609" i="11"/>
  <c r="F609" i="11"/>
  <c r="G603" i="11"/>
  <c r="F603" i="11"/>
  <c r="E603" i="11"/>
  <c r="D603" i="11"/>
  <c r="G594" i="11"/>
  <c r="F594" i="11"/>
  <c r="E594" i="11"/>
  <c r="D594" i="11"/>
  <c r="G564" i="11"/>
  <c r="F564" i="11"/>
  <c r="E564" i="11"/>
  <c r="D564" i="11"/>
  <c r="G550" i="11"/>
  <c r="F550" i="11"/>
  <c r="E550" i="11"/>
  <c r="D550" i="11"/>
  <c r="G509" i="11"/>
  <c r="F509" i="11"/>
  <c r="E509" i="11"/>
  <c r="D509" i="11"/>
  <c r="G489" i="11"/>
  <c r="F489" i="11"/>
  <c r="E489" i="11"/>
  <c r="D489" i="11"/>
  <c r="G473" i="11"/>
  <c r="F473" i="11"/>
  <c r="E473" i="11"/>
  <c r="D473" i="11"/>
  <c r="G438" i="11"/>
  <c r="F438" i="11"/>
  <c r="E438" i="11"/>
  <c r="D438" i="11"/>
  <c r="G417" i="11"/>
  <c r="F417" i="11"/>
  <c r="E417" i="11"/>
  <c r="D417" i="11"/>
  <c r="G406" i="11"/>
  <c r="F406" i="11"/>
  <c r="E406" i="11"/>
  <c r="D406" i="11"/>
  <c r="G377" i="11"/>
  <c r="F377" i="11"/>
  <c r="E377" i="11"/>
  <c r="D377" i="11"/>
  <c r="G370" i="11"/>
  <c r="F370" i="11"/>
  <c r="E370" i="11"/>
  <c r="D370" i="11"/>
  <c r="G354" i="11"/>
  <c r="F354" i="11"/>
  <c r="E354" i="11"/>
  <c r="D354" i="11"/>
  <c r="G345" i="11"/>
  <c r="F345" i="11"/>
  <c r="E345" i="11"/>
  <c r="D345" i="11"/>
  <c r="G320" i="11"/>
  <c r="F320" i="11"/>
  <c r="E320" i="11"/>
  <c r="D320" i="11"/>
  <c r="G305" i="11"/>
  <c r="F305" i="11"/>
  <c r="E305" i="11"/>
  <c r="D305" i="11"/>
  <c r="G214" i="11"/>
  <c r="F214" i="11"/>
  <c r="E214" i="11"/>
  <c r="D214" i="11"/>
  <c r="G208" i="11"/>
  <c r="F208" i="11"/>
  <c r="E208" i="11"/>
  <c r="D208" i="11"/>
  <c r="G166" i="11"/>
  <c r="F166" i="11"/>
  <c r="E166" i="11"/>
  <c r="D166" i="11"/>
  <c r="G158" i="11"/>
  <c r="F158" i="11"/>
  <c r="E158" i="11"/>
  <c r="D158" i="11"/>
  <c r="G108" i="11"/>
  <c r="F108" i="11"/>
  <c r="E108" i="11"/>
  <c r="D108" i="11"/>
  <c r="G99" i="11"/>
  <c r="F99" i="11"/>
  <c r="E99" i="11"/>
  <c r="D99" i="11"/>
  <c r="G6199" i="11" l="1"/>
  <c r="E6199" i="11"/>
  <c r="F6199" i="11"/>
  <c r="D6199" i="11"/>
</calcChain>
</file>

<file path=xl/sharedStrings.xml><?xml version="1.0" encoding="utf-8"?>
<sst xmlns="http://schemas.openxmlformats.org/spreadsheetml/2006/main" count="7444" uniqueCount="967">
  <si>
    <t>BRUNEI DARUSSALAM</t>
  </si>
  <si>
    <t>INDONESIA, REPUBLIC OF</t>
  </si>
  <si>
    <t>PHILIPPINES</t>
  </si>
  <si>
    <t>SINGAPORE, REPUBLIC OF</t>
  </si>
  <si>
    <t>CAMBODIA</t>
  </si>
  <si>
    <t>THAILAND</t>
  </si>
  <si>
    <t>AUSTRALIA</t>
  </si>
  <si>
    <t>FRANCE</t>
  </si>
  <si>
    <t>HONG KONG</t>
  </si>
  <si>
    <t>UNITED STATES OF AMERICA</t>
  </si>
  <si>
    <t>CHINA, PEOPLE'S REPUBLIC OF</t>
  </si>
  <si>
    <t>JAPAN</t>
  </si>
  <si>
    <t>TAIWAN</t>
  </si>
  <si>
    <t>BAHRAIN</t>
  </si>
  <si>
    <t>BANGLADESH</t>
  </si>
  <si>
    <t>DENMARK</t>
  </si>
  <si>
    <t>PAPUA NEW GUINEA</t>
  </si>
  <si>
    <t>SPAIN</t>
  </si>
  <si>
    <t>UNITED ARAB EMIRATES</t>
  </si>
  <si>
    <t>BELGIUM</t>
  </si>
  <si>
    <t>CANADA</t>
  </si>
  <si>
    <t>GERMANY, FEDERAL REPUBLIC OF</t>
  </si>
  <si>
    <t>MALDIVES</t>
  </si>
  <si>
    <t>NETHERLANDS</t>
  </si>
  <si>
    <t>OMAN</t>
  </si>
  <si>
    <t>PANAMA</t>
  </si>
  <si>
    <t>TURKEY</t>
  </si>
  <si>
    <t>UNITED KINGDOM</t>
  </si>
  <si>
    <t>VIETNAM, SOCIALIST REP. OF</t>
  </si>
  <si>
    <t>PAKISTAN</t>
  </si>
  <si>
    <t>INDIA</t>
  </si>
  <si>
    <t>MAURITIUS</t>
  </si>
  <si>
    <t>SRI LANKA, REPUBLIC OF</t>
  </si>
  <si>
    <t>BRAZIL</t>
  </si>
  <si>
    <t>JORDAN</t>
  </si>
  <si>
    <t>KUWAIT</t>
  </si>
  <si>
    <t>LEBANON</t>
  </si>
  <si>
    <t>QATAR</t>
  </si>
  <si>
    <t>SAUDI ARABIA</t>
  </si>
  <si>
    <t>ARGENTINA</t>
  </si>
  <si>
    <t>MYANMAR, UNION OF</t>
  </si>
  <si>
    <t>034110150</t>
  </si>
  <si>
    <t>034110170</t>
  </si>
  <si>
    <t>034110190</t>
  </si>
  <si>
    <t>ALGERIA</t>
  </si>
  <si>
    <t>COLOMBIA</t>
  </si>
  <si>
    <t>IRAN, ISLAMIC REP. OF</t>
  </si>
  <si>
    <t>ITALY</t>
  </si>
  <si>
    <t>KENYA</t>
  </si>
  <si>
    <t>KOREA, REPUBLIC OF</t>
  </si>
  <si>
    <t>MACAU</t>
  </si>
  <si>
    <t>NIGERIA</t>
  </si>
  <si>
    <t>PERU</t>
  </si>
  <si>
    <t>RUSSIAN FEDERATION</t>
  </si>
  <si>
    <t>SOUTH AFRICA, REPUBLIC OF</t>
  </si>
  <si>
    <t>ARMENIA</t>
  </si>
  <si>
    <t>COTE D'IVOIRE</t>
  </si>
  <si>
    <t>CZECH REPUBLIC</t>
  </si>
  <si>
    <t>FIJI</t>
  </si>
  <si>
    <t>GREECE</t>
  </si>
  <si>
    <t>HUNGARY</t>
  </si>
  <si>
    <t>IRAQ</t>
  </si>
  <si>
    <t>MALTA</t>
  </si>
  <si>
    <t>NORWAY</t>
  </si>
  <si>
    <t>POLAND</t>
  </si>
  <si>
    <t>PORTUGAL</t>
  </si>
  <si>
    <t>REUNION ISLANDS</t>
  </si>
  <si>
    <t>SENEGAL</t>
  </si>
  <si>
    <t>SWEDEN</t>
  </si>
  <si>
    <t>SWITZERLAND</t>
  </si>
  <si>
    <t>TUNISIA</t>
  </si>
  <si>
    <t>UKRAINE</t>
  </si>
  <si>
    <t>UZBEKISTAN</t>
  </si>
  <si>
    <t>034119400</t>
  </si>
  <si>
    <t>034121000</t>
  </si>
  <si>
    <t>CHILE</t>
  </si>
  <si>
    <t>NEW ZEALAND</t>
  </si>
  <si>
    <t>034129000</t>
  </si>
  <si>
    <t>034131000</t>
  </si>
  <si>
    <t>034132000</t>
  </si>
  <si>
    <t>034133000</t>
  </si>
  <si>
    <t>034139000</t>
  </si>
  <si>
    <t>034142000</t>
  </si>
  <si>
    <t>034143000</t>
  </si>
  <si>
    <t>034149000</t>
  </si>
  <si>
    <t>034151000</t>
  </si>
  <si>
    <t>034159000</t>
  </si>
  <si>
    <t>034160000</t>
  </si>
  <si>
    <t>034170000</t>
  </si>
  <si>
    <t>034181000</t>
  </si>
  <si>
    <t>034184000</t>
  </si>
  <si>
    <t>ICELAND</t>
  </si>
  <si>
    <t>ECUADOR</t>
  </si>
  <si>
    <t>YEMEN, REPUBLIC OF</t>
  </si>
  <si>
    <t>MEXICO</t>
  </si>
  <si>
    <t>MOROCCO</t>
  </si>
  <si>
    <t>URUGUAY</t>
  </si>
  <si>
    <t>IRELAND</t>
  </si>
  <si>
    <t>GHANA</t>
  </si>
  <si>
    <t>MALAYSIA</t>
  </si>
  <si>
    <t>EKSPORT DAN IMPORT KOMODITI PERIKANAN MENGIKUT NEGARA YANG DITUJUI</t>
  </si>
  <si>
    <t>EXPORT AND IMPORT 0F FISHERY COMMODITIES BY COUNTRY OF DESTINATION</t>
  </si>
  <si>
    <t>S.I.T.C.</t>
  </si>
  <si>
    <t>Keterangan Komoditi dan</t>
  </si>
  <si>
    <t>Import</t>
  </si>
  <si>
    <t>Kod Komoditi</t>
  </si>
  <si>
    <t>Negara</t>
  </si>
  <si>
    <t xml:space="preserve">Commodity </t>
  </si>
  <si>
    <t>Description of Commodity</t>
  </si>
  <si>
    <t>Kuantiti</t>
  </si>
  <si>
    <t>Nilai</t>
  </si>
  <si>
    <t>Code</t>
  </si>
  <si>
    <t>and Country</t>
  </si>
  <si>
    <t>Quantity</t>
  </si>
  <si>
    <t>Value</t>
  </si>
  <si>
    <t xml:space="preserve">EKSPORT DAN IMPORT KOMODITI PERIKANAN MENGIKUT NEGARA YANG DITUJUI </t>
  </si>
  <si>
    <t xml:space="preserve"> </t>
  </si>
  <si>
    <t>Jumlah besar adalah dalam unit kuantiti, tan metrik dan nilai dalam RM</t>
  </si>
  <si>
    <t xml:space="preserve">Jumlah angka-angka komponen mungkin tidak bersamaan dengan angka jumlah </t>
  </si>
  <si>
    <t>kecil atau jumlah besar disebabkan pembundaran</t>
  </si>
  <si>
    <r>
      <t xml:space="preserve">                       LAMPIRAN (</t>
    </r>
    <r>
      <rPr>
        <i/>
        <sz val="9"/>
        <color rgb="FF0000CC"/>
        <rFont val="Arial"/>
        <family val="2"/>
      </rPr>
      <t>APPENDIX</t>
    </r>
    <r>
      <rPr>
        <b/>
        <sz val="9"/>
        <rFont val="Arial"/>
        <family val="2"/>
      </rPr>
      <t>) B</t>
    </r>
  </si>
  <si>
    <r>
      <t>Eksport/</t>
    </r>
    <r>
      <rPr>
        <i/>
        <sz val="8.5"/>
        <color rgb="FF0000CC"/>
        <rFont val="Arial"/>
        <family val="2"/>
      </rPr>
      <t>Export</t>
    </r>
  </si>
  <si>
    <r>
      <t>JUMLAH/</t>
    </r>
    <r>
      <rPr>
        <i/>
        <sz val="8.5"/>
        <color rgb="FF0000CC"/>
        <rFont val="Arial"/>
        <family val="2"/>
      </rPr>
      <t>TOTAL</t>
    </r>
  </si>
  <si>
    <r>
      <t xml:space="preserve">                   Samb</t>
    </r>
    <r>
      <rPr>
        <sz val="8.5"/>
        <rFont val="Arial"/>
        <family val="2"/>
      </rPr>
      <t>. (</t>
    </r>
    <r>
      <rPr>
        <i/>
        <sz val="8.5"/>
        <color rgb="FF0000CC"/>
        <rFont val="Arial"/>
        <family val="2"/>
      </rPr>
      <t>Cont'd</t>
    </r>
    <r>
      <rPr>
        <sz val="8.5"/>
        <rFont val="Arial"/>
        <family val="2"/>
      </rPr>
      <t>)</t>
    </r>
  </si>
  <si>
    <r>
      <t>JUMLAH BESAR /</t>
    </r>
    <r>
      <rPr>
        <b/>
        <sz val="8.5"/>
        <color rgb="FF0000CC"/>
        <rFont val="Arial"/>
        <family val="2"/>
      </rPr>
      <t xml:space="preserve"> </t>
    </r>
    <r>
      <rPr>
        <i/>
        <sz val="8.5"/>
        <color rgb="FF0000CC"/>
        <rFont val="Arial"/>
        <family val="2"/>
      </rPr>
      <t>GRAND TOTAL</t>
    </r>
  </si>
  <si>
    <r>
      <rPr>
        <b/>
        <sz val="8.5"/>
        <rFont val="Arial"/>
        <family val="2"/>
      </rPr>
      <t>Nota</t>
    </r>
    <r>
      <rPr>
        <sz val="8.5"/>
        <rFont val="Arial"/>
        <family val="2"/>
      </rPr>
      <t xml:space="preserve"> (</t>
    </r>
    <r>
      <rPr>
        <i/>
        <sz val="8.5"/>
        <color rgb="FF0000CC"/>
        <rFont val="Arial"/>
        <family val="2"/>
      </rPr>
      <t>Note</t>
    </r>
    <r>
      <rPr>
        <sz val="8.5"/>
        <rFont val="Arial"/>
        <family val="2"/>
      </rPr>
      <t>) :</t>
    </r>
  </si>
  <si>
    <r>
      <t>(</t>
    </r>
    <r>
      <rPr>
        <i/>
        <sz val="8.5"/>
        <color rgb="FF0000CC"/>
        <rFont val="Arial"/>
        <family val="2"/>
      </rPr>
      <t>Grand total is in unit quantity, tonnes and value in RM</t>
    </r>
    <r>
      <rPr>
        <i/>
        <sz val="8.5"/>
        <rFont val="Arial"/>
        <family val="2"/>
      </rPr>
      <t>)</t>
    </r>
  </si>
  <si>
    <r>
      <t>(</t>
    </r>
    <r>
      <rPr>
        <i/>
        <sz val="8.5"/>
        <color rgb="FF0000CC"/>
        <rFont val="Arial"/>
        <family val="2"/>
      </rPr>
      <t>The sum of the component figures may not tally with the sub-total or total figures due to rounding</t>
    </r>
    <r>
      <rPr>
        <i/>
        <sz val="8.5"/>
        <rFont val="Arial"/>
        <family val="2"/>
      </rPr>
      <t>)</t>
    </r>
  </si>
  <si>
    <r>
      <t xml:space="preserve">Unit 
Kuantiti
</t>
    </r>
    <r>
      <rPr>
        <i/>
        <sz val="8"/>
        <color rgb="FF0000FF"/>
        <rFont val="Arial"/>
        <family val="2"/>
      </rPr>
      <t>Unit of
Quantity</t>
    </r>
    <r>
      <rPr>
        <b/>
        <sz val="8"/>
        <rFont val="Arial"/>
        <family val="2"/>
      </rPr>
      <t xml:space="preserve">
</t>
    </r>
  </si>
  <si>
    <r>
      <t>Nilai dalam RM / V</t>
    </r>
    <r>
      <rPr>
        <i/>
        <sz val="8.5"/>
        <color rgb="FF0000CC"/>
        <rFont val="Arial"/>
        <family val="2"/>
      </rPr>
      <t>alue in RM</t>
    </r>
  </si>
  <si>
    <t>Unit</t>
  </si>
  <si>
    <t>034119100</t>
  </si>
  <si>
    <r>
      <t>Koi Carp (</t>
    </r>
    <r>
      <rPr>
        <b/>
        <i/>
        <sz val="8.5"/>
        <color indexed="8"/>
        <rFont val="Arial"/>
        <family val="2"/>
      </rPr>
      <t>Cyprinus Carpio</t>
    </r>
    <r>
      <rPr>
        <b/>
        <sz val="8.5"/>
        <color indexed="8"/>
        <rFont val="Arial"/>
        <family val="2"/>
      </rPr>
      <t>) other than Fry, Alive</t>
    </r>
  </si>
  <si>
    <t>034119150</t>
  </si>
  <si>
    <t>Ornamental Fish, other than Freshwater, Fry, Alive</t>
  </si>
  <si>
    <t>034119200</t>
  </si>
  <si>
    <r>
      <t>Goldfish (</t>
    </r>
    <r>
      <rPr>
        <b/>
        <i/>
        <sz val="8.5"/>
        <color indexed="8"/>
        <rFont val="Arial"/>
        <family val="2"/>
      </rPr>
      <t>Carassius Auratus</t>
    </r>
    <r>
      <rPr>
        <b/>
        <sz val="8.5"/>
        <color indexed="8"/>
        <rFont val="Arial"/>
        <family val="2"/>
      </rPr>
      <t>), Freshwater other than Fry, Alive</t>
    </r>
  </si>
  <si>
    <t>034119300</t>
  </si>
  <si>
    <t>034119440</t>
  </si>
  <si>
    <r>
      <t>Oscars (</t>
    </r>
    <r>
      <rPr>
        <b/>
        <i/>
        <sz val="8.5"/>
        <color indexed="8"/>
        <rFont val="Arial"/>
        <family val="2"/>
      </rPr>
      <t>Astonotus Ocellatus</t>
    </r>
    <r>
      <rPr>
        <b/>
        <sz val="8.5"/>
        <color indexed="8"/>
        <rFont val="Arial"/>
        <family val="2"/>
      </rPr>
      <t>), Freshwater other than Fry, Alive</t>
    </r>
  </si>
  <si>
    <t>034119550</t>
  </si>
  <si>
    <r>
      <t>Arowanas (</t>
    </r>
    <r>
      <rPr>
        <b/>
        <i/>
        <sz val="8.5"/>
        <color indexed="8"/>
        <rFont val="Arial"/>
        <family val="2"/>
      </rPr>
      <t>Scleropages Formosus</t>
    </r>
    <r>
      <rPr>
        <b/>
        <sz val="8.5"/>
        <color indexed="8"/>
        <rFont val="Arial"/>
        <family val="2"/>
      </rPr>
      <t>), Freshwater other than Fry, Alive</t>
    </r>
  </si>
  <si>
    <t>034119990</t>
  </si>
  <si>
    <t>Ornamental Fish, Freshwater, other than Fry, other than Koi Carp, Goldfish, Siamese Fighting Fish, Oscars and Arowanas, Alive</t>
  </si>
  <si>
    <t>MilkFish or Lapu Lapu Fry other than for Breeding, Alive</t>
  </si>
  <si>
    <t>Other Fish Fry, for Breeding, Alive</t>
  </si>
  <si>
    <t>Other Fish Fry, other than for Breeding, Alive</t>
  </si>
  <si>
    <t>Tonne</t>
  </si>
  <si>
    <t>034113000</t>
  </si>
  <si>
    <r>
      <t>Eels (</t>
    </r>
    <r>
      <rPr>
        <b/>
        <i/>
        <sz val="8.5"/>
        <color indexed="8"/>
        <rFont val="Arial"/>
        <family val="2"/>
      </rPr>
      <t>Anguilla spp</t>
    </r>
    <r>
      <rPr>
        <b/>
        <sz val="8.5"/>
        <color indexed="8"/>
        <rFont val="Arial"/>
        <family val="2"/>
      </rPr>
      <t>.), Alive</t>
    </r>
  </si>
  <si>
    <t>034114200</t>
  </si>
  <si>
    <t>Carp, other than Breeding, other than Fry, Alive</t>
  </si>
  <si>
    <r>
      <t>Bluefin Tunas (</t>
    </r>
    <r>
      <rPr>
        <b/>
        <i/>
        <sz val="8.5"/>
        <color indexed="8"/>
        <rFont val="Arial"/>
        <family val="2"/>
      </rPr>
      <t>Thunnus thynnus</t>
    </r>
    <r>
      <rPr>
        <b/>
        <sz val="8.5"/>
        <color indexed="8"/>
        <rFont val="Arial"/>
        <family val="2"/>
      </rPr>
      <t>), Alive</t>
    </r>
  </si>
  <si>
    <t>Trout, excluding Livers and Roes, Fresh or Chilled</t>
  </si>
  <si>
    <t>034123000</t>
  </si>
  <si>
    <t>Pacific Salmon, excluding Livers and Roes, Fresh or Chilled</t>
  </si>
  <si>
    <t>034124000</t>
  </si>
  <si>
    <t>Atlantic Salmon and Danube Salmon, excluding Livers and Roes, Fresh or Chilled</t>
  </si>
  <si>
    <t>Other Salmonidae, excl. Livers and Roes, Fresh or Chilled</t>
  </si>
  <si>
    <t>Halibut, excluding Livers and Roes, Fresh or Chilled</t>
  </si>
  <si>
    <r>
      <t>Sole (</t>
    </r>
    <r>
      <rPr>
        <b/>
        <i/>
        <sz val="8.5"/>
        <color indexed="8"/>
        <rFont val="Arial"/>
        <family val="2"/>
      </rPr>
      <t>Solea spp</t>
    </r>
    <r>
      <rPr>
        <b/>
        <sz val="8.5"/>
        <color indexed="8"/>
        <rFont val="Arial"/>
        <family val="2"/>
      </rPr>
      <t>.), excluding Livers and Roes, Fresh or Chilled</t>
    </r>
  </si>
  <si>
    <t>034134000</t>
  </si>
  <si>
    <r>
      <t>Turbots (</t>
    </r>
    <r>
      <rPr>
        <b/>
        <i/>
        <sz val="8.5"/>
        <color indexed="8"/>
        <rFont val="Arial"/>
        <family val="2"/>
      </rPr>
      <t>Psetta maxima</t>
    </r>
    <r>
      <rPr>
        <b/>
        <sz val="8.5"/>
        <color indexed="8"/>
        <rFont val="Arial"/>
        <family val="2"/>
      </rPr>
      <t>), excluding Livers and Roes, Fresh or Chilled</t>
    </r>
  </si>
  <si>
    <t>Other Flat Fish, excl. Livers and Roes, Fresh or Chilled</t>
  </si>
  <si>
    <r>
      <t>Yellowfin Tunas (</t>
    </r>
    <r>
      <rPr>
        <b/>
        <i/>
        <sz val="8.5"/>
        <color indexed="8"/>
        <rFont val="Arial"/>
        <family val="2"/>
      </rPr>
      <t>Thunnus albacares</t>
    </r>
    <r>
      <rPr>
        <b/>
        <sz val="8.5"/>
        <color indexed="8"/>
        <rFont val="Arial"/>
        <family val="2"/>
      </rPr>
      <t>), excluding Livers and Roes, Fresh or Chilled</t>
    </r>
  </si>
  <si>
    <t>Skipjack or Stripe- Bellied Bonito, excluding Livers and Roes, Fresh or Chilled</t>
  </si>
  <si>
    <t>Other Tunas, excluding  Livers and Roes, Fresh or Chilled</t>
  </si>
  <si>
    <t>Herrings, excluding Livers and Roes, Fresh or Chilled</t>
  </si>
  <si>
    <t>Sardines, excluding Livers and  Roes, Fresh or Chilled</t>
  </si>
  <si>
    <t>Cod, excluding Livers and Roes, Fresh or Chilled</t>
  </si>
  <si>
    <t>Mackerel, excluding  Livers and Roes, Fresh or Chilled</t>
  </si>
  <si>
    <r>
      <t>Haddock (</t>
    </r>
    <r>
      <rPr>
        <b/>
        <i/>
        <sz val="8.5"/>
        <color indexed="8"/>
        <rFont val="Arial"/>
        <family val="2"/>
      </rPr>
      <t>Melanogrammus aeglefinus</t>
    </r>
    <r>
      <rPr>
        <b/>
        <sz val="8.5"/>
        <color indexed="8"/>
        <rFont val="Arial"/>
        <family val="2"/>
      </rPr>
      <t>), excluding Livers and Roes, Fresh or Chilled</t>
    </r>
  </si>
  <si>
    <t>034184200</t>
  </si>
  <si>
    <t>034184500</t>
  </si>
  <si>
    <t>Hake, excluding Livers and Roes, Fresh or Chilled</t>
  </si>
  <si>
    <t>034185000</t>
  </si>
  <si>
    <r>
      <t>Jake and Horse Mackerel (</t>
    </r>
    <r>
      <rPr>
        <b/>
        <i/>
        <sz val="8.5"/>
        <color indexed="8"/>
        <rFont val="Arial"/>
        <family val="2"/>
      </rPr>
      <t>Trachurus spp.</t>
    </r>
    <r>
      <rPr>
        <b/>
        <sz val="8.5"/>
        <color indexed="8"/>
        <rFont val="Arial"/>
        <family val="2"/>
      </rPr>
      <t>), excluding Livers and Roes, Fresh or Chilled</t>
    </r>
  </si>
  <si>
    <t>034187100</t>
  </si>
  <si>
    <r>
      <t>Tilapias (</t>
    </r>
    <r>
      <rPr>
        <b/>
        <i/>
        <sz val="8.5"/>
        <color indexed="8"/>
        <rFont val="Arial"/>
        <family val="2"/>
      </rPr>
      <t>Oreochromis spp</t>
    </r>
    <r>
      <rPr>
        <b/>
        <sz val="8.5"/>
        <color indexed="8"/>
        <rFont val="Arial"/>
        <family val="2"/>
      </rPr>
      <t>.), excluding Livers and Roes, Fresh or Chilled</t>
    </r>
  </si>
  <si>
    <t>034187900</t>
  </si>
  <si>
    <t>Other Freshwater Fish, excluding Livers and Roes, Fresh or Chilled</t>
  </si>
  <si>
    <t>034188200</t>
  </si>
  <si>
    <r>
      <t>Rays and Skates (</t>
    </r>
    <r>
      <rPr>
        <b/>
        <i/>
        <sz val="8.5"/>
        <color indexed="8"/>
        <rFont val="Arial"/>
        <family val="2"/>
      </rPr>
      <t>Rajidae</t>
    </r>
    <r>
      <rPr>
        <b/>
        <sz val="8.5"/>
        <color indexed="8"/>
        <rFont val="Arial"/>
        <family val="2"/>
      </rPr>
      <t>), excluding Livers and Roes, Fresh or Chilled</t>
    </r>
  </si>
  <si>
    <t>034188400</t>
  </si>
  <si>
    <r>
      <t>Seabass (</t>
    </r>
    <r>
      <rPr>
        <b/>
        <i/>
        <sz val="8.5"/>
        <color indexed="8"/>
        <rFont val="Arial"/>
        <family val="2"/>
      </rPr>
      <t>Dicentrarchus spp</t>
    </r>
    <r>
      <rPr>
        <b/>
        <sz val="8.5"/>
        <color indexed="8"/>
        <rFont val="Arial"/>
        <family val="2"/>
      </rPr>
      <t>.), excluding Livers and Roes, Fresh or Chilled</t>
    </r>
  </si>
  <si>
    <t>034188500</t>
  </si>
  <si>
    <r>
      <t>Seabream (</t>
    </r>
    <r>
      <rPr>
        <b/>
        <i/>
        <sz val="8.5"/>
        <color indexed="8"/>
        <rFont val="Arial"/>
        <family val="2"/>
      </rPr>
      <t>Sparidae</t>
    </r>
    <r>
      <rPr>
        <b/>
        <sz val="8.5"/>
        <color indexed="8"/>
        <rFont val="Arial"/>
        <family val="2"/>
      </rPr>
      <t>), excluding Livers and Roes, Fresh or Chilled</t>
    </r>
  </si>
  <si>
    <t xml:space="preserve">Torpedo Scads, Spotted Sicklefish and Great Barracudas, excluding Livers and Roes, Fresh or Chilled </t>
  </si>
  <si>
    <t>034188950</t>
  </si>
  <si>
    <t>034188960</t>
  </si>
  <si>
    <t xml:space="preserve">Silver Pomfrets and Black Pomfrets, excluding Livers and Roes, Fresh or Chilled </t>
  </si>
  <si>
    <t>034188970</t>
  </si>
  <si>
    <r>
      <t>Mangrove Red Snappers (</t>
    </r>
    <r>
      <rPr>
        <b/>
        <i/>
        <sz val="8.5"/>
        <color indexed="8"/>
        <rFont val="Arial"/>
        <family val="2"/>
      </rPr>
      <t>Lutjanus argentimaculatus</t>
    </r>
    <r>
      <rPr>
        <b/>
        <sz val="8.5"/>
        <color indexed="8"/>
        <rFont val="Arial"/>
        <family val="2"/>
      </rPr>
      <t xml:space="preserve">), excluding Livers and Roes, Fresh or Chilled </t>
    </r>
  </si>
  <si>
    <t>034188980</t>
  </si>
  <si>
    <t xml:space="preserve">Other Marine Fish, excluding Livers and Roes, Fresh or Chilled </t>
  </si>
  <si>
    <t>034188990</t>
  </si>
  <si>
    <t xml:space="preserve">Rohu, Catla and Swamp Barb, excluding Livers and Roes, Fresh or Chilled </t>
  </si>
  <si>
    <t>034189500</t>
  </si>
  <si>
    <t xml:space="preserve">Other Fish of the Families Bregmacerotidae, Euclichthyidae, Gadidae, Macrouridae, Melanonidae, Merlucciidae, Moridae and Muraenolepididae, excluding Livers and Roes, Fresh or Chilled </t>
  </si>
  <si>
    <t>034189910</t>
  </si>
  <si>
    <t xml:space="preserve">Indian Threadfins and Siver Grunts, excluding Livers and Roes, Fresh or Chilled </t>
  </si>
  <si>
    <t>034189920</t>
  </si>
  <si>
    <r>
      <t>Hilsa Shad (</t>
    </r>
    <r>
      <rPr>
        <b/>
        <i/>
        <sz val="8.5"/>
        <color indexed="8"/>
        <rFont val="Arial"/>
        <family val="2"/>
      </rPr>
      <t>Tenualosa ilisha</t>
    </r>
    <r>
      <rPr>
        <b/>
        <sz val="8.5"/>
        <color indexed="8"/>
        <rFont val="Arial"/>
        <family val="2"/>
      </rPr>
      <t xml:space="preserve">), excluding Livers and Roes, Fresh or Chilled </t>
    </r>
  </si>
  <si>
    <t>034189940</t>
  </si>
  <si>
    <t>034210900</t>
  </si>
  <si>
    <t>034211100</t>
  </si>
  <si>
    <r>
      <t>Sockeye Salmon (</t>
    </r>
    <r>
      <rPr>
        <b/>
        <i/>
        <sz val="8.5"/>
        <color indexed="8"/>
        <rFont val="Arial"/>
        <family val="2"/>
      </rPr>
      <t>Red salmon</t>
    </r>
    <r>
      <rPr>
        <b/>
        <sz val="8.5"/>
        <color indexed="8"/>
        <rFont val="Arial"/>
        <family val="2"/>
      </rPr>
      <t>), excluding Fish Fillets, Livers and Roes, Frozen</t>
    </r>
  </si>
  <si>
    <t>034212000</t>
  </si>
  <si>
    <t>Trout, excluding Fish Fillets, Livers and Roes, Frozen</t>
  </si>
  <si>
    <t>034213000</t>
  </si>
  <si>
    <t>Atlantic Salmon and Danube Salmon, excluding Fish Fillets, Livers and Roes, Frozen</t>
  </si>
  <si>
    <t>034219000</t>
  </si>
  <si>
    <t>Other Salmonidae, excluding Fish Fillets, Livers and Roes, Frozen</t>
  </si>
  <si>
    <t>034221000</t>
  </si>
  <si>
    <t>Halibut, excluding Fish Fillets, Livers and Roes, Frozen</t>
  </si>
  <si>
    <t>034223000</t>
  </si>
  <si>
    <r>
      <t>Sole (</t>
    </r>
    <r>
      <rPr>
        <b/>
        <i/>
        <sz val="8.5"/>
        <color indexed="8"/>
        <rFont val="Arial"/>
        <family val="2"/>
      </rPr>
      <t>Solea spp</t>
    </r>
    <r>
      <rPr>
        <b/>
        <sz val="8.5"/>
        <color indexed="8"/>
        <rFont val="Arial"/>
        <family val="2"/>
      </rPr>
      <t>.), excluding Fish Fillets, Livers and Roes, Frozen</t>
    </r>
  </si>
  <si>
    <t>034224000</t>
  </si>
  <si>
    <r>
      <t>Turbots (</t>
    </r>
    <r>
      <rPr>
        <b/>
        <i/>
        <sz val="8.5"/>
        <color indexed="8"/>
        <rFont val="Arial"/>
        <family val="2"/>
      </rPr>
      <t>Psetta maxima</t>
    </r>
    <r>
      <rPr>
        <b/>
        <sz val="8.5"/>
        <color indexed="8"/>
        <rFont val="Arial"/>
        <family val="2"/>
      </rPr>
      <t>), excluding Fish Fillets, Livers and Roes, Frozen</t>
    </r>
  </si>
  <si>
    <t>034229000</t>
  </si>
  <si>
    <t>Other Flat Fish, excluding Fish Fillets, Livers and Roes, Frozen</t>
  </si>
  <si>
    <t>034231000</t>
  </si>
  <si>
    <r>
      <t>Albacore or Longfinned Tunas (</t>
    </r>
    <r>
      <rPr>
        <b/>
        <i/>
        <sz val="8.5"/>
        <color indexed="8"/>
        <rFont val="Arial"/>
        <family val="2"/>
      </rPr>
      <t>Thunnas</t>
    </r>
    <r>
      <rPr>
        <b/>
        <sz val="8.5"/>
        <color indexed="8"/>
        <rFont val="Arial"/>
        <family val="2"/>
      </rPr>
      <t xml:space="preserve"> </t>
    </r>
    <r>
      <rPr>
        <b/>
        <i/>
        <sz val="8.5"/>
        <color indexed="8"/>
        <rFont val="Arial"/>
        <family val="2"/>
      </rPr>
      <t>alalunga</t>
    </r>
    <r>
      <rPr>
        <b/>
        <sz val="8.5"/>
        <color indexed="8"/>
        <rFont val="Arial"/>
        <family val="2"/>
      </rPr>
      <t>), excluding Fish Fillets, Livers and Roes, Frozen</t>
    </r>
  </si>
  <si>
    <t>034232000</t>
  </si>
  <si>
    <r>
      <t>Yellowfin Tunas (</t>
    </r>
    <r>
      <rPr>
        <b/>
        <i/>
        <sz val="8.5"/>
        <color indexed="8"/>
        <rFont val="Arial"/>
        <family val="2"/>
      </rPr>
      <t>Thunnus albacares</t>
    </r>
    <r>
      <rPr>
        <b/>
        <sz val="8.5"/>
        <color indexed="8"/>
        <rFont val="Arial"/>
        <family val="2"/>
      </rPr>
      <t>), excluding Fish Fillets, Livers and Roes, Frozen</t>
    </r>
  </si>
  <si>
    <t>034233000</t>
  </si>
  <si>
    <t>Skipjack or Stripe-Bellied Bonito, excluding Fish Fillets, Livers and Roes, Frozen</t>
  </si>
  <si>
    <t>034234000</t>
  </si>
  <si>
    <r>
      <t>Bigeyes Tunas (</t>
    </r>
    <r>
      <rPr>
        <b/>
        <i/>
        <sz val="8.5"/>
        <color indexed="8"/>
        <rFont val="Arial"/>
        <family val="2"/>
      </rPr>
      <t>Thunnus obesus</t>
    </r>
    <r>
      <rPr>
        <b/>
        <sz val="8.5"/>
        <color indexed="8"/>
        <rFont val="Arial"/>
        <family val="2"/>
      </rPr>
      <t>), excluding Fish Fillets, Livers and Roes, Frozen</t>
    </r>
  </si>
  <si>
    <t>034239000</t>
  </si>
  <si>
    <t>Other Tunas, excluding Fish Fillets, Livers and Roes, Frozen</t>
  </si>
  <si>
    <t>034241000</t>
  </si>
  <si>
    <t>Herrings, excluding Fish Fillets, Livers and Roes, Frozen</t>
  </si>
  <si>
    <t>034245300</t>
  </si>
  <si>
    <t>Sardines, excluding Fish Fillets, Livers and Roes, Frozen</t>
  </si>
  <si>
    <t>034250000</t>
  </si>
  <si>
    <t>Cod, excluding Fish Fillets, Livers and Roes, Frozen</t>
  </si>
  <si>
    <t>034270000</t>
  </si>
  <si>
    <t>Hake, excluding Fish Fillets, Livers and Roes, Frozen</t>
  </si>
  <si>
    <t>034280030</t>
  </si>
  <si>
    <t>034282300</t>
  </si>
  <si>
    <t>034282400</t>
  </si>
  <si>
    <t>Catfish, excluding Fish Fillets, Livers and Roes, Frozen</t>
  </si>
  <si>
    <t>034282500</t>
  </si>
  <si>
    <t>Carp, excluding Fish Fillets, Livers and Roes, Frozen</t>
  </si>
  <si>
    <t>034283000</t>
  </si>
  <si>
    <t>Dogfish and Other Sharks, excluding Fish Fillets, Livers and Roes, Frozen</t>
  </si>
  <si>
    <t>034284000</t>
  </si>
  <si>
    <t>034285000</t>
  </si>
  <si>
    <t>034285500</t>
  </si>
  <si>
    <t>034286100</t>
  </si>
  <si>
    <r>
      <t>Swordfish (</t>
    </r>
    <r>
      <rPr>
        <b/>
        <i/>
        <sz val="8.5"/>
        <color indexed="8"/>
        <rFont val="Arial"/>
        <family val="2"/>
      </rPr>
      <t>Xiphias gladius</t>
    </r>
    <r>
      <rPr>
        <b/>
        <sz val="8.5"/>
        <color indexed="8"/>
        <rFont val="Arial"/>
        <family val="2"/>
      </rPr>
      <t>), excluding Fish Fillets, Livers and Roes, Frozen</t>
    </r>
  </si>
  <si>
    <t>034286200</t>
  </si>
  <si>
    <r>
      <t>Toothfish (</t>
    </r>
    <r>
      <rPr>
        <b/>
        <i/>
        <sz val="8.5"/>
        <color indexed="8"/>
        <rFont val="Arial"/>
        <family val="2"/>
      </rPr>
      <t>Dissostichus spp</t>
    </r>
    <r>
      <rPr>
        <b/>
        <sz val="8.5"/>
        <color indexed="8"/>
        <rFont val="Arial"/>
        <family val="2"/>
      </rPr>
      <t>.), excluding Fish Fillets, Livers and Roes, Frozen</t>
    </r>
  </si>
  <si>
    <t>034286700</t>
  </si>
  <si>
    <r>
      <t>Alaska Pollack (</t>
    </r>
    <r>
      <rPr>
        <b/>
        <i/>
        <sz val="8.5"/>
        <color indexed="8"/>
        <rFont val="Arial"/>
        <family val="2"/>
      </rPr>
      <t>Theraga chalcogramma</t>
    </r>
    <r>
      <rPr>
        <b/>
        <sz val="8.5"/>
        <color indexed="8"/>
        <rFont val="Arial"/>
        <family val="2"/>
      </rPr>
      <t>), excluding Fish Fillets, Livers and Roes, Frozen</t>
    </r>
  </si>
  <si>
    <t>034286900</t>
  </si>
  <si>
    <t>Other Fish of the Families Bregmacerotidae, Euclichthyidae, Gadidae, Macrouridae, Melanonidae, Merlucciidae, Moridae and Muraenolepididae, excluding Fish Fillets, Livers and Roes, Frozen</t>
  </si>
  <si>
    <t>034288200</t>
  </si>
  <si>
    <r>
      <t>Rays and Skates (</t>
    </r>
    <r>
      <rPr>
        <b/>
        <i/>
        <sz val="8.5"/>
        <color indexed="8"/>
        <rFont val="Arial"/>
        <family val="2"/>
      </rPr>
      <t>Rajidae</t>
    </r>
    <r>
      <rPr>
        <b/>
        <sz val="8.5"/>
        <color indexed="8"/>
        <rFont val="Arial"/>
        <family val="2"/>
      </rPr>
      <t>), excluding Fish Fillets, Livers and Roes, Frozen</t>
    </r>
  </si>
  <si>
    <t>034288950</t>
  </si>
  <si>
    <t xml:space="preserve">Torpedo Scads, Spotted Sicklefish and Great Barracudas, excluding Fish Fillets, Livers and Roes, Frozen </t>
  </si>
  <si>
    <t>034288960</t>
  </si>
  <si>
    <t xml:space="preserve">Silver Pomfrets and Black Pomfrets, excluding Fish Fillets, Livers and Roes, Frozen  </t>
  </si>
  <si>
    <t>034288970</t>
  </si>
  <si>
    <r>
      <t>Mangrove Red Snappers (</t>
    </r>
    <r>
      <rPr>
        <b/>
        <i/>
        <sz val="8.5"/>
        <color indexed="8"/>
        <rFont val="Arial"/>
        <family val="2"/>
      </rPr>
      <t>Lutjanus argentimaculatus</t>
    </r>
    <r>
      <rPr>
        <b/>
        <sz val="8.5"/>
        <color indexed="8"/>
        <rFont val="Arial"/>
        <family val="2"/>
      </rPr>
      <t>), excluding Fish Fillets, Livers and Roes, Frozen</t>
    </r>
  </si>
  <si>
    <t>034288980</t>
  </si>
  <si>
    <t xml:space="preserve">Other Marine Fish, excluding Fish Fillets, Livers and Roes, Frozen </t>
  </si>
  <si>
    <t>034288990</t>
  </si>
  <si>
    <t xml:space="preserve">Rohu, Catla and Swamp Barb, excluding Fish Fillets, Livers and Roes, Frozen </t>
  </si>
  <si>
    <t>034289920</t>
  </si>
  <si>
    <t xml:space="preserve">Indian Threadfins and Siver Grunts, excluding Fish Fillets, Livers and Roes, Frozen </t>
  </si>
  <si>
    <t>034289930</t>
  </si>
  <si>
    <r>
      <t>Hilsa Shad (</t>
    </r>
    <r>
      <rPr>
        <b/>
        <i/>
        <sz val="8.5"/>
        <color indexed="8"/>
        <rFont val="Arial"/>
        <family val="2"/>
      </rPr>
      <t>Tenualosa ilisha</t>
    </r>
    <r>
      <rPr>
        <b/>
        <sz val="8.5"/>
        <color indexed="8"/>
        <rFont val="Arial"/>
        <family val="2"/>
      </rPr>
      <t>), excluding Fish Fillets, Livers and Roes, Frozen</t>
    </r>
  </si>
  <si>
    <t>034289940</t>
  </si>
  <si>
    <r>
      <t>Wallago (</t>
    </r>
    <r>
      <rPr>
        <b/>
        <i/>
        <sz val="8.5"/>
        <color indexed="8"/>
        <rFont val="Arial"/>
        <family val="2"/>
      </rPr>
      <t>Wallago attu</t>
    </r>
    <r>
      <rPr>
        <b/>
        <sz val="8.5"/>
        <color indexed="8"/>
        <rFont val="Arial"/>
        <family val="2"/>
      </rPr>
      <t>) and Giant River-Catfish (</t>
    </r>
    <r>
      <rPr>
        <b/>
        <i/>
        <sz val="8.5"/>
        <color indexed="8"/>
        <rFont val="Arial"/>
        <family val="2"/>
      </rPr>
      <t>Sperata seenghala</t>
    </r>
    <r>
      <rPr>
        <b/>
        <sz val="8.5"/>
        <color indexed="8"/>
        <rFont val="Arial"/>
        <family val="2"/>
      </rPr>
      <t>), excluding Fish Fillets, Livers and Roes, Frozen</t>
    </r>
  </si>
  <si>
    <t>034289950</t>
  </si>
  <si>
    <t>Other Freshwater Fish, excluding Fish Fillets, Livers and Roes, Frozen</t>
  </si>
  <si>
    <t>034406100</t>
  </si>
  <si>
    <r>
      <t>Tilapias (</t>
    </r>
    <r>
      <rPr>
        <b/>
        <i/>
        <sz val="8.5"/>
        <color indexed="8"/>
        <rFont val="Arial"/>
        <family val="2"/>
      </rPr>
      <t>Oreochromis spp</t>
    </r>
    <r>
      <rPr>
        <b/>
        <sz val="8.5"/>
        <color indexed="8"/>
        <rFont val="Arial"/>
        <family val="2"/>
      </rPr>
      <t>.), Fillets, Frozen</t>
    </r>
  </si>
  <si>
    <t>034406200</t>
  </si>
  <si>
    <t>Catfish, Fillets, Frozen</t>
  </si>
  <si>
    <t>034406300</t>
  </si>
  <si>
    <r>
      <t>Nile Perch (</t>
    </r>
    <r>
      <rPr>
        <b/>
        <i/>
        <sz val="8.5"/>
        <color indexed="8"/>
        <rFont val="Arial"/>
        <family val="2"/>
      </rPr>
      <t>Lates niloticus</t>
    </r>
    <r>
      <rPr>
        <b/>
        <sz val="8.5"/>
        <color indexed="8"/>
        <rFont val="Arial"/>
        <family val="2"/>
      </rPr>
      <t>), Fillets, Frozen</t>
    </r>
  </si>
  <si>
    <t>034406900</t>
  </si>
  <si>
    <t>Other Freshwater Fish, Fillets, Frozen</t>
  </si>
  <si>
    <t>034407100</t>
  </si>
  <si>
    <t>Cod, Fillets, Frozen</t>
  </si>
  <si>
    <t>034407200</t>
  </si>
  <si>
    <r>
      <t>Haddock (</t>
    </r>
    <r>
      <rPr>
        <b/>
        <i/>
        <sz val="8.5"/>
        <color indexed="8"/>
        <rFont val="Arial"/>
        <family val="2"/>
      </rPr>
      <t>Melanogrammus aeglefinus</t>
    </r>
    <r>
      <rPr>
        <b/>
        <sz val="8.5"/>
        <color indexed="8"/>
        <rFont val="Arial"/>
        <family val="2"/>
      </rPr>
      <t>), Fillets, Frozen</t>
    </r>
  </si>
  <si>
    <t>034407400</t>
  </si>
  <si>
    <t>Hake, Fillets, Frozen</t>
  </si>
  <si>
    <t>034407500</t>
  </si>
  <si>
    <r>
      <t>Alaska Pollack (</t>
    </r>
    <r>
      <rPr>
        <b/>
        <i/>
        <sz val="8.5"/>
        <color indexed="8"/>
        <rFont val="Arial"/>
        <family val="2"/>
      </rPr>
      <t>Theraga chalcogramma</t>
    </r>
    <r>
      <rPr>
        <b/>
        <sz val="8.5"/>
        <color indexed="8"/>
        <rFont val="Arial"/>
        <family val="2"/>
      </rPr>
      <t>), Fillets, Frozen</t>
    </r>
  </si>
  <si>
    <t>034407900</t>
  </si>
  <si>
    <t>Other Fish of the Families Bregmacerotidae, Euclichthyidae, Gadidae, Macrouridae, Melanonidae, Merlucciidae, Moridae and Muraenolepididae, Fillets, Frozen</t>
  </si>
  <si>
    <t>034408100</t>
  </si>
  <si>
    <t>Pacific Salmon, Atlantic Salmon and Danube Salmon, Fillets, Frozen</t>
  </si>
  <si>
    <t>034408200</t>
  </si>
  <si>
    <t>Trout, Fillets, Frozen</t>
  </si>
  <si>
    <t>034408400</t>
  </si>
  <si>
    <r>
      <t>Swordfish (</t>
    </r>
    <r>
      <rPr>
        <b/>
        <i/>
        <sz val="8.5"/>
        <color indexed="8"/>
        <rFont val="Arial"/>
        <family val="2"/>
      </rPr>
      <t>Xiphias gladius</t>
    </r>
    <r>
      <rPr>
        <b/>
        <sz val="8.5"/>
        <color indexed="8"/>
        <rFont val="Arial"/>
        <family val="2"/>
      </rPr>
      <t>), Fillets, Frozen</t>
    </r>
  </si>
  <si>
    <t>034408600</t>
  </si>
  <si>
    <t>Herrings, Fillets, Frozen</t>
  </si>
  <si>
    <t>034408700</t>
  </si>
  <si>
    <t>Tunas, Skipjack or Stripe-bellied bonito, Fillets, Frozen</t>
  </si>
  <si>
    <t>034408900</t>
  </si>
  <si>
    <t>Other Fish Fillets, Frozen</t>
  </si>
  <si>
    <t>034513100</t>
  </si>
  <si>
    <r>
      <t>Tilapias (</t>
    </r>
    <r>
      <rPr>
        <b/>
        <i/>
        <sz val="8.5"/>
        <color indexed="8"/>
        <rFont val="Arial"/>
        <family val="2"/>
      </rPr>
      <t>Oreochromis spp</t>
    </r>
    <r>
      <rPr>
        <b/>
        <sz val="8.5"/>
        <color indexed="8"/>
        <rFont val="Arial"/>
        <family val="2"/>
      </rPr>
      <t>.), Fillets, Fresh or Chilled</t>
    </r>
  </si>
  <si>
    <t>034513200</t>
  </si>
  <si>
    <t>Catfish, Fillets, Fresh or Chilled</t>
  </si>
  <si>
    <t>034513900</t>
  </si>
  <si>
    <t>Other Freshwater Fish, Fillets, Fresh or Chilled</t>
  </si>
  <si>
    <t>034514100</t>
  </si>
  <si>
    <t>Pacific Salmon, Atlantic Salmon and Danube Salmon, Fillets, Fresh or Chilled</t>
  </si>
  <si>
    <t>034514200</t>
  </si>
  <si>
    <t>Trout, Fillets, Fresh or Chilled</t>
  </si>
  <si>
    <t>034514900</t>
  </si>
  <si>
    <t>Other Fish, Fillets, Fresh or Chilled</t>
  </si>
  <si>
    <t>034515900</t>
  </si>
  <si>
    <t>Other fish, Fillets, other than Fresh or Chilled</t>
  </si>
  <si>
    <t>034551000</t>
  </si>
  <si>
    <r>
      <t>Swordfish (</t>
    </r>
    <r>
      <rPr>
        <b/>
        <i/>
        <sz val="8.5"/>
        <color indexed="8"/>
        <rFont val="Arial"/>
        <family val="2"/>
      </rPr>
      <t>Xiphias gladius</t>
    </r>
    <r>
      <rPr>
        <b/>
        <sz val="8.5"/>
        <color indexed="8"/>
        <rFont val="Arial"/>
        <family val="2"/>
      </rPr>
      <t>), Fillets, other than Frozen</t>
    </r>
  </si>
  <si>
    <t>034559000</t>
  </si>
  <si>
    <t>Other Fish, Fillets, other than Frozen</t>
  </si>
  <si>
    <t>GREENLAND</t>
  </si>
  <si>
    <t>034559300</t>
  </si>
  <si>
    <r>
      <t>Tilapias (</t>
    </r>
    <r>
      <rPr>
        <b/>
        <i/>
        <sz val="8.5"/>
        <color indexed="8"/>
        <rFont val="Arial"/>
        <family val="2"/>
      </rPr>
      <t>Oreochromis spp</t>
    </r>
    <r>
      <rPr>
        <b/>
        <sz val="8.5"/>
        <color indexed="8"/>
        <rFont val="Arial"/>
        <family val="2"/>
      </rPr>
      <t>.), Catfish, Carp, Eels (</t>
    </r>
    <r>
      <rPr>
        <b/>
        <i/>
        <sz val="8.5"/>
        <color indexed="8"/>
        <rFont val="Arial"/>
        <family val="2"/>
      </rPr>
      <t>Anguilla spp.</t>
    </r>
    <r>
      <rPr>
        <b/>
        <sz val="8.5"/>
        <color indexed="8"/>
        <rFont val="Arial"/>
        <family val="2"/>
      </rPr>
      <t>), Nile Perch (</t>
    </r>
    <r>
      <rPr>
        <b/>
        <i/>
        <sz val="8.5"/>
        <color indexed="8"/>
        <rFont val="Arial"/>
        <family val="2"/>
      </rPr>
      <t>Lates niloticus</t>
    </r>
    <r>
      <rPr>
        <b/>
        <sz val="8.5"/>
        <color indexed="8"/>
        <rFont val="Arial"/>
        <family val="2"/>
      </rPr>
      <t>) and Snakeheads (</t>
    </r>
    <r>
      <rPr>
        <b/>
        <i/>
        <sz val="8.5"/>
        <color indexed="8"/>
        <rFont val="Arial"/>
        <family val="2"/>
      </rPr>
      <t>Channa spp</t>
    </r>
    <r>
      <rPr>
        <b/>
        <sz val="8.5"/>
        <color indexed="8"/>
        <rFont val="Arial"/>
        <family val="2"/>
      </rPr>
      <t>.), Fillets, other than Frozen</t>
    </r>
  </si>
  <si>
    <t>034559400</t>
  </si>
  <si>
    <r>
      <t>Alaska Pollack (</t>
    </r>
    <r>
      <rPr>
        <b/>
        <i/>
        <sz val="8.5"/>
        <color indexed="8"/>
        <rFont val="Arial"/>
        <family val="2"/>
      </rPr>
      <t>Theraga chalcogramma</t>
    </r>
    <r>
      <rPr>
        <b/>
        <sz val="8.5"/>
        <color indexed="8"/>
        <rFont val="Arial"/>
        <family val="2"/>
      </rPr>
      <t>), Fillets, other than Frozen</t>
    </r>
  </si>
  <si>
    <t>035130300</t>
  </si>
  <si>
    <t>035130400</t>
  </si>
  <si>
    <t>Other Fish other than Marine Fish, Dried, whether or not Salted but not Smoked</t>
  </si>
  <si>
    <t>035220000</t>
  </si>
  <si>
    <r>
      <t>Anchovies (</t>
    </r>
    <r>
      <rPr>
        <b/>
        <i/>
        <sz val="8.5"/>
        <color indexed="8"/>
        <rFont val="Arial"/>
        <family val="2"/>
      </rPr>
      <t>Engraulis spp</t>
    </r>
    <r>
      <rPr>
        <b/>
        <sz val="8.5"/>
        <color indexed="8"/>
        <rFont val="Arial"/>
        <family val="2"/>
      </rPr>
      <t>.) (Ikan Bilis), Salted but not Dried or Smoked and in Brine</t>
    </r>
  </si>
  <si>
    <t>035293000</t>
  </si>
  <si>
    <t>Marine Fish, Salted but not Dried or Smoked and in Brine</t>
  </si>
  <si>
    <t>035294000</t>
  </si>
  <si>
    <t>Other Fish other than Marine Fish, Salted but not Dried or Smoked and in Brine</t>
  </si>
  <si>
    <t>035301000</t>
  </si>
  <si>
    <t>035304300</t>
  </si>
  <si>
    <t>Trout, Smoked, incl. Fillets</t>
  </si>
  <si>
    <t>035309000</t>
  </si>
  <si>
    <t>Other Smoked Fish, incl. Fillets</t>
  </si>
  <si>
    <t>035404200</t>
  </si>
  <si>
    <t>Freshwater Fish, Livers &amp; Roes, Dried, Salted or in Brine</t>
  </si>
  <si>
    <t>035500000</t>
  </si>
  <si>
    <t>Flours, Meals and Pellets of Fish, Fit For Human Consumption</t>
  </si>
  <si>
    <t>036116000</t>
  </si>
  <si>
    <t>Cold-Water Shrimps and Prawns, Frozen</t>
  </si>
  <si>
    <t>036117300</t>
  </si>
  <si>
    <r>
      <t>Giant River Prawns (</t>
    </r>
    <r>
      <rPr>
        <b/>
        <i/>
        <sz val="8.5"/>
        <color indexed="8"/>
        <rFont val="Arial"/>
        <family val="2"/>
      </rPr>
      <t>Macrobrachium</t>
    </r>
    <r>
      <rPr>
        <b/>
        <sz val="8.5"/>
        <color indexed="8"/>
        <rFont val="Arial"/>
        <family val="2"/>
      </rPr>
      <t xml:space="preserve"> </t>
    </r>
    <r>
      <rPr>
        <b/>
        <i/>
        <sz val="8.5"/>
        <color indexed="8"/>
        <rFont val="Arial"/>
        <family val="2"/>
      </rPr>
      <t>rosenbergii</t>
    </r>
    <r>
      <rPr>
        <b/>
        <sz val="8.5"/>
        <color indexed="8"/>
        <rFont val="Arial"/>
        <family val="2"/>
      </rPr>
      <t>), Frozen</t>
    </r>
  </si>
  <si>
    <t>036117900</t>
  </si>
  <si>
    <t>036193100</t>
  </si>
  <si>
    <t>Soft Shell Crabs, Frozen</t>
  </si>
  <si>
    <t>036193900</t>
  </si>
  <si>
    <t>Other Crabs, Frozen</t>
  </si>
  <si>
    <t>036199000</t>
  </si>
  <si>
    <t>Other Crustaceans, Frozen, incl. Flours, Meals and Pellets of Crustaceans, Fit for Human Consumption</t>
  </si>
  <si>
    <t>MADAGASCAR</t>
  </si>
  <si>
    <t>Cold-Water Shrimps and Prawns, Fresh or Chilled</t>
  </si>
  <si>
    <t>036310010</t>
  </si>
  <si>
    <t>Oysters, Live</t>
  </si>
  <si>
    <t>036310050</t>
  </si>
  <si>
    <t>Oysters, Dried, Salted Or In Brine</t>
  </si>
  <si>
    <t>Oysters, Frozen</t>
  </si>
  <si>
    <t>036330070</t>
  </si>
  <si>
    <r>
      <t>Octopus (</t>
    </r>
    <r>
      <rPr>
        <b/>
        <i/>
        <sz val="8.5"/>
        <color indexed="8"/>
        <rFont val="Arial"/>
        <family val="2"/>
      </rPr>
      <t>Octopus spp</t>
    </r>
    <r>
      <rPr>
        <b/>
        <sz val="8.5"/>
        <color indexed="8"/>
        <rFont val="Arial"/>
        <family val="2"/>
      </rPr>
      <t>.), Fresh or Chilled</t>
    </r>
  </si>
  <si>
    <t>036350010</t>
  </si>
  <si>
    <t>036350030</t>
  </si>
  <si>
    <t>Mussels, Live</t>
  </si>
  <si>
    <t>036350090</t>
  </si>
  <si>
    <t>Mussels, Fresh Or Chilled</t>
  </si>
  <si>
    <t>036353200</t>
  </si>
  <si>
    <t xml:space="preserve">Other Molluscs, Fresh or Chilled, including Flours, Meals and Pellets, Fit for Human Consumption </t>
  </si>
  <si>
    <t>036357110</t>
  </si>
  <si>
    <t>Clams, Cockles and Ark Shells, Live</t>
  </si>
  <si>
    <t>036357120</t>
  </si>
  <si>
    <t>Clams, Cockles and Ark Shells, Fresh or Chilled</t>
  </si>
  <si>
    <t>036372200</t>
  </si>
  <si>
    <r>
      <t>Octopus (</t>
    </r>
    <r>
      <rPr>
        <b/>
        <i/>
        <sz val="8.5"/>
        <color indexed="8"/>
        <rFont val="Arial"/>
        <family val="2"/>
      </rPr>
      <t>Octopus spp</t>
    </r>
    <r>
      <rPr>
        <b/>
        <sz val="8.5"/>
        <color indexed="8"/>
        <rFont val="Arial"/>
        <family val="2"/>
      </rPr>
      <t>.), Dried, Salted or in Brine</t>
    </r>
  </si>
  <si>
    <t>Scallops, Frozen</t>
  </si>
  <si>
    <t>Scallops, Dried, Salted or in Brine</t>
  </si>
  <si>
    <t>Mussels, Frozen</t>
  </si>
  <si>
    <t>Sea Urchins, Frozen</t>
  </si>
  <si>
    <t xml:space="preserve">Clams, Cockles and Ark Shells, Frozen </t>
  </si>
  <si>
    <t>036396300</t>
  </si>
  <si>
    <r>
      <t>Jellyfish (</t>
    </r>
    <r>
      <rPr>
        <b/>
        <i/>
        <sz val="8.5"/>
        <color indexed="8"/>
        <rFont val="Arial"/>
        <family val="2"/>
      </rPr>
      <t>Rhopilema spp</t>
    </r>
    <r>
      <rPr>
        <b/>
        <sz val="8.5"/>
        <color indexed="8"/>
        <rFont val="Arial"/>
        <family val="2"/>
      </rPr>
      <t>.), Frozen</t>
    </r>
  </si>
  <si>
    <t>036396400</t>
  </si>
  <si>
    <r>
      <t>Jellyfish (</t>
    </r>
    <r>
      <rPr>
        <b/>
        <i/>
        <sz val="8.5"/>
        <color indexed="8"/>
        <rFont val="Arial"/>
        <family val="2"/>
      </rPr>
      <t>Rhopilema spp</t>
    </r>
    <r>
      <rPr>
        <b/>
        <sz val="8.5"/>
        <color indexed="8"/>
        <rFont val="Arial"/>
        <family val="2"/>
      </rPr>
      <t>.), Dried, Salted or in Brine</t>
    </r>
  </si>
  <si>
    <t>Other Aquatic Invertebrates, Fresh or Chilled</t>
  </si>
  <si>
    <t>036399090</t>
  </si>
  <si>
    <t>Other Aquatic Invertebrates, other than Live, Fresh or Chilled, Frozen, Dried, Salted or in Brine and Smoked</t>
  </si>
  <si>
    <t>Sea Cucumbers, Frozen</t>
  </si>
  <si>
    <t>036399200</t>
  </si>
  <si>
    <t>Sea Cucumbers, Dried, Salted or in Brine</t>
  </si>
  <si>
    <t>SOLOMON ISLANDS</t>
  </si>
  <si>
    <t>037110010</t>
  </si>
  <si>
    <t>Salmon, Prepared or Preserved, Whole or in Pieces, but not Minced, in Airtight Containers</t>
  </si>
  <si>
    <t>037110030</t>
  </si>
  <si>
    <t>Salmon, Prepared or Preserved, Whole or in Pieces, but not Minced, other than in Airtight Containers</t>
  </si>
  <si>
    <t>037122110</t>
  </si>
  <si>
    <t>Sardines, Whole or in Pieces, but not Minced,  in Airtight Containers</t>
  </si>
  <si>
    <t>FRENCH POLYNESIA</t>
  </si>
  <si>
    <t>NEW CALEDONIA</t>
  </si>
  <si>
    <t>037122190</t>
  </si>
  <si>
    <t>Sardines, Whole or in Pieces, but not Minced, other than in Airtight Containers</t>
  </si>
  <si>
    <t>037122910</t>
  </si>
  <si>
    <t>Sardinella and Brisling or Sprats, Whole or in Pieces, but not Minced, in Airtight Containers</t>
  </si>
  <si>
    <t>037122990</t>
  </si>
  <si>
    <t>Sardinella and Brisling or Sprats, Whole or in Pieces, but not Minced, other than in Airtight Containers</t>
  </si>
  <si>
    <t>037130110</t>
  </si>
  <si>
    <t>Tunas, in Airtight Containers</t>
  </si>
  <si>
    <t>037130910</t>
  </si>
  <si>
    <r>
      <t>Skipjack and Bonito (</t>
    </r>
    <r>
      <rPr>
        <b/>
        <i/>
        <sz val="8.5"/>
        <color indexed="8"/>
        <rFont val="Arial"/>
        <family val="2"/>
      </rPr>
      <t>Sarda spp</t>
    </r>
    <r>
      <rPr>
        <b/>
        <sz val="8.5"/>
        <color indexed="8"/>
        <rFont val="Arial"/>
        <family val="2"/>
      </rPr>
      <t>.), Whole or in Pieces, but not Minced, in Airtight Containers</t>
    </r>
  </si>
  <si>
    <t>037140100</t>
  </si>
  <si>
    <t>Mackerel, Whole or in Pieces, but not Minced, In Airtight Containers</t>
  </si>
  <si>
    <t>GRENADA</t>
  </si>
  <si>
    <t>MICRONESIA, FED. STATES OF</t>
  </si>
  <si>
    <t>037140900</t>
  </si>
  <si>
    <t>Mackerel, Whole or in Pieces, but not Minced, other than in Airtight Containers</t>
  </si>
  <si>
    <t>037151100</t>
  </si>
  <si>
    <t>Anchovies, Whole or in Pieces, but not Minced, in Airtight Containers</t>
  </si>
  <si>
    <t>037151900</t>
  </si>
  <si>
    <t>Anchovies, Whole or in Pieces, but not Minced, other than in Airtight Containers</t>
  </si>
  <si>
    <t>037152100</t>
  </si>
  <si>
    <t>Eels, Whole or in Pieces, but not Minced, in Airtight Containers</t>
  </si>
  <si>
    <t>037152900</t>
  </si>
  <si>
    <t>Eels, Whole or in Pieces, but not Minced, other than in Airtight Containers</t>
  </si>
  <si>
    <t>037159110</t>
  </si>
  <si>
    <t>Horse Mackerel, Whole or in Pieces, but not Minced, in Airtight Containers</t>
  </si>
  <si>
    <t>037159910</t>
  </si>
  <si>
    <t>Other Fish, Whole or in Pieces, but not Minced, in Airtight Containers</t>
  </si>
  <si>
    <t>CYPRUS</t>
  </si>
  <si>
    <t>037160150</t>
  </si>
  <si>
    <t>037174310</t>
  </si>
  <si>
    <t xml:space="preserve">Caviar, Prepared from Fish Eggs      </t>
  </si>
  <si>
    <t>037174320</t>
  </si>
  <si>
    <t>Caviar Substitutes, Prepared from Fish Eggs</t>
  </si>
  <si>
    <t>037211100</t>
  </si>
  <si>
    <t>Crabs, in Airtight Containers, Prepared or Preserved</t>
  </si>
  <si>
    <t>037211900</t>
  </si>
  <si>
    <t>Crabs, other than in Airtight Containers, Prepared or Preserved</t>
  </si>
  <si>
    <t>Shrimps and Prawns other than In Airtight Containers, Prepared or Preserved</t>
  </si>
  <si>
    <t>411110900</t>
  </si>
  <si>
    <t>Fish Liver Oils and their Fractions, o/t Solid Fraction, not Chemically Modified</t>
  </si>
  <si>
    <t>411120100</t>
  </si>
  <si>
    <t>Solid Fractions of Fish, other than Liver Oils, not Chemically Modified</t>
  </si>
  <si>
    <t>411120900</t>
  </si>
  <si>
    <t>Fats and Oils of Fish, other than Liver Oils not Chemically Modified</t>
  </si>
  <si>
    <t>291150030</t>
  </si>
  <si>
    <t>Shell of Mollucs,Crustaceans or Echiroderms,Unworked or Simply Prepared but not cut,Powder and Waste</t>
  </si>
  <si>
    <t>292972190</t>
  </si>
  <si>
    <t>Seaweeds and other Algae, other than Eucheuma spp., and Gracilaria Lichenoides, Fit for Human Consumption</t>
  </si>
  <si>
    <t>292972920</t>
  </si>
  <si>
    <t>Other Seaweeds and other Algae, other than Dried, Fresh or Chilled</t>
  </si>
  <si>
    <t>Other Prepared or Preserved Fish, other than Fish Sausages in Airtight Containers</t>
  </si>
  <si>
    <t>DEMOCRATIC REPUBLIC OF THE CONGO</t>
  </si>
  <si>
    <t>034288910</t>
  </si>
  <si>
    <r>
      <t>Longfin Mojarra (</t>
    </r>
    <r>
      <rPr>
        <b/>
        <i/>
        <sz val="8.5"/>
        <color indexed="8"/>
        <rFont val="Arial"/>
        <family val="2"/>
      </rPr>
      <t>Pentaprion longimanus</t>
    </r>
    <r>
      <rPr>
        <b/>
        <sz val="8.5"/>
        <color indexed="8"/>
        <rFont val="Arial"/>
        <family val="2"/>
      </rPr>
      <t>), excluding Livers and Roes, Frozen</t>
    </r>
  </si>
  <si>
    <t>CAMEROON</t>
  </si>
  <si>
    <t>034408300</t>
  </si>
  <si>
    <t>Flat Fish, Fillets, Frozen</t>
  </si>
  <si>
    <t>034408500</t>
  </si>
  <si>
    <r>
      <t>Toothfish (</t>
    </r>
    <r>
      <rPr>
        <b/>
        <i/>
        <sz val="8.5"/>
        <color indexed="8"/>
        <rFont val="Arial"/>
        <family val="2"/>
      </rPr>
      <t>Dissostichus spp</t>
    </r>
    <r>
      <rPr>
        <b/>
        <sz val="8.5"/>
        <color indexed="8"/>
        <rFont val="Arial"/>
        <family val="2"/>
      </rPr>
      <t>.), Fillets, Frozen</t>
    </r>
  </si>
  <si>
    <t>034514300</t>
  </si>
  <si>
    <t>Flat Fish, Fillets, Fresh or Chilled</t>
  </si>
  <si>
    <t>035129200</t>
  </si>
  <si>
    <t>Savalai Hairtails, Belanger's Croakers, Reeve's Craokers and Bigeye Croakers, Fillets, Dried, Salted or in Brine but not Smoked</t>
  </si>
  <si>
    <t>037120010</t>
  </si>
  <si>
    <t>037120030</t>
  </si>
  <si>
    <t>Herrings, Prepared or Preserved, Whole or in Pieces, but not Minced, in Airtight Containers</t>
  </si>
  <si>
    <t>Herrings, Prepared or Preserved, Whole or in Pieces, but not Minced, o/t in Airtight Containers</t>
  </si>
  <si>
    <t>292690900</t>
  </si>
  <si>
    <t>Aquatic Plants</t>
  </si>
  <si>
    <t>292971100</t>
  </si>
  <si>
    <r>
      <t>Seaweeds and Other Algae (</t>
    </r>
    <r>
      <rPr>
        <b/>
        <i/>
        <sz val="8.5"/>
        <color indexed="8"/>
        <rFont val="Arial"/>
        <family val="2"/>
      </rPr>
      <t>Eucheuma</t>
    </r>
    <r>
      <rPr>
        <b/>
        <sz val="8.5"/>
        <color indexed="8"/>
        <rFont val="Arial"/>
        <family val="2"/>
      </rPr>
      <t xml:space="preserve"> </t>
    </r>
    <r>
      <rPr>
        <b/>
        <i/>
        <sz val="8.5"/>
        <color indexed="8"/>
        <rFont val="Arial"/>
        <family val="2"/>
      </rPr>
      <t>spp</t>
    </r>
    <r>
      <rPr>
        <b/>
        <sz val="8.5"/>
        <color indexed="8"/>
        <rFont val="Arial"/>
        <family val="2"/>
      </rPr>
      <t>.) of a Kind Used in Pharmarcy</t>
    </r>
  </si>
  <si>
    <r>
      <t>Seabass (</t>
    </r>
    <r>
      <rPr>
        <b/>
        <i/>
        <sz val="8.5"/>
        <color indexed="8"/>
        <rFont val="Arial"/>
        <family val="2"/>
      </rPr>
      <t>Dicentrarchus spp</t>
    </r>
    <r>
      <rPr>
        <b/>
        <sz val="8.5"/>
        <color indexed="8"/>
        <rFont val="Arial"/>
        <family val="2"/>
      </rPr>
      <t>.), excluding Fish Fillets, Livers and Roes, Frozen</t>
    </r>
  </si>
  <si>
    <r>
      <t>Plaice (</t>
    </r>
    <r>
      <rPr>
        <b/>
        <i/>
        <sz val="8.5"/>
        <color indexed="8"/>
        <rFont val="Arial"/>
        <family val="2"/>
      </rPr>
      <t>Pleuronectes platessa</t>
    </r>
    <r>
      <rPr>
        <b/>
        <sz val="8.5"/>
        <color indexed="8"/>
        <rFont val="Arial"/>
        <family val="2"/>
      </rPr>
      <t xml:space="preserve">), excluding Livers and Roes, Fresh or Chilled
</t>
    </r>
  </si>
  <si>
    <t>Other Pacific Salmon, excluding Fish Fillets, Livers and Roes, Frozen</t>
  </si>
  <si>
    <r>
      <t>Tilapias (</t>
    </r>
    <r>
      <rPr>
        <b/>
        <i/>
        <sz val="8.5"/>
        <color indexed="8"/>
        <rFont val="Arial"/>
        <family val="2"/>
      </rPr>
      <t>Oreochromis spp</t>
    </r>
    <r>
      <rPr>
        <b/>
        <sz val="8.5"/>
        <color indexed="8"/>
        <rFont val="Arial"/>
        <family val="2"/>
      </rPr>
      <t>.), excluding Fish Fillets, Livers and Roes, Frozen</t>
    </r>
  </si>
  <si>
    <r>
      <t>Eels (</t>
    </r>
    <r>
      <rPr>
        <b/>
        <i/>
        <sz val="8.5"/>
        <color indexed="8"/>
        <rFont val="Arial"/>
        <family val="2"/>
      </rPr>
      <t>Anguilla spp</t>
    </r>
    <r>
      <rPr>
        <b/>
        <sz val="8.5"/>
        <color indexed="8"/>
        <rFont val="Arial"/>
        <family val="2"/>
      </rPr>
      <t>.), excluding Fish Fillets, Livers and Roes, Frozen</t>
    </r>
  </si>
  <si>
    <r>
      <t>Jack and Horse Mackerel (</t>
    </r>
    <r>
      <rPr>
        <b/>
        <i/>
        <sz val="8.5"/>
        <color indexed="8"/>
        <rFont val="Arial"/>
        <family val="2"/>
      </rPr>
      <t>Trachurus</t>
    </r>
    <r>
      <rPr>
        <b/>
        <sz val="8.5"/>
        <color indexed="8"/>
        <rFont val="Arial"/>
        <family val="2"/>
      </rPr>
      <t xml:space="preserve"> </t>
    </r>
    <r>
      <rPr>
        <b/>
        <i/>
        <sz val="8.5"/>
        <color indexed="8"/>
        <rFont val="Arial"/>
        <family val="2"/>
      </rPr>
      <t>spp</t>
    </r>
    <r>
      <rPr>
        <b/>
        <sz val="8.5"/>
        <color indexed="8"/>
        <rFont val="Arial"/>
        <family val="2"/>
      </rPr>
      <t>.), excluding Fish Fillets, Livers and Roes, Frozen</t>
    </r>
  </si>
  <si>
    <t>Scallops, Live, including Queen Scallops, of the Genera Pecten, Chlamys Or Placopecten</t>
  </si>
  <si>
    <t>034110090</t>
  </si>
  <si>
    <t>Carp, Breeding, Alive</t>
  </si>
  <si>
    <t>034112000</t>
  </si>
  <si>
    <t>Trout, Alive</t>
  </si>
  <si>
    <t>034145000</t>
  </si>
  <si>
    <t>Bluefin Tunas (Thunnus thynnus), 
excluding  Livers and Roes, Fresh or Chilled</t>
  </si>
  <si>
    <t>034146000</t>
  </si>
  <si>
    <t>Southern Bluefin Tunas 
(Thunnus maccoyii), excluding Livers and Roes, Fresh or Chilled</t>
  </si>
  <si>
    <t>034189930</t>
  </si>
  <si>
    <t>Wallago (Wallago attu) and Giant
River-Catfish (Sperata seenghala),
excluding Livers and Roes, Fresh or Chilled</t>
  </si>
  <si>
    <t>034281000</t>
  </si>
  <si>
    <t>Haddock (Melanogrammus aeglefinus), excluding Fish Fillets, Livers and Roes, Frozen</t>
  </si>
  <si>
    <t>035129100</t>
  </si>
  <si>
    <t>Freshwater Garfish (Xenentodon cancila), Yellowstriped Goatfish (Upeneus vittatus) and Long-rakered Trevally (Ulua mentalis), Fillets, Dried, Salted or in Brine, but not Smoked</t>
  </si>
  <si>
    <t>EGYPT</t>
  </si>
  <si>
    <t>036398400</t>
  </si>
  <si>
    <t>Other Aquatic Invertebrates, Frozen</t>
  </si>
  <si>
    <t>292972930</t>
  </si>
  <si>
    <t>Other Seaweeds and other Algae, other than Frozen</t>
  </si>
  <si>
    <t>592240910</t>
  </si>
  <si>
    <t>Fish Glue</t>
  </si>
  <si>
    <t>034110130</t>
  </si>
  <si>
    <t>MilkFish or Lapu Lapu Fry for Breeding, Alive</t>
  </si>
  <si>
    <t>034187220</t>
  </si>
  <si>
    <t>Yellowtail Catfish (Pangasius pangasius), excluding Livers and Roes, Fresh or Chilled</t>
  </si>
  <si>
    <t>TRINIDAD AND TOBAGO</t>
  </si>
  <si>
    <t>MAURITANIA</t>
  </si>
  <si>
    <t>SEYCHELLES</t>
  </si>
  <si>
    <t>034286800</t>
  </si>
  <si>
    <t>Blue Whitings, excluding Fish Fillets, Livers and Roes, Frozen</t>
  </si>
  <si>
    <t>034288920</t>
  </si>
  <si>
    <t>Bluntnose Lizardfish (Trachinocephalus myops), excluding Fish Fillets, Livers and Roes, Frozen</t>
  </si>
  <si>
    <t>034514400</t>
  </si>
  <si>
    <t>Other Fish of the Families Bregmacerotidae, Euclichthyidae, Gadidae, Macrouridae, Melanonidae, Merlucciidae, Moridae and Muraenolepididae, Fillets, Fresh or Chilled</t>
  </si>
  <si>
    <t>034515100</t>
  </si>
  <si>
    <t>Other Freshwater Fish, Fillets other than Fresh or Chilled</t>
  </si>
  <si>
    <t>034515200</t>
  </si>
  <si>
    <t>Salmonidae, Fillets other than Fresh or Chilled</t>
  </si>
  <si>
    <t>036351200</t>
  </si>
  <si>
    <t>Sea Cucumber, Fresh or Chilled</t>
  </si>
  <si>
    <t>036396200</t>
  </si>
  <si>
    <t>Jellyfish (Rhopilema spp.), Fresh or Chilled</t>
  </si>
  <si>
    <t>036399210</t>
  </si>
  <si>
    <t>017101090</t>
  </si>
  <si>
    <t>Other Extracts and Juices of Fish or Crustaceans, Molluscs or Other Aquatic Invertebrates</t>
  </si>
  <si>
    <t>034110410</t>
  </si>
  <si>
    <r>
      <t>Tilapias (</t>
    </r>
    <r>
      <rPr>
        <b/>
        <i/>
        <sz val="8.5"/>
        <rFont val="Arial"/>
        <family val="2"/>
      </rPr>
      <t>Oreochromis spp</t>
    </r>
    <r>
      <rPr>
        <b/>
        <sz val="8.5"/>
        <rFont val="Arial"/>
        <family val="2"/>
      </rPr>
      <t>.), Alive</t>
    </r>
  </si>
  <si>
    <t>034110900</t>
  </si>
  <si>
    <t>DJIBOUTI</t>
  </si>
  <si>
    <t>034119600</t>
  </si>
  <si>
    <t>Arowanas Jardini (Scleropages jardini), Freshwater other than Fry, Alive</t>
  </si>
  <si>
    <t>034119900</t>
  </si>
  <si>
    <t>Ornamental Fish, other than Banggai Cardinal Fish (Pterapogon kauderni, or Napoleon Wrasse (Cheilinus undulatus), Alive</t>
  </si>
  <si>
    <t>034119910</t>
  </si>
  <si>
    <t>Banggai Cardinal Fish (Pterapogon kauderni), other than Fry, Alive</t>
  </si>
  <si>
    <t>034119920</t>
  </si>
  <si>
    <t>Napoleon Wrasse (Cheilinus undulatus), other than Fry, Alive</t>
  </si>
  <si>
    <t>034115200</t>
  </si>
  <si>
    <t>Grouper, Alive</t>
  </si>
  <si>
    <t>034115900</t>
  </si>
  <si>
    <t>Other Marine Fish, other than Grouper, Alive</t>
  </si>
  <si>
    <t>034119090</t>
  </si>
  <si>
    <t>Other Live Fish, other than Freshwater and Marine Fish</t>
  </si>
  <si>
    <t>034119490</t>
  </si>
  <si>
    <t>Other Freshwater Fish, other than Tilapias or Carp</t>
  </si>
  <si>
    <t>034141000</t>
  </si>
  <si>
    <t>Albacore or Longfinned Tunas (Thunnus alalunga), excluding Livers and Roes, Fresh or Chilled</t>
  </si>
  <si>
    <t>034182000</t>
  </si>
  <si>
    <t>Coalfish (Pollachius virens), excluding Livers and Roes, Fresh or Chilled</t>
  </si>
  <si>
    <t>034182900</t>
  </si>
  <si>
    <t>Fish Livers, roes, milt, fish fins, heads, tails, maws other than Shark Fins, Fresh or Chilled</t>
  </si>
  <si>
    <t>034183000</t>
  </si>
  <si>
    <t>Dogfish and other sharks, excluding Livers and Roes, Fresh or Chilled</t>
  </si>
  <si>
    <t>034187030</t>
  </si>
  <si>
    <t>034189090</t>
  </si>
  <si>
    <t>034189110</t>
  </si>
  <si>
    <t>Grouper, excluding Livers and Roes, Fresh or Chilled</t>
  </si>
  <si>
    <t>034191000</t>
  </si>
  <si>
    <t>Fish Livers, Roes and Milt , Fresh or Chilled</t>
  </si>
  <si>
    <t>034222000</t>
  </si>
  <si>
    <t>Plaice (Pleuronectes platessa), excluding Fish Fillets, Livers and 
Roes, Frozen</t>
  </si>
  <si>
    <t>034235900</t>
  </si>
  <si>
    <t>Pacific Bluefin Tunas (Thunnus orientalis), excluding Fish Fillets, Livers and Roes, Frozen</t>
  </si>
  <si>
    <t>034236000</t>
  </si>
  <si>
    <t xml:space="preserve">Southern Bluefin Tunas (Thunnus maccoyii), excluding Fish Fillets, livers and Roes, Frozen </t>
  </si>
  <si>
    <t>034264100</t>
  </si>
  <si>
    <t>Mackerel (Scomber scombrus, Scomber australasicus), excl. Fish Fillets, Livers and Roes, Frozen</t>
  </si>
  <si>
    <t>034264200</t>
  </si>
  <si>
    <t>Pacific Mackerel (Scomber japonicus), excl. Fish Fillets, Livers and Roes, Frozen</t>
  </si>
  <si>
    <t>034282200</t>
  </si>
  <si>
    <t>Shark fins, Frozen</t>
  </si>
  <si>
    <t>034282000</t>
  </si>
  <si>
    <t>Coalfish (Pollachius virens), excluding Fish Fillets, Livers and Roes, Frozen</t>
  </si>
  <si>
    <t>034282900</t>
  </si>
  <si>
    <t>Fish Livers, roes, milt, fish fins, heads, tails, maws other than Shark Fins, Frozen</t>
  </si>
  <si>
    <t>034289100</t>
  </si>
  <si>
    <t xml:space="preserve">Indian mackerels(Rastelliger kanagurta); Island Mackerels (Rastrelliger spp.), excluding Fish Fillets, Livers and Roes, Frozen </t>
  </si>
  <si>
    <t>034289110</t>
  </si>
  <si>
    <t xml:space="preserve">Grouper excluding Fish Fillets, Livers and Roes, Frozen </t>
  </si>
  <si>
    <t>034289140</t>
  </si>
  <si>
    <t>Savalai Hairtails (Lepturacanthus savala), Belanger’s Croakers (Johnius belangerii), Reeve’s Croakers (Chrysochir aureus) and Bigeye Croakers (Pennahia anea), excluding Fish Fillets, Livers and Roes, Frozen</t>
  </si>
  <si>
    <t>034289200</t>
  </si>
  <si>
    <t>Silver Pomfrets (Pampus spp.), excluding Fish Fillets, Livers and Roes, Frozen</t>
  </si>
  <si>
    <t>034289900</t>
  </si>
  <si>
    <t xml:space="preserve">Other Marine Fish, o/t Silver Pomfrets, Indian Mackerels, and Island Mackerels, excluding Fish Fillets, Livers and Roes, Frozen  </t>
  </si>
  <si>
    <t>034291000</t>
  </si>
  <si>
    <t>Fish Livers , Roes and Milt, Frozen</t>
  </si>
  <si>
    <t>UGANDA</t>
  </si>
  <si>
    <t>035129900</t>
  </si>
  <si>
    <t>Other Fish other than Freshwater Fish and Marine Fish, Dried, whether or not Salted but not Smoked</t>
  </si>
  <si>
    <t>035129910</t>
  </si>
  <si>
    <t>Other Freshwater Fish, Dried, whether or not Salted but not Smoked</t>
  </si>
  <si>
    <t>LIBERIA</t>
  </si>
  <si>
    <t>035129920</t>
  </si>
  <si>
    <t>Other Marine Fish, Dried, whether or not Salted but not Smoked</t>
  </si>
  <si>
    <t>035134000</t>
  </si>
  <si>
    <t>Herrings (Clupea harengus, Clupea pallasii), Anchovies (Engraulis spp.), Sardines (Sardina pilchardus, Sardinops spp.), Sardinella (Sardinella spp.), Brisling or Sprats (Sprattus sprattus), Mackerel (Scomber scombrus, Scomber australasicus, Scomber japonicus), Indian Mackerels (Rastrelliger spp.), Seerfishes (Scomberomorus spp.), Jack and Horse Mackerel (Trachurus spp.), Jacks, Crevalles (Caranx spp.), Cobia (Rachycentron canadum), Silver Pomfrets (Pampus spp.), Pacific Saury (Cololabis saira), Scads (Decapterus spp.), Capelin (Mallotus villosus), Swordfish (Xiphias gladius), Kawakawa (Euthynnus affinis), Bonitos (Sarda spp.), Marlins, Sailfishes, Spearfish (Istiophoridae), Dried, whether or not Salted but not Smoked</t>
  </si>
  <si>
    <t>035139210</t>
  </si>
  <si>
    <t>Anchovies (Stolephorus spp., Coilia spp., Setipinna spp., Lycothrissa spp. and Thryssa spp., Encrasicholina spp.), Dried, whether or not Salted but not Smoked</t>
  </si>
  <si>
    <t>035139290</t>
  </si>
  <si>
    <t>Marine Fish other than Anchovies (Stolephorus spp., Coilia spp., Setipinna spp., Lycothrissa spp. and Thryssa spp., Encrasicholina spp.), Dried, whether or not Salted but not Smoked</t>
  </si>
  <si>
    <t>035302110</t>
  </si>
  <si>
    <t>Cod, Maws</t>
  </si>
  <si>
    <t>035302190</t>
  </si>
  <si>
    <t>Fishmaws other than Cod</t>
  </si>
  <si>
    <t>035302910</t>
  </si>
  <si>
    <t>Cod other than Maws</t>
  </si>
  <si>
    <t>035302990</t>
  </si>
  <si>
    <t>Other Fish other than Cod other than FishMaws</t>
  </si>
  <si>
    <t>035309900</t>
  </si>
  <si>
    <t>Other Fish other than Fishmaws</t>
  </si>
  <si>
    <t>035409000</t>
  </si>
  <si>
    <t>Other Fish o/t Freshwater Fish, Livers &amp; Roes, Dried, Salted or in Brine</t>
  </si>
  <si>
    <t>036117110</t>
  </si>
  <si>
    <t>Giant Tiger Prawns (Penaeus monodon), Headless, Frozen</t>
  </si>
  <si>
    <t>036117190</t>
  </si>
  <si>
    <t>Giant Tiger Prawns (Penaeus monodon), o/t Headless, Frozen</t>
  </si>
  <si>
    <t>036117210</t>
  </si>
  <si>
    <t>Whiteleg Shrimps (Liptopenaeus vannamei), Headless, with Tail, 
Frozen</t>
  </si>
  <si>
    <t>036117220</t>
  </si>
  <si>
    <t>Whiteleg Shrimps (Liptopenaeus vannamei), Headless, without Tail, 
Frozen</t>
  </si>
  <si>
    <t>036117290</t>
  </si>
  <si>
    <t>Whiteleg Shrimps (Liptopenaeus vannamei), o/t Headless, Frozen</t>
  </si>
  <si>
    <t>037211190</t>
  </si>
  <si>
    <t>Rock Lobster and Other Sea CrawFish, Smoked</t>
  </si>
  <si>
    <t>036191100</t>
  </si>
  <si>
    <t>Rock Lobster and Other Sea CrawFish, o/t Smoked, Frozen</t>
  </si>
  <si>
    <t>036192100</t>
  </si>
  <si>
    <t>Lobsters (Homarus spp.), o/t Smoked, Frozen</t>
  </si>
  <si>
    <t>037211120</t>
  </si>
  <si>
    <t>Lobsters (Homarus spp.), Smoked</t>
  </si>
  <si>
    <t>036201200</t>
  </si>
  <si>
    <t>Rock Lobster and Sea Crawfish, o/t Live, o/t Breeder, Fresh or Chilled</t>
  </si>
  <si>
    <t>036201300</t>
  </si>
  <si>
    <t>Rock Lobster &amp; Other Sea Crawfish, Fresh or Chilled</t>
  </si>
  <si>
    <t>036202190</t>
  </si>
  <si>
    <t>Other Shrimps and Prawns, Breeder, o/t Giant Tiger Prawns, Whiteleg Shrimps and Giant River Prawns, Live, Fresh or Chilled</t>
  </si>
  <si>
    <t>036202200</t>
  </si>
  <si>
    <t>Lobsters, o/t Live</t>
  </si>
  <si>
    <t>036202290</t>
  </si>
  <si>
    <t>Lobsters, in Airtight Containers, o/t Smoked</t>
  </si>
  <si>
    <t>036202300</t>
  </si>
  <si>
    <t>Giant River Prawns, o/t Live</t>
  </si>
  <si>
    <t>036202390</t>
  </si>
  <si>
    <t>Lobsters, o/t in Airtight Containers, o/t Smoked</t>
  </si>
  <si>
    <t>036202910</t>
  </si>
  <si>
    <t>Crustaceans, incl. Flours, Meals &amp; Pellets, Fit For Human Consumption, Live</t>
  </si>
  <si>
    <t>036203100</t>
  </si>
  <si>
    <t>Giant Tiger Prawns (Penaeus monodon), Breeder, Live, Fresh or Chilled</t>
  </si>
  <si>
    <t>036203200</t>
  </si>
  <si>
    <t>Whiteleg Shrimps, Breeder, Live, Fresh or Chilled</t>
  </si>
  <si>
    <t>036203290</t>
  </si>
  <si>
    <t>Crabs, in Airtight Containers, o/t Smoked</t>
  </si>
  <si>
    <t>036203300</t>
  </si>
  <si>
    <t>Crabs, Live, Fresh or Chilled</t>
  </si>
  <si>
    <t>036203310</t>
  </si>
  <si>
    <t>Giant River Prawns, Fresh or Chilled</t>
  </si>
  <si>
    <t>036203320</t>
  </si>
  <si>
    <t>Crabs, o/t in Airtight Containers</t>
  </si>
  <si>
    <t>036203900</t>
  </si>
  <si>
    <t>Other Shrimps and Prawns, o/t Giant Tiger Prawns, Whiteleg Shrimps and Giant River Prawns, Fresh or Chilled</t>
  </si>
  <si>
    <t>036204200</t>
  </si>
  <si>
    <t>Whiteleg Shrimps (Liptopenaeus vannamei), o/t Live</t>
  </si>
  <si>
    <t>036204290</t>
  </si>
  <si>
    <t>Norway Lobsters (Nephrops norvegicus), in Airtight Containers o/t
Smoked</t>
  </si>
  <si>
    <t>036204300</t>
  </si>
  <si>
    <t>Lobsters (Homarus spp.), Fresh or Chilled</t>
  </si>
  <si>
    <t>036205200</t>
  </si>
  <si>
    <t>Cold-Water Shrimps and Prawns, o/t Live</t>
  </si>
  <si>
    <t>036205210</t>
  </si>
  <si>
    <t>Shrimps and Prawns in Airtight Containers, in Shell, Cooked by Steaming or Boiling in water</t>
  </si>
  <si>
    <t>036205290</t>
  </si>
  <si>
    <t>Shrimps and Prawns in Airtight Containers, o/t in Shell, Cooked by Steaming or Boiling in water</t>
  </si>
  <si>
    <t>036205300</t>
  </si>
  <si>
    <t>036205310</t>
  </si>
  <si>
    <t>Shrimps and Prawns, o/t in Airtight Containers</t>
  </si>
  <si>
    <t>036206130</t>
  </si>
  <si>
    <t>Giant river prawns (Macrobrachium rosenbergii), Breeder, Live, Fresh or Chilled</t>
  </si>
  <si>
    <t>036206210</t>
  </si>
  <si>
    <t>Giant Tiger Prawns (Penaeus monodon), o/t Live</t>
  </si>
  <si>
    <t>036206290</t>
  </si>
  <si>
    <t>Other Shrimps and Prawns, o/t Giant Tiger Prawns, Whiteleg Shrimps and Giant River Prawns, o/t Live</t>
  </si>
  <si>
    <t>036206310</t>
  </si>
  <si>
    <t xml:space="preserve">Giant Tiger Prawns (Penaeus monodon), Fresh or Chilled </t>
  </si>
  <si>
    <t>036206320</t>
  </si>
  <si>
    <t>Whiteleg shrimps (Litopenaeus vannamei), Fresh or Chilled</t>
  </si>
  <si>
    <t>036209200</t>
  </si>
  <si>
    <t xml:space="preserve">Other Crustaceans, including Flours, Meals and Pellets, Fit  for Human Consumption, Fresh or Chilled     </t>
  </si>
  <si>
    <t>036209290</t>
  </si>
  <si>
    <t>Other Crustaceans, including Flours, Meals and Pellets, Fit  for Human Consumption o/t Smoked</t>
  </si>
  <si>
    <t>036209300</t>
  </si>
  <si>
    <t>Other Crustaceans, including Flours, Meals and Pellets, Fit  for Human Consumption</t>
  </si>
  <si>
    <t>036209390</t>
  </si>
  <si>
    <t>Other Crustaceans, including Flours, Meals and Pellets, Fit  for Human Consumption, o/t in Airtight Containers, o/t Smoked</t>
  </si>
  <si>
    <t>036311200</t>
  </si>
  <si>
    <t>Oysters, Fresh or Chilled</t>
  </si>
  <si>
    <t>036311210</t>
  </si>
  <si>
    <t>037229300</t>
  </si>
  <si>
    <t>Oysters, Smoked</t>
  </si>
  <si>
    <t>036334211</t>
  </si>
  <si>
    <t>Cuttle Fish, Live</t>
  </si>
  <si>
    <t>036334221</t>
  </si>
  <si>
    <t>Cuttle Fish, Fresh or Chilled</t>
  </si>
  <si>
    <t>036350070</t>
  </si>
  <si>
    <t>Scallops, Fresh or Chilled</t>
  </si>
  <si>
    <t>036354219</t>
  </si>
  <si>
    <t>Cuttle Fish and Squid, o/t Cuttle Fish, Live</t>
  </si>
  <si>
    <t>036354229</t>
  </si>
  <si>
    <t>Cuttle Fish and Squid, o/t Cuttle Fish, Fresh or Chilled</t>
  </si>
  <si>
    <t>037220400</t>
  </si>
  <si>
    <t>Clams, Cockles and Ark Shells, Smoked</t>
  </si>
  <si>
    <t>036358100</t>
  </si>
  <si>
    <t>Abalone (Haliotis spp.), Live</t>
  </si>
  <si>
    <t>036358200</t>
  </si>
  <si>
    <t>Abalone (Haliotis spp.), Fresh or Chilled</t>
  </si>
  <si>
    <t>036358210</t>
  </si>
  <si>
    <t>Stromboid Conchs (Strombus spp.), Live</t>
  </si>
  <si>
    <t>037224930</t>
  </si>
  <si>
    <t>Cuttle Fish And Squid, Smoked</t>
  </si>
  <si>
    <t>036372000</t>
  </si>
  <si>
    <t>Octopus (Octopus spp.), Frozen</t>
  </si>
  <si>
    <t>036373000</t>
  </si>
  <si>
    <t>Octopus (Octopus spp.), Smoked</t>
  </si>
  <si>
    <t>036374310</t>
  </si>
  <si>
    <t>Cuttle Fish, frozen</t>
  </si>
  <si>
    <t>036374920</t>
  </si>
  <si>
    <t>Cuttle Fish, Dried, Salted or in Brine</t>
  </si>
  <si>
    <t>036390010</t>
  </si>
  <si>
    <t>BULGARIA</t>
  </si>
  <si>
    <t>036390020</t>
  </si>
  <si>
    <t>036390030</t>
  </si>
  <si>
    <t>036390100</t>
  </si>
  <si>
    <t>Other Abalone (Haliotis spp.), Dried, Salted or in Brine</t>
  </si>
  <si>
    <t>037222940</t>
  </si>
  <si>
    <t>Scallops, Dried, Smoked</t>
  </si>
  <si>
    <t>036390200</t>
  </si>
  <si>
    <t>036390300</t>
  </si>
  <si>
    <t>Clams, Cockles and Ark Shells, Dried, Salted or in Brine</t>
  </si>
  <si>
    <t>036392000</t>
  </si>
  <si>
    <t xml:space="preserve">Other Molluscs, incl. Flours, Meals and Pellets, Fit For Human Consumption, Frozen </t>
  </si>
  <si>
    <t>036392020</t>
  </si>
  <si>
    <t>036393000</t>
  </si>
  <si>
    <t xml:space="preserve">Other Molluscs, including Flours, Meals and Pellets, Fit for Human Consumption, o/t Frozen, Dried, Salted or in Brine </t>
  </si>
  <si>
    <t>036393020</t>
  </si>
  <si>
    <t>036393030</t>
  </si>
  <si>
    <t>Abalone (Haliotis spp.), Frozen</t>
  </si>
  <si>
    <t>036393090</t>
  </si>
  <si>
    <t>Mussels, Dried, Salted  or in Brine</t>
  </si>
  <si>
    <t>036394290</t>
  </si>
  <si>
    <t>Other Aquatic Invertebrates, o/t Cuttle Fish, Dried, Salted or in Brine</t>
  </si>
  <si>
    <t>036394390</t>
  </si>
  <si>
    <t>Other Aquatic Invertebrates, o/t Cuttle Fish, Frozen</t>
  </si>
  <si>
    <t>036395000</t>
  </si>
  <si>
    <t>Other Molluscs, o/t Flours, Meals and Pellets</t>
  </si>
  <si>
    <t>037131110</t>
  </si>
  <si>
    <t>Tunas, Skipjack and Bonito (Sarda spp.), Whole or in Pieces, but not Minced, other than in in Airtight Containers</t>
  </si>
  <si>
    <t>037153100</t>
  </si>
  <si>
    <t>Sharks' Fins, Ready for Immediate Consumptions</t>
  </si>
  <si>
    <t>037153290</t>
  </si>
  <si>
    <t>Sharks' Fins, Ready for Immediate Consumptions, o/t in Airtight Containers</t>
  </si>
  <si>
    <t>037159090</t>
  </si>
  <si>
    <t>Other Prepared or Preserved Fish, o/t Horse Mackerels</t>
  </si>
  <si>
    <t>037160210</t>
  </si>
  <si>
    <t>Fish Sausages</t>
  </si>
  <si>
    <t>037160220</t>
  </si>
  <si>
    <t>Fish Ball</t>
  </si>
  <si>
    <t>037160230</t>
  </si>
  <si>
    <t>Fish Paste</t>
  </si>
  <si>
    <t>037160290</t>
  </si>
  <si>
    <t>Other Prepared or Preserved Fish, o/t  in Airtight Containers</t>
  </si>
  <si>
    <t>SUDAN</t>
  </si>
  <si>
    <t>037214900</t>
  </si>
  <si>
    <t>037215900</t>
  </si>
  <si>
    <t>Shrimps Ball, Prepared or Preserved</t>
  </si>
  <si>
    <t>037215910</t>
  </si>
  <si>
    <t>Breaded Shrimps, Prepared or Preserved</t>
  </si>
  <si>
    <t>037215990</t>
  </si>
  <si>
    <t>Shrimps and Prawns other than Shrimps Ball and Breaded Shrimps, Prepared or Preserved</t>
  </si>
  <si>
    <t>037216900</t>
  </si>
  <si>
    <t>Lobsters, Prepared or Preserved</t>
  </si>
  <si>
    <t>037217900</t>
  </si>
  <si>
    <t>Other Crustaceans, Prepared or Preserved</t>
  </si>
  <si>
    <t>037227010</t>
  </si>
  <si>
    <t xml:space="preserve">Sea Cucumbers, Prepared or Preserved   </t>
  </si>
  <si>
    <t>037227030</t>
  </si>
  <si>
    <t xml:space="preserve">Jellyfish, Prepared or Preserved   </t>
  </si>
  <si>
    <t>037227040</t>
  </si>
  <si>
    <t>Other Aquatic Invertebrates, Prepared or Preserved</t>
  </si>
  <si>
    <t>037227100</t>
  </si>
  <si>
    <t>Oysters, Prepared or Preserved</t>
  </si>
  <si>
    <t>037227200</t>
  </si>
  <si>
    <t>Scallops, including Queen Scallops, Prepared or Preserved</t>
  </si>
  <si>
    <t>037227300</t>
  </si>
  <si>
    <t>Mussels, Prepared or Preserved</t>
  </si>
  <si>
    <t>037227410</t>
  </si>
  <si>
    <t>Cuttle Fish and Squid, in Airtight Containers for Retail, Prepared or Preserved</t>
  </si>
  <si>
    <t>037227490</t>
  </si>
  <si>
    <t>Cuttle Fish and Squid, o/t in Airtight Containers for Retail, Prepared or Preserved</t>
  </si>
  <si>
    <t>037227500</t>
  </si>
  <si>
    <t>Octopus, Prepared or Preserved</t>
  </si>
  <si>
    <t>037227600</t>
  </si>
  <si>
    <t>Clams, Cockles and Arkshells, Prepared or Preserved</t>
  </si>
  <si>
    <t>037227710</t>
  </si>
  <si>
    <t>Abalone, in Airtight Containers for Retail, Prepared or Preserved</t>
  </si>
  <si>
    <t>037227790</t>
  </si>
  <si>
    <t>Abalone, o/t in Airtight Containers for Retail, Prepared or Preserved</t>
  </si>
  <si>
    <t>037227800</t>
  </si>
  <si>
    <t>Snails, other than Sea Snails, Prepared or Preserved</t>
  </si>
  <si>
    <t>037227900</t>
  </si>
  <si>
    <t>Other Molluscs, Prepared or Preserved</t>
  </si>
  <si>
    <t>081420000</t>
  </si>
  <si>
    <t>Flours, Meals and Pellets, of Fish, with a Protein Content of less than 60% by Weight</t>
  </si>
  <si>
    <t>081422000</t>
  </si>
  <si>
    <t>Flours, Meals and Pellets, of Fish, with a Protein Content of 60% or more by Weight, o/t in Meal Form</t>
  </si>
  <si>
    <t>098492100</t>
  </si>
  <si>
    <t>Shrimp paste incl. Belacan (Blachan)</t>
  </si>
  <si>
    <t>098911400</t>
  </si>
  <si>
    <t>Pasta Stuffed with Fish, Crustaceans or Molluscs</t>
  </si>
  <si>
    <t>291961000</t>
  </si>
  <si>
    <t xml:space="preserve">Roes and Milt </t>
  </si>
  <si>
    <t>291962000</t>
  </si>
  <si>
    <t>Artemia Egg (Brine Shrimps Egg)</t>
  </si>
  <si>
    <t>291963000</t>
  </si>
  <si>
    <t>Fish Skin</t>
  </si>
  <si>
    <t>292960050</t>
  </si>
  <si>
    <t>Powder, Semi-refined Carrageenan</t>
  </si>
  <si>
    <t>Powder, Refined Carrageenan</t>
  </si>
  <si>
    <t>292963000</t>
  </si>
  <si>
    <t>Alkali Treated Carragenan Chips (ATCC)</t>
  </si>
  <si>
    <t>292969900</t>
  </si>
  <si>
    <t>Carrageenan other than Powder, Semi-refined, Powder Refined and Alkali Treated Carragenan Chips (ATCC)</t>
  </si>
  <si>
    <t>292972200</t>
  </si>
  <si>
    <t>Seaweed and Other Algae, (Eucheuma spinosum),Fit for Human Consumption</t>
  </si>
  <si>
    <t>292972220</t>
  </si>
  <si>
    <t>Seaweed and Other Algae, (Eucheuma cottonii),Fit for Human Consumption</t>
  </si>
  <si>
    <t>292972390</t>
  </si>
  <si>
    <t>Other Seaweeds and other Algae</t>
  </si>
  <si>
    <t>411110100</t>
  </si>
  <si>
    <t>Fish Liver Oils and their Fractions, Solid Fraction, not Chemically Modified</t>
  </si>
  <si>
    <t>LUXEMBOURG</t>
  </si>
  <si>
    <r>
      <t>Other Shrimps and Prawns other than Giant Tiger Prawns (</t>
    </r>
    <r>
      <rPr>
        <b/>
        <i/>
        <sz val="8.5"/>
        <color indexed="8"/>
        <rFont val="Arial"/>
        <family val="2"/>
      </rPr>
      <t>Penaeus monodon</t>
    </r>
    <r>
      <rPr>
        <b/>
        <sz val="8.5"/>
        <color indexed="8"/>
        <rFont val="Arial"/>
        <family val="2"/>
      </rPr>
      <t>), Whiteleg Shrimps (</t>
    </r>
    <r>
      <rPr>
        <b/>
        <i/>
        <sz val="8.5"/>
        <color indexed="8"/>
        <rFont val="Arial"/>
        <family val="2"/>
      </rPr>
      <t>Liptopenaeus vannamei</t>
    </r>
    <r>
      <rPr>
        <b/>
        <sz val="8.5"/>
        <color indexed="8"/>
        <rFont val="Arial"/>
        <family val="2"/>
      </rPr>
      <t>), Giant River Prawns (</t>
    </r>
    <r>
      <rPr>
        <b/>
        <i/>
        <sz val="8.5"/>
        <color indexed="8"/>
        <rFont val="Arial"/>
        <family val="2"/>
      </rPr>
      <t>Macrobrachium rosenbergii</t>
    </r>
    <r>
      <rPr>
        <b/>
        <sz val="8.5"/>
        <color indexed="8"/>
        <rFont val="Arial"/>
        <family val="2"/>
      </rPr>
      <t>), Frozen</t>
    </r>
  </si>
  <si>
    <t>034110110</t>
  </si>
  <si>
    <t>CONGO</t>
  </si>
  <si>
    <t>034115100</t>
  </si>
  <si>
    <t>TANZANIA, UNITED REP. OF</t>
  </si>
  <si>
    <t>MONTENEGRO</t>
  </si>
  <si>
    <t>034185500</t>
  </si>
  <si>
    <t>034188930</t>
  </si>
  <si>
    <t>034235100</t>
  </si>
  <si>
    <t>AUSTRIA</t>
  </si>
  <si>
    <t>FALKLAND ISLAND (MALVINAS)</t>
  </si>
  <si>
    <t>MOZAMBIQUE</t>
  </si>
  <si>
    <t>NORTHERN MARIANA ISLANDS</t>
  </si>
  <si>
    <t>034514500</t>
  </si>
  <si>
    <t>034552000</t>
  </si>
  <si>
    <t>Shark Fins, Dried, Salted or In Brine, Smoked Fish, whether or not cooked</t>
  </si>
  <si>
    <t>035132000</t>
  </si>
  <si>
    <t>Tilapias (Oreochromis spp.), Catfish (Pangasius spp., Silurus spp., Ictalurus spp.), Carp (Cyprinus spp., Carassius spp., Ctenopharyngodon idellus, Hypophthalmichthys spp., Cirrhinus spp., Mylopharyngodon piceus, Catla catla, Labeo spp., Osteochilus hasselti, Leptobarbus hoeveni, Magalobrama spp.), eels (Anguilla spp.), Nile perch (Lates niloticus) and snakeheads (Channa spp.), Dried, other than edible fish offal, whether or not salted but not smoked</t>
  </si>
  <si>
    <t>Pacific Salmon, Atlantic Salmon and Danube Salmon, Smoked, 
incl. Fillets</t>
  </si>
  <si>
    <t>ANGOLA</t>
  </si>
  <si>
    <t>CUBA</t>
  </si>
  <si>
    <t>036330030</t>
  </si>
  <si>
    <t>Octopus (Octopus spp.), Alive</t>
  </si>
  <si>
    <t>036391000</t>
  </si>
  <si>
    <t>Other stromboid conchs (Strombus spp.), Dried, salted or in brine</t>
  </si>
  <si>
    <t>036394000</t>
  </si>
  <si>
    <t>Stromboid conchs (Strombus spp.), Frozen</t>
  </si>
  <si>
    <t>036396100</t>
  </si>
  <si>
    <t>Jellyfish (Rhopilema spp.), Alive</t>
  </si>
  <si>
    <t>036398300</t>
  </si>
  <si>
    <t>Other Sea Urchins, Frozen</t>
  </si>
  <si>
    <t>NICARAGUA</t>
  </si>
  <si>
    <t>BERMUDA</t>
  </si>
  <si>
    <t>CURACAO</t>
  </si>
  <si>
    <t>037219310</t>
  </si>
  <si>
    <t>Other crustaceans, Smoke, including flours, meals and pallets of crustaceans, fit for human consumption</t>
  </si>
  <si>
    <t>037220300</t>
  </si>
  <si>
    <t>Sea urchins (Strongylocentrotus spp., Paracentrotus lividus, Loxechinus albus, Echinus esculentus), Smoked</t>
  </si>
  <si>
    <t>037223940</t>
  </si>
  <si>
    <t>Mussels (Mytilus spp., Perna spp.), Smoked</t>
  </si>
  <si>
    <t>037229030</t>
  </si>
  <si>
    <t>Sea cucumbers (Stichopus japonicus, Holothuroidea), Smoked</t>
  </si>
  <si>
    <t>411130300</t>
  </si>
  <si>
    <t>Fats and oils and their fractions of marine mammals</t>
  </si>
  <si>
    <t>Milkfish, Breeding, Live</t>
  </si>
  <si>
    <t>Alaska Pollack (Theragra, Utopycis spp.) Fresh or chilled</t>
  </si>
  <si>
    <t>Savalai hairtails (Lepturacanthus savala), Belanger's croakers (Johnius belangerii), Reeve's croakers (Chrysochir aureus) and bigeye croakers (Pennahia anea), excluding Fish Fillets, Fresh or Chilled</t>
  </si>
  <si>
    <t xml:space="preserve">Atlantic bluefin tunas (Thunnus thynnus), excluding fish fillets, Frozen </t>
  </si>
  <si>
    <t>Swordfish (Xiphias gladius), Fillets, Fresh or Chilled</t>
  </si>
  <si>
    <t>Toothfish (Dissostichus spp), Fillets, other than Frozen</t>
  </si>
  <si>
    <t>Ornamental fish,Freshwater, Botia (Chromobotia macracanthus), Fry, Alive</t>
  </si>
  <si>
    <t>Eels (Anguilla spp), excluding Livers and Roes, Fresh or Chilled</t>
  </si>
  <si>
    <t>Anchovies (Engrails spp.), excluding Livers and Roes, Fresh or Chilled</t>
  </si>
  <si>
    <t>JUMLAH/TOTAL</t>
  </si>
  <si>
    <t xml:space="preserve">                   </t>
  </si>
  <si>
    <t xml:space="preserve">            </t>
  </si>
  <si>
    <t xml:space="preserve">              </t>
  </si>
  <si>
    <r>
      <t>Carp (</t>
    </r>
    <r>
      <rPr>
        <b/>
        <i/>
        <sz val="8.5"/>
        <color indexed="8"/>
        <rFont val="Arial"/>
        <family val="2"/>
      </rPr>
      <t>Cyprinus spp., Carassius spp., Ctenopharyngodon idellus, Hypophthalmichthys spp., Cirrhinus spp., Mylopharyngodon piceus, Catla catla, Labeo spp., Osteochilus hasselti, Leptobarbus hoeveni, Megalobrama spp.</t>
    </r>
    <r>
      <rPr>
        <b/>
        <sz val="8.5"/>
        <color indexed="8"/>
        <rFont val="Arial"/>
        <family val="2"/>
      </rPr>
      <t>), Fresh or Chilled</t>
    </r>
  </si>
  <si>
    <t>037227020</t>
  </si>
  <si>
    <t>Sea urchins, Prepared or Preserved</t>
  </si>
  <si>
    <t>DAN NEGARA ASAL, 2019</t>
  </si>
  <si>
    <t>AND ORIGIN, 2019</t>
  </si>
  <si>
    <t>034119500</t>
  </si>
  <si>
    <t>Southern bluefin tunas (Thunnus maccoyii) , Alive</t>
  </si>
  <si>
    <t>MARSHALL ISLANDS</t>
  </si>
  <si>
    <t>Swordfish (Xiphias gladius), excluding Livers and Roes, Fresh or Chilled</t>
  </si>
  <si>
    <t>034187000</t>
  </si>
  <si>
    <t>KYRGYZSTAN</t>
  </si>
  <si>
    <t>VENEZUELA</t>
  </si>
  <si>
    <t>NAMIBIA</t>
  </si>
  <si>
    <t>034408000</t>
  </si>
  <si>
    <t>Dogfish, other sharks, rays and skates (Rajidae), Fillets, Frozen</t>
  </si>
  <si>
    <t>034513300</t>
  </si>
  <si>
    <t>Nile Perch (Lates niloticus), Fillets, Fresh, Chilled or frozen</t>
  </si>
  <si>
    <t>SLOVENIA</t>
  </si>
  <si>
    <t>034518000</t>
  </si>
  <si>
    <t>Rays and skates (Rajidae), Fresh or Chilled</t>
  </si>
  <si>
    <t>034559500</t>
  </si>
  <si>
    <t>Fish of the families Bregmacerotidae, Euclichthyidae, Gadidae, Macrouridae, Melanonidae, Merlucciidae, Moridae and Muraenolepididae, other than Alaska Pollack (Theragra chalcogramma), Fillets, Other than Frozen</t>
  </si>
  <si>
    <t>ESTONIA</t>
  </si>
  <si>
    <t>035110000</t>
  </si>
  <si>
    <t>Cod (Gadus morhua, Gadus ogac, Gadus macrocephalus) Dried wether or not salted but not smoked</t>
  </si>
  <si>
    <t>NAURU</t>
  </si>
  <si>
    <t>BELIZE</t>
  </si>
  <si>
    <t>036195000</t>
  </si>
  <si>
    <t>Norway Lobsters (Nephrops norvegicus), Frozen</t>
  </si>
  <si>
    <t>036203210</t>
  </si>
  <si>
    <t>Lobsters (Homarus spp.), Breeder, Alive</t>
  </si>
  <si>
    <t>SINT MAARTEN</t>
  </si>
  <si>
    <t>036204390</t>
  </si>
  <si>
    <t>Norway lobsters (Nephrops norvegicus) Other than smoked, other than airtight containers</t>
  </si>
  <si>
    <t>HONDURAS</t>
  </si>
  <si>
    <t>Sea Cucumbers, o/t Dried, Salted or in Brine</t>
  </si>
  <si>
    <t>TIMOR LESTE</t>
  </si>
  <si>
    <t>037219210</t>
  </si>
  <si>
    <t>Other Crustacean including flours,meals and pellets fit for human consumption In airtight containers, Smoked</t>
  </si>
  <si>
    <t>037229400</t>
  </si>
  <si>
    <t>Other Molluscs,including flours, meals dan pellets fit for human comsumption, Smoked</t>
  </si>
  <si>
    <t>081990050</t>
  </si>
  <si>
    <t>FINLAND</t>
  </si>
  <si>
    <t xml:space="preserve"> Complete feed, animal feeding, kind of suitable for prawn</t>
  </si>
  <si>
    <t>098491200</t>
  </si>
  <si>
    <t>098920100</t>
  </si>
  <si>
    <t>GUATEMALA</t>
  </si>
  <si>
    <t>NIUE</t>
  </si>
  <si>
    <t>292972260</t>
  </si>
  <si>
    <t>GAMBIA</t>
  </si>
  <si>
    <t>Other Seaweeds and algae (Sargassum spp), fit for human consumption, Dried but not ground</t>
  </si>
  <si>
    <t>Turtles' eggs</t>
  </si>
  <si>
    <t>Fish Sauce</t>
  </si>
  <si>
    <t>035302000</t>
  </si>
  <si>
    <t>Herrings (Clupea harengus, Clupea pallasii), including fillets, Smoked</t>
  </si>
  <si>
    <t>036201390</t>
  </si>
  <si>
    <t>Rock Lobster &amp; Other Sea Crawfish, o/t Smoked, o/t in Airtight Containers</t>
  </si>
  <si>
    <t>036399110</t>
  </si>
  <si>
    <r>
      <t xml:space="preserve">Unit 
Kuantiti
</t>
    </r>
    <r>
      <rPr>
        <i/>
        <sz val="8"/>
        <color rgb="FF0000CC"/>
        <rFont val="Arial"/>
        <family val="2"/>
      </rPr>
      <t>Unit of
Quantity</t>
    </r>
    <r>
      <rPr>
        <b/>
        <sz val="8"/>
        <color rgb="FF0000CC"/>
        <rFont val="Arial"/>
        <family val="2"/>
      </rPr>
      <t xml:space="preserve">
</t>
    </r>
  </si>
  <si>
    <r>
      <t xml:space="preserve">Unit 
Kuantiti
</t>
    </r>
    <r>
      <rPr>
        <i/>
        <sz val="8"/>
        <color rgb="FF0000CC"/>
        <rFont val="Arial"/>
        <family val="2"/>
      </rPr>
      <t>Unit of
Quantity</t>
    </r>
    <r>
      <rPr>
        <b/>
        <sz val="8"/>
        <rFont val="Arial"/>
        <family val="2"/>
      </rPr>
      <t xml:space="preserve">
</t>
    </r>
  </si>
  <si>
    <r>
      <t xml:space="preserve">Unit 
Kuantiti
</t>
    </r>
    <r>
      <rPr>
        <i/>
        <sz val="8"/>
        <color rgb="FF0000CC"/>
        <rFont val="Arial"/>
        <family val="2"/>
      </rPr>
      <t>Unit of
Quantit</t>
    </r>
    <r>
      <rPr>
        <i/>
        <sz val="8"/>
        <color rgb="FF0000FF"/>
        <rFont val="Arial"/>
        <family val="2"/>
      </rPr>
      <t>y</t>
    </r>
    <r>
      <rPr>
        <b/>
        <sz val="8"/>
        <rFont val="Arial"/>
        <family val="2"/>
      </rPr>
      <t xml:space="preserve">
</t>
    </r>
  </si>
  <si>
    <r>
      <t xml:space="preserve">Unit 
Kuantiti
</t>
    </r>
    <r>
      <rPr>
        <i/>
        <sz val="8.5"/>
        <color rgb="FF0000CC"/>
        <rFont val="Arial"/>
        <family val="2"/>
      </rPr>
      <t>Unit of
Quantity</t>
    </r>
    <r>
      <rPr>
        <b/>
        <sz val="8.5"/>
        <color indexed="8"/>
        <rFont val="Arial"/>
        <family val="2"/>
      </rPr>
      <t xml:space="preserve">
</t>
    </r>
  </si>
  <si>
    <r>
      <t>Eksport</t>
    </r>
    <r>
      <rPr>
        <b/>
        <sz val="8.5"/>
        <color rgb="FF0000CC"/>
        <rFont val="Arial"/>
        <family val="2"/>
      </rPr>
      <t>/</t>
    </r>
    <r>
      <rPr>
        <i/>
        <sz val="8.5"/>
        <color rgb="FF0000CC"/>
        <rFont val="Arial"/>
        <family val="2"/>
      </rPr>
      <t>Export</t>
    </r>
  </si>
  <si>
    <r>
      <t xml:space="preserve">Ornamental Fish, Freshwater, Fry, other than Botia </t>
    </r>
    <r>
      <rPr>
        <b/>
        <i/>
        <sz val="8"/>
        <color indexed="8"/>
        <rFont val="Arial"/>
        <family val="2"/>
      </rPr>
      <t>(Chromobotia macracanthus</t>
    </r>
    <r>
      <rPr>
        <b/>
        <sz val="8"/>
        <color indexed="8"/>
        <rFont val="Arial"/>
        <family val="2"/>
      </rPr>
      <t>)  Alive</t>
    </r>
  </si>
  <si>
    <r>
      <t>Siamese Fighting Fish (</t>
    </r>
    <r>
      <rPr>
        <b/>
        <i/>
        <sz val="8.5"/>
        <color indexed="8"/>
        <rFont val="Arial"/>
        <family val="2"/>
      </rPr>
      <t>Beta Splendens</t>
    </r>
    <r>
      <rPr>
        <b/>
        <sz val="8.5"/>
        <color indexed="8"/>
        <rFont val="Arial"/>
        <family val="2"/>
      </rPr>
      <t>), Freshwater other than Fry, Alive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</si>
</sst>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 #,##0_-;_-* &quot;-&quot;_-;_-@_-"/>
    <numFmt numFmtId="43" formatCode="_-* #,##0.00_-;\-* #,##0.00_-;_-* &quot;-&quot;??_-;_-@_-"/>
    <numFmt numFmtId="164" formatCode="_(* #,##0_);_(* \(#,##0\);_(* &quot;-&quot;_);_(@_)"/>
    <numFmt numFmtId="165" formatCode="_(* #,##0.00_);_(* \(#,##0.00\);_(* &quot;-&quot;??_);_(@_)"/>
    <numFmt numFmtId="166" formatCode="_(* #,##0_);_(* \(#,##0\);_(* &quot;-&quot;??_);_(@_)"/>
    <numFmt numFmtId="167" formatCode="_(* #,##0.0_);_(* \(#,##0.0\);_(* &quot;-&quot;??_);_(@_)"/>
    <numFmt numFmtId="168" formatCode=";;;@"/>
    <numFmt numFmtId="169" formatCode="_-* #,##0_-;\-* #,##0_-;_-* &quot;-&quot;??_-;_-@_-"/>
  </numFmts>
  <fonts count="39" x14ac:knownFonts="1">
    <font>
      <sz val="11"/>
      <color theme="1"/>
      <name val="Calibri"/>
      <family val="2"/>
      <scheme val="minor"/>
    </font>
    <font>
      <sz val="11"/>
      <color theme="1"/>
      <name val="Calibri"/>
      <family val="2"/>
      <scheme val="minor"/>
    </font>
    <font>
      <sz val="10"/>
      <color indexed="8"/>
      <name val="Arial"/>
      <family val="2"/>
    </font>
    <font>
      <sz val="9"/>
      <name val="Arial"/>
      <family val="2"/>
    </font>
    <font>
      <b/>
      <sz val="9"/>
      <name val="Arial"/>
      <family val="2"/>
    </font>
    <font>
      <b/>
      <sz val="8.5"/>
      <name val="Arial"/>
      <family val="2"/>
    </font>
    <font>
      <b/>
      <sz val="9"/>
      <color indexed="8"/>
      <name val="Arial"/>
      <family val="2"/>
    </font>
    <font>
      <i/>
      <sz val="8.5"/>
      <name val="Arial"/>
      <family val="2"/>
    </font>
    <font>
      <sz val="8.5"/>
      <name val="Arial"/>
      <family val="2"/>
    </font>
    <font>
      <b/>
      <sz val="8.5"/>
      <color indexed="8"/>
      <name val="Arial"/>
      <family val="2"/>
    </font>
    <font>
      <i/>
      <sz val="8.5"/>
      <color indexed="8"/>
      <name val="Arial"/>
      <family val="2"/>
    </font>
    <font>
      <sz val="8.5"/>
      <color indexed="8"/>
      <name val="Arial"/>
      <family val="2"/>
    </font>
    <font>
      <i/>
      <sz val="9"/>
      <color indexed="8"/>
      <name val="Arial"/>
      <family val="2"/>
    </font>
    <font>
      <sz val="8"/>
      <color indexed="8"/>
      <name val="Arial"/>
      <family val="2"/>
    </font>
    <font>
      <sz val="10"/>
      <name val="Arial"/>
      <family val="2"/>
    </font>
    <font>
      <sz val="8.5"/>
      <color theme="1"/>
      <name val="Arial"/>
      <family val="2"/>
    </font>
    <font>
      <b/>
      <sz val="8.5"/>
      <color theme="1"/>
      <name val="Arial"/>
      <family val="2"/>
    </font>
    <font>
      <sz val="8"/>
      <name val="Arial"/>
      <family val="2"/>
    </font>
    <font>
      <b/>
      <sz val="8"/>
      <name val="Arial"/>
      <family val="2"/>
    </font>
    <font>
      <b/>
      <i/>
      <sz val="8.5"/>
      <color indexed="8"/>
      <name val="Arial"/>
      <family val="2"/>
    </font>
    <font>
      <sz val="7.5"/>
      <color indexed="8"/>
      <name val="Arial"/>
      <family val="2"/>
    </font>
    <font>
      <b/>
      <sz val="8"/>
      <color indexed="8"/>
      <name val="Arial"/>
      <family val="2"/>
    </font>
    <font>
      <sz val="8"/>
      <color theme="1"/>
      <name val="Arial"/>
      <family val="2"/>
    </font>
    <font>
      <i/>
      <sz val="9"/>
      <color rgb="FF0000CC"/>
      <name val="Arial"/>
      <family val="2"/>
    </font>
    <font>
      <i/>
      <sz val="8.5"/>
      <color rgb="FF0000CC"/>
      <name val="Arial"/>
      <family val="2"/>
    </font>
    <font>
      <b/>
      <sz val="8.5"/>
      <color rgb="FF0000CC"/>
      <name val="Arial"/>
      <family val="2"/>
    </font>
    <font>
      <i/>
      <sz val="8"/>
      <color rgb="FF0000FF"/>
      <name val="Arial"/>
      <family val="2"/>
    </font>
    <font>
      <b/>
      <i/>
      <sz val="8.5"/>
      <name val="Arial"/>
      <family val="2"/>
    </font>
    <font>
      <b/>
      <sz val="8"/>
      <color theme="1"/>
      <name val="Arial"/>
      <family val="2"/>
    </font>
    <font>
      <sz val="9"/>
      <color rgb="FFFF0000"/>
      <name val="Arial"/>
      <family val="2"/>
    </font>
    <font>
      <b/>
      <sz val="9"/>
      <color rgb="FFFF0000"/>
      <name val="Arial"/>
      <family val="2"/>
    </font>
    <font>
      <b/>
      <sz val="9"/>
      <color theme="3"/>
      <name val="Arial"/>
      <family val="2"/>
    </font>
    <font>
      <b/>
      <sz val="8.5"/>
      <color rgb="FFFF0000"/>
      <name val="Arial"/>
      <family val="2"/>
    </font>
    <font>
      <sz val="8.5"/>
      <color rgb="FFFF0000"/>
      <name val="Arial"/>
      <family val="2"/>
    </font>
    <font>
      <u/>
      <sz val="8.5"/>
      <color indexed="8"/>
      <name val="Arial"/>
      <family val="2"/>
    </font>
    <font>
      <b/>
      <sz val="8"/>
      <color rgb="FF0000CC"/>
      <name val="Arial"/>
      <family val="2"/>
    </font>
    <font>
      <i/>
      <sz val="8"/>
      <color rgb="FF0000CC"/>
      <name val="Arial"/>
      <family val="2"/>
    </font>
    <font>
      <sz val="11"/>
      <color rgb="FF0000CC"/>
      <name val="Calibri"/>
      <family val="2"/>
      <scheme val="minor"/>
    </font>
    <font>
      <b/>
      <i/>
      <sz val="8"/>
      <color indexed="8"/>
      <name val="Arial"/>
      <family val="2"/>
    </font>
  </fonts>
  <fills count="3">
    <fill>
      <patternFill patternType="none"/>
    </fill>
    <fill>
      <patternFill patternType="gray125"/>
    </fill>
    <fill>
      <patternFill patternType="solid">
        <fgColor indexed="9"/>
        <bgColor indexed="64"/>
      </patternFill>
    </fill>
  </fills>
  <borders count="404">
    <border>
      <left/>
      <right/>
      <top/>
      <bottom/>
      <diagonal/>
    </border>
    <border>
      <left style="thin">
        <color indexed="22"/>
      </left>
      <right style="thin">
        <color indexed="22"/>
      </right>
      <top style="thin">
        <color indexed="22"/>
      </top>
      <bottom style="thin">
        <color indexed="22"/>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right/>
      <top/>
      <bottom style="thin">
        <color indexed="8"/>
      </bottom>
      <diagonal/>
    </border>
    <border>
      <left style="thin">
        <color indexed="64"/>
      </left>
      <right style="thin">
        <color indexed="8"/>
      </right>
      <top/>
      <bottom style="thin">
        <color indexed="64"/>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8"/>
      </left>
      <right style="thin">
        <color indexed="8"/>
      </right>
      <top/>
      <bottom style="thin">
        <color indexed="64"/>
      </bottom>
      <diagonal/>
    </border>
    <border>
      <left style="thin">
        <color auto="1"/>
      </left>
      <right style="thin">
        <color auto="1"/>
      </right>
      <top/>
      <bottom/>
      <diagonal/>
    </border>
    <border>
      <left style="thin">
        <color auto="1"/>
      </left>
      <right style="thin">
        <color auto="1"/>
      </right>
      <top style="thin">
        <color auto="1"/>
      </top>
      <bottom/>
      <diagonal/>
    </border>
    <border>
      <left/>
      <right/>
      <top/>
      <bottom style="thin">
        <color indexed="8"/>
      </bottom>
      <diagonal/>
    </border>
    <border>
      <left style="thin">
        <color indexed="22"/>
      </left>
      <right style="thin">
        <color indexed="22"/>
      </right>
      <top style="thin">
        <color indexed="22"/>
      </top>
      <bottom style="thin">
        <color indexed="22"/>
      </bottom>
      <diagonal/>
    </border>
    <border>
      <left style="thin">
        <color indexed="8"/>
      </left>
      <right style="thin">
        <color indexed="8"/>
      </right>
      <top/>
      <bottom/>
      <diagonal/>
    </border>
    <border>
      <left style="thin">
        <color indexed="64"/>
      </left>
      <right/>
      <top/>
      <bottom/>
      <diagonal/>
    </border>
    <border>
      <left style="thin">
        <color indexed="64"/>
      </left>
      <right style="thin">
        <color indexed="8"/>
      </right>
      <top/>
      <bottom/>
      <diagonal/>
    </border>
    <border>
      <left/>
      <right style="thin">
        <color indexed="8"/>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8"/>
      </left>
      <right style="thin">
        <color indexed="8"/>
      </right>
      <top/>
      <bottom style="thin">
        <color indexed="8"/>
      </bottom>
      <diagonal/>
    </border>
    <border>
      <left/>
      <right/>
      <top/>
      <bottom style="thin">
        <color indexed="8"/>
      </bottom>
      <diagonal/>
    </border>
    <border>
      <left style="thin">
        <color indexed="64"/>
      </left>
      <right style="thin">
        <color indexed="64"/>
      </right>
      <top/>
      <bottom style="thin">
        <color indexed="64"/>
      </bottom>
      <diagonal/>
    </border>
    <border>
      <left style="thin">
        <color indexed="64"/>
      </left>
      <right style="thin">
        <color indexed="8"/>
      </right>
      <top style="thin">
        <color indexed="64"/>
      </top>
      <bottom/>
      <diagonal/>
    </border>
    <border>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top style="thin">
        <color indexed="64"/>
      </top>
      <bottom/>
      <diagonal/>
    </border>
    <border>
      <left/>
      <right style="thin">
        <color indexed="64"/>
      </right>
      <top style="thin">
        <color indexed="64"/>
      </top>
      <bottom/>
      <diagonal/>
    </border>
    <border>
      <left style="thin">
        <color indexed="8"/>
      </left>
      <right/>
      <top/>
      <bottom style="thin">
        <color indexed="8"/>
      </bottom>
      <diagonal/>
    </border>
    <border>
      <left/>
      <right style="thin">
        <color indexed="8"/>
      </right>
      <top/>
      <bottom style="thin">
        <color indexed="8"/>
      </bottom>
      <diagonal/>
    </border>
    <border>
      <left style="thin">
        <color auto="1"/>
      </left>
      <right style="thin">
        <color indexed="8"/>
      </right>
      <top/>
      <bottom/>
      <diagonal/>
    </border>
    <border>
      <left style="thin">
        <color indexed="64"/>
      </left>
      <right style="thin">
        <color indexed="64"/>
      </right>
      <top/>
      <bottom style="thin">
        <color indexed="8"/>
      </bottom>
      <diagonal/>
    </border>
    <border>
      <left/>
      <right style="thin">
        <color indexed="8"/>
      </right>
      <top style="thin">
        <color indexed="64"/>
      </top>
      <bottom/>
      <diagonal/>
    </border>
    <border>
      <left style="thin">
        <color indexed="8"/>
      </left>
      <right/>
      <top style="thin">
        <color indexed="64"/>
      </top>
      <bottom/>
      <diagonal/>
    </border>
    <border>
      <left/>
      <right style="thin">
        <color auto="1"/>
      </right>
      <top style="thin">
        <color indexed="64"/>
      </top>
      <bottom/>
      <diagonal/>
    </border>
    <border>
      <left/>
      <right style="thin">
        <color indexed="8"/>
      </right>
      <top/>
      <bottom style="thin">
        <color indexed="8"/>
      </bottom>
      <diagonal/>
    </border>
    <border>
      <left/>
      <right style="thin">
        <color auto="1"/>
      </right>
      <top/>
      <bottom/>
      <diagonal/>
    </border>
    <border>
      <left/>
      <right/>
      <top/>
      <bottom style="thin">
        <color indexed="64"/>
      </bottom>
      <diagonal/>
    </border>
    <border>
      <left style="thin">
        <color indexed="8"/>
      </left>
      <right style="thin">
        <color indexed="8"/>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8"/>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8"/>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right style="thin">
        <color indexed="8"/>
      </right>
      <top style="thin">
        <color indexed="64"/>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8"/>
      </left>
      <right style="thin">
        <color indexed="8"/>
      </right>
      <top style="thin">
        <color indexed="64"/>
      </top>
      <bottom/>
      <diagonal/>
    </border>
    <border>
      <left/>
      <right/>
      <top style="thin">
        <color indexed="64"/>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right style="thin">
        <color indexed="8"/>
      </right>
      <top/>
      <bottom/>
      <diagonal/>
    </border>
    <border>
      <left style="thin">
        <color indexed="8"/>
      </left>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8"/>
      </right>
      <top/>
      <bottom/>
      <diagonal/>
    </border>
    <border>
      <left/>
      <right style="thin">
        <color auto="1"/>
      </right>
      <top/>
      <bottom/>
      <diagonal/>
    </border>
    <border>
      <left style="thin">
        <color indexed="8"/>
      </left>
      <right style="thin">
        <color indexed="8"/>
      </right>
      <top/>
      <bottom style="thin">
        <color indexed="8"/>
      </bottom>
      <diagonal/>
    </border>
    <border>
      <left style="thin">
        <color indexed="64"/>
      </left>
      <right style="thin">
        <color indexed="64"/>
      </right>
      <top/>
      <bottom style="thin">
        <color indexed="8"/>
      </bottom>
      <diagonal/>
    </border>
    <border>
      <left/>
      <right style="thin">
        <color indexed="64"/>
      </right>
      <top/>
      <bottom style="thin">
        <color indexed="8"/>
      </bottom>
      <diagonal/>
    </border>
    <border>
      <left style="thin">
        <color auto="1"/>
      </left>
      <right style="thin">
        <color indexed="64"/>
      </right>
      <top/>
      <bottom/>
      <diagonal/>
    </border>
    <border>
      <left style="thin">
        <color auto="1"/>
      </left>
      <right style="thin">
        <color indexed="8"/>
      </right>
      <top/>
      <bottom/>
      <diagonal/>
    </border>
    <border>
      <left/>
      <right style="thin">
        <color indexed="8"/>
      </right>
      <top/>
      <bottom style="thin">
        <color indexed="8"/>
      </bottom>
      <diagonal/>
    </border>
    <border>
      <left/>
      <right/>
      <top style="thin">
        <color indexed="8"/>
      </top>
      <bottom/>
      <diagonal/>
    </border>
    <border>
      <left/>
      <right/>
      <top style="thin">
        <color indexed="64"/>
      </top>
      <bottom/>
      <diagonal/>
    </border>
    <border>
      <left/>
      <right/>
      <top/>
      <bottom style="thin">
        <color indexed="8"/>
      </bottom>
      <diagonal/>
    </border>
    <border>
      <left style="thin">
        <color indexed="8"/>
      </left>
      <right/>
      <top/>
      <bottom style="thin">
        <color indexed="8"/>
      </bottom>
      <diagonal/>
    </border>
    <border>
      <left style="thin">
        <color indexed="8"/>
      </left>
      <right style="thin">
        <color auto="1"/>
      </right>
      <top/>
      <bottom/>
      <diagonal/>
    </border>
    <border>
      <left style="thin">
        <color indexed="8"/>
      </left>
      <right style="thin">
        <color indexed="8"/>
      </right>
      <top style="thin">
        <color auto="1"/>
      </top>
      <bottom/>
      <diagonal/>
    </border>
    <border>
      <left style="thin">
        <color indexed="8"/>
      </left>
      <right style="thin">
        <color indexed="8"/>
      </right>
      <top/>
      <bottom/>
      <diagonal/>
    </border>
    <border>
      <left style="thin">
        <color indexed="8"/>
      </left>
      <right/>
      <top style="thin">
        <color indexed="64"/>
      </top>
      <bottom/>
      <diagonal/>
    </border>
    <border>
      <left/>
      <right style="thin">
        <color indexed="64"/>
      </right>
      <top style="thin">
        <color indexed="64"/>
      </top>
      <bottom/>
      <diagonal/>
    </border>
    <border>
      <left style="thin">
        <color indexed="8"/>
      </left>
      <right style="thin">
        <color indexed="64"/>
      </right>
      <top style="thin">
        <color indexed="8"/>
      </top>
      <bottom/>
      <diagonal/>
    </border>
    <border>
      <left style="thin">
        <color indexed="8"/>
      </left>
      <right style="thin">
        <color indexed="64"/>
      </right>
      <top/>
      <bottom/>
      <diagonal/>
    </border>
    <border>
      <left style="thin">
        <color indexed="64"/>
      </left>
      <right/>
      <top/>
      <bottom style="thin">
        <color indexed="64"/>
      </bottom>
      <diagonal/>
    </border>
    <border>
      <left style="thin">
        <color indexed="8"/>
      </left>
      <right style="thin">
        <color indexed="8"/>
      </right>
      <top/>
      <bottom style="thin">
        <color indexed="64"/>
      </bottom>
      <diagonal/>
    </border>
    <border>
      <left style="thin">
        <color indexed="64"/>
      </left>
      <right style="thin">
        <color indexed="8"/>
      </right>
      <top/>
      <bottom style="thin">
        <color indexed="64"/>
      </bottom>
      <diagonal/>
    </border>
    <border>
      <left style="thin">
        <color indexed="8"/>
      </left>
      <right style="thin">
        <color indexed="64"/>
      </right>
      <top/>
      <bottom style="thin">
        <color indexed="64"/>
      </bottom>
      <diagonal/>
    </border>
    <border>
      <left style="thin">
        <color auto="1"/>
      </left>
      <right style="thin">
        <color auto="1"/>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auto="1"/>
      </left>
      <right style="thin">
        <color auto="1"/>
      </right>
      <top style="thin">
        <color auto="1"/>
      </top>
      <bottom/>
      <diagonal/>
    </border>
    <border>
      <left style="thin">
        <color indexed="8"/>
      </left>
      <right style="thin">
        <color indexed="8"/>
      </right>
      <top/>
      <bottom style="thin">
        <color auto="1"/>
      </bottom>
      <diagonal/>
    </border>
    <border>
      <left style="thin">
        <color indexed="64"/>
      </left>
      <right style="thin">
        <color indexed="8"/>
      </right>
      <top style="thin">
        <color indexed="64"/>
      </top>
      <bottom/>
      <diagonal/>
    </border>
    <border>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top style="thin">
        <color indexed="64"/>
      </top>
      <bottom/>
      <diagonal/>
    </border>
    <border>
      <left/>
      <right style="thin">
        <color indexed="64"/>
      </right>
      <top style="thin">
        <color indexed="64"/>
      </top>
      <bottom/>
      <diagonal/>
    </border>
    <border>
      <left style="thin">
        <color indexed="64"/>
      </left>
      <right style="thin">
        <color indexed="8"/>
      </right>
      <top style="thin">
        <color indexed="64"/>
      </top>
      <bottom/>
      <diagonal/>
    </border>
    <border>
      <left/>
      <right style="thin">
        <color indexed="8"/>
      </right>
      <top style="thin">
        <color indexed="64"/>
      </top>
      <bottom/>
      <diagonal/>
    </border>
    <border>
      <left style="thin">
        <color indexed="8"/>
      </left>
      <right/>
      <top style="thin">
        <color indexed="64"/>
      </top>
      <bottom/>
      <diagonal/>
    </border>
    <border>
      <left/>
      <right style="thin">
        <color indexed="64"/>
      </right>
      <top style="thin">
        <color indexed="64"/>
      </top>
      <bottom/>
      <diagonal/>
    </border>
    <border>
      <left style="thin">
        <color auto="1"/>
      </left>
      <right style="thin">
        <color indexed="8"/>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8"/>
      </right>
      <top/>
      <bottom/>
      <diagonal/>
    </border>
    <border>
      <left/>
      <right style="thin">
        <color indexed="64"/>
      </right>
      <top/>
      <bottom/>
      <diagonal/>
    </border>
    <border>
      <left style="thin">
        <color indexed="64"/>
      </left>
      <right style="thin">
        <color indexed="8"/>
      </right>
      <top style="thin">
        <color indexed="64"/>
      </top>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style="thin">
        <color indexed="8"/>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64"/>
      </left>
      <right/>
      <top style="thin">
        <color indexed="8"/>
      </top>
      <bottom/>
      <diagonal/>
    </border>
    <border>
      <left/>
      <right style="thin">
        <color indexed="8"/>
      </right>
      <top style="thin">
        <color indexed="8"/>
      </top>
      <bottom/>
      <diagonal/>
    </border>
    <border>
      <left/>
      <right style="thin">
        <color indexed="8"/>
      </right>
      <top/>
      <bottom style="thin">
        <color indexed="64"/>
      </bottom>
      <diagonal/>
    </border>
    <border>
      <left style="thin">
        <color indexed="64"/>
      </left>
      <right style="thin">
        <color indexed="64"/>
      </right>
      <top/>
      <bottom style="thin">
        <color indexed="8"/>
      </bottom>
      <diagonal/>
    </border>
    <border>
      <left style="thin">
        <color indexed="64"/>
      </left>
      <right/>
      <top/>
      <bottom style="thin">
        <color indexed="8"/>
      </bottom>
      <diagonal/>
    </border>
    <border>
      <left style="thin">
        <color indexed="64"/>
      </left>
      <right style="thin">
        <color indexed="8"/>
      </right>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bottom style="thin">
        <color auto="1"/>
      </bottom>
      <diagonal/>
    </border>
    <border>
      <left style="thin">
        <color auto="1"/>
      </left>
      <right style="thin">
        <color indexed="8"/>
      </right>
      <top style="thin">
        <color indexed="64"/>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8"/>
      </right>
      <top style="thin">
        <color indexed="64"/>
      </top>
      <bottom/>
      <diagonal/>
    </border>
    <border>
      <left style="thin">
        <color indexed="8"/>
      </left>
      <right/>
      <top style="thin">
        <color indexed="64"/>
      </top>
      <bottom/>
      <diagonal/>
    </border>
    <border>
      <left/>
      <right style="thin">
        <color indexed="64"/>
      </right>
      <top style="thin">
        <color indexed="64"/>
      </top>
      <bottom/>
      <diagonal/>
    </border>
    <border>
      <left/>
      <right style="thin">
        <color indexed="8"/>
      </right>
      <top/>
      <bottom style="thin">
        <color indexed="8"/>
      </bottom>
      <diagonal/>
    </border>
    <border>
      <left/>
      <right/>
      <top/>
      <bottom style="thin">
        <color indexed="64"/>
      </bottom>
      <diagonal/>
    </border>
    <border>
      <left style="thin">
        <color indexed="64"/>
      </left>
      <right style="thin">
        <color indexed="64"/>
      </right>
      <top/>
      <bottom style="thin">
        <color indexed="8"/>
      </bottom>
      <diagonal/>
    </border>
    <border>
      <left style="thin">
        <color indexed="64"/>
      </left>
      <right style="thin">
        <color indexed="8"/>
      </right>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right/>
      <top/>
      <bottom style="thin">
        <color indexed="8"/>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style="thin">
        <color indexed="64"/>
      </left>
      <right style="thin">
        <color indexed="64"/>
      </right>
      <top style="thin">
        <color indexed="64"/>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8"/>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indexed="64"/>
      </left>
      <right style="thin">
        <color indexed="8"/>
      </right>
      <top/>
      <bottom style="thin">
        <color indexed="8"/>
      </bottom>
      <diagonal/>
    </border>
    <border>
      <left style="thin">
        <color auto="1"/>
      </left>
      <right style="thin">
        <color auto="1"/>
      </right>
      <top style="thin">
        <color indexed="64"/>
      </top>
      <bottom style="thin">
        <color auto="1"/>
      </bottom>
      <diagonal/>
    </border>
    <border>
      <left style="thin">
        <color indexed="64"/>
      </left>
      <right style="thin">
        <color indexed="64"/>
      </right>
      <top style="thin">
        <color indexed="8"/>
      </top>
      <bottom style="thin">
        <color indexed="64"/>
      </bottom>
      <diagonal/>
    </border>
    <border>
      <left style="thin">
        <color indexed="8"/>
      </left>
      <right style="thin">
        <color indexed="8"/>
      </right>
      <top style="thin">
        <color indexed="64"/>
      </top>
      <bottom/>
      <diagonal/>
    </border>
    <border>
      <left style="thin">
        <color indexed="64"/>
      </left>
      <right style="thin">
        <color indexed="64"/>
      </right>
      <top style="thin">
        <color indexed="8"/>
      </top>
      <bottom style="thin">
        <color indexed="8"/>
      </bottom>
      <diagonal/>
    </border>
    <border>
      <left style="thin">
        <color auto="1"/>
      </left>
      <right style="thin">
        <color auto="1"/>
      </right>
      <top/>
      <bottom style="thin">
        <color auto="1"/>
      </bottom>
      <diagonal/>
    </border>
    <border>
      <left style="thin">
        <color auto="1"/>
      </left>
      <right style="thin">
        <color indexed="64"/>
      </right>
      <top style="thin">
        <color auto="1"/>
      </top>
      <bottom style="thin">
        <color indexed="64"/>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style="thin">
        <color indexed="8"/>
      </bottom>
      <diagonal/>
    </border>
    <border>
      <left style="thin">
        <color indexed="8"/>
      </left>
      <right style="thin">
        <color indexed="8"/>
      </right>
      <top/>
      <bottom style="thin">
        <color indexed="8"/>
      </bottom>
      <diagonal/>
    </border>
    <border>
      <left style="thin">
        <color auto="1"/>
      </left>
      <right style="thin">
        <color auto="1"/>
      </right>
      <top/>
      <bottom style="thin">
        <color indexed="64"/>
      </bottom>
      <diagonal/>
    </border>
    <border>
      <left style="thin">
        <color indexed="8"/>
      </left>
      <right style="thin">
        <color indexed="8"/>
      </right>
      <top/>
      <bottom style="thin">
        <color indexed="64"/>
      </bottom>
      <diagonal/>
    </border>
    <border>
      <left style="thin">
        <color indexed="8"/>
      </left>
      <right style="thin">
        <color indexed="8"/>
      </right>
      <top style="thin">
        <color auto="1"/>
      </top>
      <bottom style="thin">
        <color auto="1"/>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indexed="64"/>
      </bottom>
      <diagonal/>
    </border>
    <border>
      <left style="thin">
        <color indexed="64"/>
      </left>
      <right style="thin">
        <color indexed="64"/>
      </right>
      <top/>
      <bottom style="thin">
        <color indexed="8"/>
      </bottom>
      <diagonal/>
    </border>
    <border>
      <left style="thin">
        <color auto="1"/>
      </left>
      <right style="thin">
        <color auto="1"/>
      </right>
      <top style="thin">
        <color indexed="8"/>
      </top>
      <bottom/>
      <diagonal/>
    </border>
    <border>
      <left style="thin">
        <color indexed="64"/>
      </left>
      <right style="thin">
        <color indexed="64"/>
      </right>
      <top/>
      <bottom style="thin">
        <color auto="1"/>
      </bottom>
      <diagonal/>
    </border>
    <border>
      <left style="thin">
        <color indexed="64"/>
      </left>
      <right style="thin">
        <color indexed="64"/>
      </right>
      <top style="thin">
        <color auto="1"/>
      </top>
      <bottom style="thin">
        <color auto="1"/>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indexed="64"/>
      </top>
      <bottom/>
      <diagonal/>
    </border>
    <border>
      <left style="thin">
        <color indexed="8"/>
      </left>
      <right style="thin">
        <color indexed="8"/>
      </right>
      <top style="thin">
        <color indexed="8"/>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64"/>
      </bottom>
      <diagonal/>
    </border>
    <border>
      <left style="thin">
        <color indexed="8"/>
      </left>
      <right style="thin">
        <color indexed="8"/>
      </right>
      <top style="thin">
        <color auto="1"/>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64"/>
      </bottom>
      <diagonal/>
    </border>
    <border>
      <left style="thin">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64"/>
      </top>
      <bottom style="thin">
        <color auto="1"/>
      </bottom>
      <diagonal/>
    </border>
    <border>
      <left style="thin">
        <color indexed="8"/>
      </left>
      <right style="thin">
        <color indexed="64"/>
      </right>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indexed="8"/>
      </right>
      <top/>
      <bottom style="thin">
        <color indexed="8"/>
      </bottom>
      <diagonal/>
    </border>
    <border>
      <left style="thin">
        <color auto="1"/>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diagonal/>
    </border>
    <border>
      <left style="thin">
        <color indexed="8"/>
      </left>
      <right style="thin">
        <color indexed="8"/>
      </right>
      <top style="thin">
        <color indexed="64"/>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64"/>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auto="1"/>
      </top>
      <bottom style="thin">
        <color indexed="64"/>
      </bottom>
      <diagonal/>
    </border>
    <border>
      <left style="thin">
        <color indexed="8"/>
      </left>
      <right style="thin">
        <color indexed="8"/>
      </right>
      <top style="thin">
        <color auto="1"/>
      </top>
      <bottom style="thin">
        <color auto="1"/>
      </bottom>
      <diagonal/>
    </border>
    <border>
      <left style="thin">
        <color indexed="8"/>
      </left>
      <right style="thin">
        <color indexed="8"/>
      </right>
      <top style="thin">
        <color indexed="8"/>
      </top>
      <bottom/>
      <diagonal/>
    </border>
    <border>
      <left style="thin">
        <color indexed="8"/>
      </left>
      <right style="thin">
        <color indexed="8"/>
      </right>
      <top style="thin">
        <color auto="1"/>
      </top>
      <bottom/>
      <diagonal/>
    </border>
    <border>
      <left style="thin">
        <color indexed="8"/>
      </left>
      <right style="thin">
        <color indexed="8"/>
      </right>
      <top style="thin">
        <color indexed="64"/>
      </top>
      <bottom/>
      <diagonal/>
    </border>
    <border>
      <left style="thin">
        <color indexed="8"/>
      </left>
      <right style="thin">
        <color indexed="8"/>
      </right>
      <top/>
      <bottom style="thin">
        <color indexed="8"/>
      </bottom>
      <diagonal/>
    </border>
    <border>
      <left style="thin">
        <color indexed="8"/>
      </left>
      <right style="thin">
        <color indexed="8"/>
      </right>
      <top/>
      <bottom style="thin">
        <color auto="1"/>
      </bottom>
      <diagonal/>
    </border>
    <border>
      <left style="thin">
        <color indexed="8"/>
      </left>
      <right style="thin">
        <color indexed="8"/>
      </right>
      <top style="thin">
        <color indexed="64"/>
      </top>
      <bottom style="thin">
        <color auto="1"/>
      </bottom>
      <diagonal/>
    </border>
    <border>
      <left style="thin">
        <color indexed="8"/>
      </left>
      <right style="thin">
        <color auto="1"/>
      </right>
      <top/>
      <bottom style="thin">
        <color indexed="8"/>
      </bottom>
      <diagonal/>
    </border>
    <border>
      <left style="thin">
        <color indexed="8"/>
      </left>
      <right style="thin">
        <color indexed="8"/>
      </right>
      <top/>
      <bottom style="thin">
        <color indexed="64"/>
      </bottom>
      <diagonal/>
    </border>
    <border>
      <left style="thin">
        <color indexed="8"/>
      </left>
      <right style="thin">
        <color indexed="8"/>
      </right>
      <top/>
      <bottom style="thin">
        <color indexed="8"/>
      </bottom>
      <diagonal/>
    </border>
    <border>
      <left style="thin">
        <color indexed="8"/>
      </left>
      <right style="thin">
        <color indexed="64"/>
      </right>
      <top/>
      <bottom style="thin">
        <color indexed="64"/>
      </bottom>
      <diagonal/>
    </border>
    <border>
      <left style="thin">
        <color indexed="64"/>
      </left>
      <right style="thin">
        <color indexed="8"/>
      </right>
      <top/>
      <bottom style="thin">
        <color indexed="8"/>
      </bottom>
      <diagonal/>
    </border>
    <border>
      <left style="thin">
        <color auto="1"/>
      </left>
      <right style="thin">
        <color auto="1"/>
      </right>
      <top style="thin">
        <color indexed="8"/>
      </top>
      <bottom/>
      <diagonal/>
    </border>
    <border>
      <left style="thin">
        <color auto="1"/>
      </left>
      <right style="thin">
        <color auto="1"/>
      </right>
      <top style="thin">
        <color indexed="64"/>
      </top>
      <bottom style="thin">
        <color indexed="8"/>
      </bottom>
      <diagonal/>
    </border>
    <border>
      <left style="thin">
        <color auto="1"/>
      </left>
      <right style="thin">
        <color auto="1"/>
      </right>
      <top style="thin">
        <color auto="1"/>
      </top>
      <bottom style="thin">
        <color indexed="64"/>
      </bottom>
      <diagonal/>
    </border>
    <border>
      <left style="thin">
        <color auto="1"/>
      </left>
      <right style="thin">
        <color indexed="8"/>
      </right>
      <top style="thin">
        <color indexed="64"/>
      </top>
      <bottom style="thin">
        <color indexed="64"/>
      </bottom>
      <diagonal/>
    </border>
    <border>
      <left style="thin">
        <color indexed="8"/>
      </left>
      <right style="thin">
        <color indexed="8"/>
      </right>
      <top style="thin">
        <color auto="1"/>
      </top>
      <bottom style="thin">
        <color auto="1"/>
      </bottom>
      <diagonal/>
    </border>
    <border>
      <left/>
      <right style="thin">
        <color indexed="64"/>
      </right>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top/>
      <bottom/>
      <diagonal/>
    </border>
    <border>
      <left style="thin">
        <color indexed="8"/>
      </left>
      <right/>
      <top/>
      <bottom style="thin">
        <color indexed="8"/>
      </bottom>
      <diagonal/>
    </border>
    <border>
      <left style="thin">
        <color indexed="64"/>
      </left>
      <right/>
      <top/>
      <bottom/>
      <diagonal/>
    </border>
    <border>
      <left style="thin">
        <color indexed="64"/>
      </left>
      <right style="thin">
        <color indexed="8"/>
      </right>
      <top/>
      <bottom/>
      <diagonal/>
    </border>
    <border>
      <left style="thin">
        <color indexed="8"/>
      </left>
      <right/>
      <top/>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64"/>
      </bottom>
      <diagonal/>
    </border>
    <border>
      <left style="thin">
        <color auto="1"/>
      </left>
      <right style="thin">
        <color indexed="64"/>
      </right>
      <top style="thin">
        <color indexed="64"/>
      </top>
      <bottom style="thin">
        <color indexed="8"/>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8"/>
      </top>
      <bottom/>
      <diagonal/>
    </border>
    <border>
      <left/>
      <right style="thin">
        <color indexed="64"/>
      </right>
      <top style="thin">
        <color indexed="8"/>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bottom/>
      <diagonal/>
    </border>
    <border>
      <left style="thin">
        <color indexed="8"/>
      </left>
      <right/>
      <top style="thin">
        <color indexed="64"/>
      </top>
      <bottom style="thin">
        <color indexed="8"/>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thin">
        <color auto="1"/>
      </left>
      <right style="thin">
        <color indexed="64"/>
      </right>
      <top style="thin">
        <color auto="1"/>
      </top>
      <bottom style="thin">
        <color indexed="64"/>
      </bottom>
      <diagonal/>
    </border>
    <border>
      <left style="thin">
        <color auto="1"/>
      </left>
      <right style="thin">
        <color auto="1"/>
      </right>
      <top/>
      <bottom style="thin">
        <color indexed="64"/>
      </bottom>
      <diagonal/>
    </border>
    <border>
      <left/>
      <right style="thin">
        <color indexed="64"/>
      </right>
      <top/>
      <bottom style="thin">
        <color indexed="64"/>
      </bottom>
      <diagonal/>
    </border>
    <border>
      <left style="thin">
        <color auto="1"/>
      </left>
      <right style="thin">
        <color indexed="64"/>
      </right>
      <top style="thin">
        <color indexed="64"/>
      </top>
      <bottom/>
      <diagonal/>
    </border>
    <border>
      <left style="thin">
        <color auto="1"/>
      </left>
      <right style="thin">
        <color indexed="64"/>
      </right>
      <top style="thin">
        <color auto="1"/>
      </top>
      <bottom style="thin">
        <color indexed="64"/>
      </bottom>
      <diagonal/>
    </border>
    <border>
      <left style="thin">
        <color indexed="8"/>
      </left>
      <right style="thin">
        <color indexed="8"/>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64"/>
      </bottom>
      <diagonal/>
    </border>
    <border>
      <left style="thin">
        <color indexed="8"/>
      </left>
      <right style="thin">
        <color indexed="8"/>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8"/>
      </right>
      <top style="thin">
        <color indexed="64"/>
      </top>
      <bottom style="thin">
        <color auto="1"/>
      </bottom>
      <diagonal/>
    </border>
    <border>
      <left style="thin">
        <color indexed="8"/>
      </left>
      <right style="thin">
        <color indexed="64"/>
      </right>
      <top style="thin">
        <color indexed="64"/>
      </top>
      <bottom style="thin">
        <color auto="1"/>
      </bottom>
      <diagonal/>
    </border>
    <border>
      <left style="thin">
        <color auto="1"/>
      </left>
      <right style="thin">
        <color auto="1"/>
      </right>
      <top style="thin">
        <color indexed="64"/>
      </top>
      <bottom style="thin">
        <color auto="1"/>
      </bottom>
      <diagonal/>
    </border>
    <border>
      <left style="thin">
        <color indexed="8"/>
      </left>
      <right style="thin">
        <color indexed="64"/>
      </right>
      <top/>
      <bottom style="thin">
        <color indexed="64"/>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style="thin">
        <color indexed="8"/>
      </right>
      <top style="thin">
        <color indexed="64"/>
      </top>
      <bottom style="thin">
        <color indexed="8"/>
      </bottom>
      <diagonal/>
    </border>
    <border>
      <left style="thin">
        <color indexed="8"/>
      </left>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auto="1"/>
      </top>
      <bottom/>
      <diagonal/>
    </border>
    <border>
      <left/>
      <right/>
      <top/>
      <bottom style="thin">
        <color indexed="64"/>
      </bottom>
      <diagonal/>
    </border>
    <border>
      <left style="thin">
        <color indexed="64"/>
      </left>
      <right/>
      <top style="thin">
        <color indexed="64"/>
      </top>
      <bottom/>
      <diagonal/>
    </border>
    <border>
      <left style="thin">
        <color indexed="8"/>
      </left>
      <right style="thin">
        <color indexed="64"/>
      </right>
      <top/>
      <bottom/>
      <diagonal/>
    </border>
    <border>
      <left/>
      <right style="thin">
        <color indexed="64"/>
      </right>
      <top style="thin">
        <color indexed="8"/>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64"/>
      </right>
      <top style="thin">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64"/>
      </right>
      <top/>
      <bottom style="thin">
        <color indexed="64"/>
      </bottom>
      <diagonal/>
    </border>
    <border>
      <left style="thin">
        <color indexed="8"/>
      </left>
      <right style="thin">
        <color indexed="8"/>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64"/>
      </bottom>
      <diagonal/>
    </border>
    <border>
      <left style="thin">
        <color indexed="8"/>
      </left>
      <right style="thin">
        <color indexed="8"/>
      </right>
      <top style="thin">
        <color indexed="64"/>
      </top>
      <bottom/>
      <diagonal/>
    </border>
    <border>
      <left style="thin">
        <color indexed="64"/>
      </left>
      <right style="thin">
        <color indexed="8"/>
      </right>
      <top/>
      <bottom/>
      <diagonal/>
    </border>
    <border>
      <left/>
      <right style="thin">
        <color indexed="8"/>
      </right>
      <top/>
      <bottom style="thin">
        <color indexed="8"/>
      </bottom>
      <diagonal/>
    </border>
    <border>
      <left style="thin">
        <color indexed="64"/>
      </left>
      <right style="thin">
        <color indexed="64"/>
      </right>
      <top style="thin">
        <color indexed="8"/>
      </top>
      <bottom/>
      <diagonal/>
    </border>
    <border>
      <left style="thin">
        <color indexed="64"/>
      </left>
      <right style="thin">
        <color indexed="64"/>
      </right>
      <top style="thin">
        <color auto="1"/>
      </top>
      <bottom style="thin">
        <color auto="1"/>
      </bottom>
      <diagonal/>
    </border>
    <border>
      <left/>
      <right style="thin">
        <color auto="1"/>
      </right>
      <top/>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style="thin">
        <color indexed="8"/>
      </right>
      <top style="thin">
        <color indexed="64"/>
      </top>
      <bottom style="thin">
        <color indexed="64"/>
      </bottom>
      <diagonal/>
    </border>
    <border>
      <left/>
      <right style="thin">
        <color indexed="64"/>
      </right>
      <top style="thin">
        <color indexed="64"/>
      </top>
      <bottom style="thin">
        <color indexed="8"/>
      </bottom>
      <diagonal/>
    </border>
    <border>
      <left style="thin">
        <color indexed="8"/>
      </left>
      <right style="thin">
        <color auto="1"/>
      </right>
      <top/>
      <bottom/>
      <diagonal/>
    </border>
    <border>
      <left style="thin">
        <color indexed="8"/>
      </left>
      <right/>
      <top style="thin">
        <color indexed="64"/>
      </top>
      <bottom style="thin">
        <color indexed="64"/>
      </bottom>
      <diagonal/>
    </border>
    <border>
      <left/>
      <right style="thin">
        <color indexed="8"/>
      </right>
      <top/>
      <bottom/>
      <diagonal/>
    </border>
    <border>
      <left/>
      <right style="thin">
        <color indexed="64"/>
      </right>
      <top/>
      <bottom/>
      <diagonal/>
    </border>
    <border>
      <left style="thin">
        <color indexed="8"/>
      </left>
      <right style="thin">
        <color indexed="64"/>
      </right>
      <top style="thin">
        <color indexed="8"/>
      </top>
      <bottom/>
      <diagonal/>
    </border>
    <border>
      <left style="thin">
        <color auto="1"/>
      </left>
      <right style="thin">
        <color indexed="64"/>
      </right>
      <top style="thin">
        <color indexed="64"/>
      </top>
      <bottom/>
      <diagonal/>
    </border>
    <border>
      <left style="thin">
        <color auto="1"/>
      </left>
      <right style="thin">
        <color indexed="64"/>
      </right>
      <top/>
      <bottom/>
      <diagonal/>
    </border>
    <border>
      <left style="thin">
        <color indexed="8"/>
      </left>
      <right style="thin">
        <color indexed="8"/>
      </right>
      <top style="thin">
        <color indexed="64"/>
      </top>
      <bottom style="thin">
        <color indexed="64"/>
      </bottom>
      <diagonal/>
    </border>
    <border>
      <left/>
      <right/>
      <top style="thin">
        <color indexed="8"/>
      </top>
      <bottom/>
      <diagonal/>
    </border>
    <border>
      <left/>
      <right/>
      <top style="thin">
        <color indexed="64"/>
      </top>
      <bottom style="thin">
        <color indexed="8"/>
      </bottom>
      <diagonal/>
    </border>
    <border>
      <left style="thin">
        <color indexed="64"/>
      </left>
      <right style="thin">
        <color indexed="64"/>
      </right>
      <top style="thin">
        <color indexed="8"/>
      </top>
      <bottom style="thin">
        <color indexed="64"/>
      </bottom>
      <diagonal/>
    </border>
    <border>
      <left style="thin">
        <color indexed="64"/>
      </left>
      <right style="thin">
        <color indexed="8"/>
      </right>
      <top style="thin">
        <color indexed="8"/>
      </top>
      <bottom style="thin">
        <color indexed="64"/>
      </bottom>
      <diagonal/>
    </border>
    <border>
      <left style="thin">
        <color indexed="64"/>
      </left>
      <right style="thin">
        <color indexed="64"/>
      </right>
      <top style="thin">
        <color indexed="64"/>
      </top>
      <bottom style="thin">
        <color auto="1"/>
      </bottom>
      <diagonal/>
    </border>
    <border>
      <left style="thin">
        <color indexed="8"/>
      </left>
      <right/>
      <top style="thin">
        <color indexed="64"/>
      </top>
      <bottom style="thin">
        <color indexed="8"/>
      </bottom>
      <diagonal/>
    </border>
    <border>
      <left style="thin">
        <color indexed="8"/>
      </left>
      <right style="thin">
        <color indexed="8"/>
      </right>
      <top/>
      <bottom/>
      <diagonal/>
    </border>
    <border>
      <left style="thin">
        <color indexed="8"/>
      </left>
      <right/>
      <top/>
      <bottom/>
      <diagonal/>
    </border>
    <border>
      <left style="thin">
        <color auto="1"/>
      </left>
      <right/>
      <top/>
      <bottom/>
      <diagonal/>
    </border>
    <border>
      <left style="thin">
        <color indexed="64"/>
      </left>
      <right style="thin">
        <color indexed="64"/>
      </right>
      <top style="thin">
        <color indexed="64"/>
      </top>
      <bottom/>
      <diagonal/>
    </border>
    <border>
      <left/>
      <right style="thin">
        <color indexed="8"/>
      </right>
      <top style="thin">
        <color indexed="64"/>
      </top>
      <bottom style="thin">
        <color indexed="8"/>
      </bottom>
      <diagonal/>
    </border>
    <border>
      <left style="thin">
        <color indexed="8"/>
      </left>
      <right style="thin">
        <color indexed="64"/>
      </right>
      <top/>
      <bottom/>
      <diagonal/>
    </border>
    <border>
      <left style="thin">
        <color auto="1"/>
      </left>
      <right style="thin">
        <color auto="1"/>
      </right>
      <top style="thin">
        <color indexed="64"/>
      </top>
      <bottom style="thin">
        <color indexed="64"/>
      </bottom>
      <diagonal/>
    </border>
    <border>
      <left style="thin">
        <color indexed="64"/>
      </left>
      <right style="thin">
        <color indexed="64"/>
      </right>
      <top style="thin">
        <color indexed="64"/>
      </top>
      <bottom style="thin">
        <color indexed="8"/>
      </bottom>
      <diagonal/>
    </border>
    <border>
      <left style="thin">
        <color indexed="8"/>
      </left>
      <right style="thin">
        <color auto="1"/>
      </right>
      <top style="thin">
        <color indexed="64"/>
      </top>
      <bottom style="thin">
        <color indexed="8"/>
      </bottom>
      <diagonal/>
    </border>
    <border>
      <left/>
      <right style="thin">
        <color auto="1"/>
      </right>
      <top/>
      <bottom/>
      <diagonal/>
    </border>
    <border>
      <left style="thin">
        <color indexed="8"/>
      </left>
      <right/>
      <top style="thin">
        <color indexed="8"/>
      </top>
      <bottom style="thin">
        <color indexed="8"/>
      </bottom>
      <diagonal/>
    </border>
    <border>
      <left style="thin">
        <color auto="1"/>
      </left>
      <right style="thin">
        <color indexed="8"/>
      </right>
      <top style="thin">
        <color indexed="64"/>
      </top>
      <bottom style="thin">
        <color indexed="8"/>
      </bottom>
      <diagonal/>
    </border>
    <border>
      <left/>
      <right style="thin">
        <color indexed="64"/>
      </right>
      <top style="thin">
        <color indexed="64"/>
      </top>
      <bottom style="thin">
        <color indexed="8"/>
      </bottom>
      <diagonal/>
    </border>
    <border>
      <left style="thin">
        <color auto="1"/>
      </left>
      <right style="thin">
        <color auto="1"/>
      </right>
      <top style="thin">
        <color indexed="64"/>
      </top>
      <bottom style="thin">
        <color indexed="8"/>
      </bottom>
      <diagonal/>
    </border>
    <border>
      <left style="thin">
        <color indexed="8"/>
      </left>
      <right style="thin">
        <color indexed="64"/>
      </right>
      <top style="thin">
        <color indexed="64"/>
      </top>
      <bottom style="thin">
        <color indexed="64"/>
      </bottom>
      <diagonal/>
    </border>
    <border>
      <left style="thin">
        <color indexed="8"/>
      </left>
      <right style="thin">
        <color indexed="8"/>
      </right>
      <top style="thin">
        <color indexed="64"/>
      </top>
      <bottom style="thin">
        <color indexed="8"/>
      </bottom>
      <diagonal/>
    </border>
    <border>
      <left style="thin">
        <color indexed="64"/>
      </left>
      <right/>
      <top style="thin">
        <color indexed="64"/>
      </top>
      <bottom style="thin">
        <color indexed="8"/>
      </bottom>
      <diagonal/>
    </border>
    <border>
      <left/>
      <right style="thin">
        <color auto="1"/>
      </right>
      <top/>
      <bottom/>
      <diagonal/>
    </border>
    <border>
      <left style="thin">
        <color indexed="64"/>
      </left>
      <right style="thin">
        <color auto="1"/>
      </right>
      <top style="thin">
        <color indexed="64"/>
      </top>
      <bottom style="thin">
        <color indexed="8"/>
      </bottom>
      <diagonal/>
    </border>
    <border>
      <left style="thin">
        <color indexed="8"/>
      </left>
      <right style="thin">
        <color indexed="64"/>
      </right>
      <top style="thin">
        <color indexed="64"/>
      </top>
      <bottom style="thin">
        <color indexed="8"/>
      </bottom>
      <diagonal/>
    </border>
    <border>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right style="thin">
        <color indexed="64"/>
      </right>
      <top style="thin">
        <color indexed="8"/>
      </top>
      <bottom/>
      <diagonal/>
    </border>
    <border>
      <left style="thin">
        <color indexed="64"/>
      </left>
      <right style="thin">
        <color indexed="64"/>
      </right>
      <top style="thin">
        <color indexed="8"/>
      </top>
      <bottom/>
      <diagonal/>
    </border>
    <border>
      <left/>
      <right style="thin">
        <color indexed="8"/>
      </right>
      <top/>
      <bottom/>
      <diagonal/>
    </border>
    <border>
      <left/>
      <right style="thin">
        <color indexed="64"/>
      </right>
      <top/>
      <bottom/>
      <diagonal/>
    </border>
    <border>
      <left style="thin">
        <color indexed="64"/>
      </left>
      <right style="thin">
        <color indexed="64"/>
      </right>
      <top style="thin">
        <color auto="1"/>
      </top>
      <bottom/>
      <diagonal/>
    </border>
    <border>
      <left/>
      <right style="thin">
        <color indexed="64"/>
      </right>
      <top style="thin">
        <color indexed="64"/>
      </top>
      <bottom/>
      <diagonal/>
    </border>
    <border>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64"/>
      </left>
      <right/>
      <top style="thin">
        <color indexed="64"/>
      </top>
      <bottom/>
      <diagonal/>
    </border>
    <border>
      <left style="thin">
        <color indexed="64"/>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style="thin">
        <color indexed="64"/>
      </right>
      <top style="thin">
        <color auto="1"/>
      </top>
      <bottom/>
      <diagonal/>
    </border>
    <border>
      <left/>
      <right style="thin">
        <color indexed="8"/>
      </right>
      <top style="thin">
        <color auto="1"/>
      </top>
      <bottom/>
      <diagonal/>
    </border>
    <border>
      <left style="thin">
        <color indexed="8"/>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
      <left style="thin">
        <color indexed="8"/>
      </left>
      <right/>
      <top/>
      <bottom style="thin">
        <color indexed="64"/>
      </bottom>
      <diagonal/>
    </border>
  </borders>
  <cellStyleXfs count="12">
    <xf numFmtId="0" fontId="0" fillId="0" borderId="0"/>
    <xf numFmtId="165" fontId="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cellStyleXfs>
  <cellXfs count="3086">
    <xf numFmtId="0" fontId="0" fillId="0" borderId="0" xfId="0"/>
    <xf numFmtId="0" fontId="3" fillId="0" borderId="0" xfId="0" applyFont="1" applyFill="1" applyBorder="1"/>
    <xf numFmtId="0" fontId="3" fillId="0" borderId="0" xfId="0" applyFont="1" applyAlignment="1">
      <alignment vertical="center"/>
    </xf>
    <xf numFmtId="0" fontId="3" fillId="0" borderId="0" xfId="0" applyFont="1" applyFill="1" applyAlignment="1">
      <alignment vertical="center"/>
    </xf>
    <xf numFmtId="4" fontId="6" fillId="0" borderId="0" xfId="1" applyNumberFormat="1" applyFont="1" applyFill="1" applyBorder="1" applyAlignment="1">
      <alignment horizontal="right" wrapText="1"/>
    </xf>
    <xf numFmtId="166" fontId="6" fillId="0" borderId="0" xfId="1" applyNumberFormat="1" applyFont="1" applyFill="1" applyBorder="1" applyAlignment="1">
      <alignment horizontal="right" wrapText="1"/>
    </xf>
    <xf numFmtId="3" fontId="4" fillId="0" borderId="0" xfId="0" applyNumberFormat="1" applyFont="1" applyFill="1" applyAlignment="1">
      <alignment vertical="center"/>
    </xf>
    <xf numFmtId="4" fontId="3" fillId="0" borderId="0" xfId="0" applyNumberFormat="1" applyFont="1" applyAlignment="1">
      <alignment vertical="center"/>
    </xf>
    <xf numFmtId="0" fontId="3" fillId="0" borderId="0" xfId="0" applyFont="1" applyBorder="1" applyAlignment="1">
      <alignment vertical="center"/>
    </xf>
    <xf numFmtId="0" fontId="8" fillId="0" borderId="0" xfId="0" applyFont="1" applyFill="1" applyBorder="1"/>
    <xf numFmtId="0" fontId="12" fillId="0" borderId="0" xfId="0" applyFont="1" applyFill="1" applyBorder="1" applyAlignment="1">
      <alignment horizontal="center" vertical="top" wrapText="1"/>
    </xf>
    <xf numFmtId="0" fontId="12" fillId="2" borderId="0" xfId="0" applyFont="1" applyFill="1" applyBorder="1" applyAlignment="1">
      <alignment horizontal="center" vertical="top" wrapText="1"/>
    </xf>
    <xf numFmtId="0" fontId="3" fillId="0" borderId="0" xfId="0" applyFont="1" applyFill="1" applyBorder="1" applyAlignment="1">
      <alignment vertical="center"/>
    </xf>
    <xf numFmtId="165" fontId="3" fillId="0" borderId="0" xfId="0" applyNumberFormat="1" applyFont="1" applyAlignment="1">
      <alignment vertical="center"/>
    </xf>
    <xf numFmtId="3" fontId="3" fillId="0" borderId="0" xfId="0" applyNumberFormat="1" applyFont="1" applyAlignment="1">
      <alignment vertical="center"/>
    </xf>
    <xf numFmtId="4" fontId="3" fillId="0" borderId="0" xfId="0" applyNumberFormat="1" applyFont="1" applyFill="1" applyBorder="1"/>
    <xf numFmtId="3" fontId="3" fillId="0" borderId="0" xfId="0" applyNumberFormat="1" applyFont="1" applyBorder="1"/>
    <xf numFmtId="4" fontId="3" fillId="0" borderId="0" xfId="0" applyNumberFormat="1" applyFont="1" applyBorder="1"/>
    <xf numFmtId="4" fontId="3" fillId="0" borderId="0" xfId="0" applyNumberFormat="1" applyFont="1" applyFill="1" applyBorder="1" applyAlignment="1">
      <alignment vertical="center"/>
    </xf>
    <xf numFmtId="4" fontId="3" fillId="0" borderId="0" xfId="0" applyNumberFormat="1" applyFont="1" applyBorder="1" applyAlignment="1">
      <alignment vertical="center"/>
    </xf>
    <xf numFmtId="3" fontId="3" fillId="0" borderId="0" xfId="0" applyNumberFormat="1" applyFont="1" applyBorder="1" applyAlignment="1">
      <alignment vertical="center"/>
    </xf>
    <xf numFmtId="0" fontId="8" fillId="0" borderId="0" xfId="0" applyFont="1" applyBorder="1"/>
    <xf numFmtId="0" fontId="5" fillId="0" borderId="0" xfId="0" applyFont="1" applyBorder="1" applyAlignment="1"/>
    <xf numFmtId="0" fontId="5" fillId="0" borderId="0" xfId="0" applyFont="1" applyBorder="1"/>
    <xf numFmtId="0" fontId="7" fillId="0" borderId="0" xfId="0" applyFont="1" applyBorder="1" applyAlignment="1">
      <alignment horizontal="center" vertical="top" wrapText="1"/>
    </xf>
    <xf numFmtId="0" fontId="9" fillId="2" borderId="2" xfId="0" applyFont="1" applyFill="1" applyBorder="1" applyAlignment="1">
      <alignment horizontal="center" vertical="top" wrapText="1"/>
    </xf>
    <xf numFmtId="0" fontId="11" fillId="2" borderId="6" xfId="0" applyFont="1" applyFill="1" applyBorder="1" applyAlignment="1">
      <alignment horizontal="center" vertical="top" wrapText="1"/>
    </xf>
    <xf numFmtId="0" fontId="11" fillId="2" borderId="4" xfId="0" applyFont="1" applyFill="1" applyBorder="1" applyAlignment="1">
      <alignment horizontal="center" vertical="top" wrapText="1"/>
    </xf>
    <xf numFmtId="0" fontId="9" fillId="2" borderId="0" xfId="0" applyFont="1" applyFill="1" applyBorder="1" applyAlignment="1">
      <alignment horizontal="center" vertical="top" wrapText="1"/>
    </xf>
    <xf numFmtId="0" fontId="11" fillId="0" borderId="0" xfId="7" applyFont="1" applyFill="1" applyBorder="1" applyAlignment="1">
      <alignment horizontal="center" vertical="top" wrapText="1"/>
    </xf>
    <xf numFmtId="0" fontId="9" fillId="0" borderId="0" xfId="7" applyFont="1" applyFill="1" applyBorder="1" applyAlignment="1">
      <alignment horizontal="center" wrapText="1"/>
    </xf>
    <xf numFmtId="165" fontId="9" fillId="0" borderId="0" xfId="1" applyNumberFormat="1" applyFont="1" applyFill="1" applyBorder="1" applyAlignment="1">
      <alignment wrapText="1"/>
    </xf>
    <xf numFmtId="166" fontId="9" fillId="0" borderId="0" xfId="1" applyNumberFormat="1" applyFont="1" applyFill="1" applyBorder="1" applyAlignment="1">
      <alignment wrapText="1"/>
    </xf>
    <xf numFmtId="0" fontId="8" fillId="0" borderId="0" xfId="0" applyFont="1" applyBorder="1" applyAlignment="1">
      <alignment vertical="center"/>
    </xf>
    <xf numFmtId="0" fontId="8" fillId="0" borderId="0" xfId="0" applyFont="1" applyAlignment="1">
      <alignment vertical="center"/>
    </xf>
    <xf numFmtId="3" fontId="8" fillId="0" borderId="0" xfId="0" applyNumberFormat="1" applyFont="1" applyBorder="1"/>
    <xf numFmtId="0" fontId="9" fillId="0" borderId="0" xfId="7" applyFont="1" applyFill="1" applyBorder="1" applyAlignment="1">
      <alignment vertical="top" wrapText="1"/>
    </xf>
    <xf numFmtId="0" fontId="9" fillId="2" borderId="5" xfId="0" applyFont="1" applyFill="1" applyBorder="1" applyAlignment="1">
      <alignment horizontal="center" vertical="top" wrapText="1"/>
    </xf>
    <xf numFmtId="0" fontId="11" fillId="2" borderId="3" xfId="0" applyFont="1" applyFill="1" applyBorder="1" applyAlignment="1">
      <alignment horizontal="center" vertical="top" wrapText="1"/>
    </xf>
    <xf numFmtId="166" fontId="8" fillId="0" borderId="0" xfId="0" applyNumberFormat="1" applyFont="1" applyFill="1" applyBorder="1" applyAlignment="1"/>
    <xf numFmtId="0" fontId="9" fillId="2" borderId="6" xfId="0" applyFont="1" applyFill="1" applyBorder="1" applyAlignment="1">
      <alignment horizontal="center" vertical="top" wrapText="1"/>
    </xf>
    <xf numFmtId="4" fontId="4" fillId="0" borderId="0" xfId="0" applyNumberFormat="1" applyFont="1" applyFill="1" applyBorder="1" applyAlignment="1">
      <alignment vertical="top"/>
    </xf>
    <xf numFmtId="3" fontId="4" fillId="0" borderId="0" xfId="0" applyNumberFormat="1" applyFont="1" applyBorder="1" applyAlignment="1">
      <alignment vertical="top"/>
    </xf>
    <xf numFmtId="4" fontId="9" fillId="0" borderId="0" xfId="1" applyNumberFormat="1" applyFont="1" applyFill="1" applyBorder="1" applyAlignment="1">
      <alignment horizontal="right" wrapText="1"/>
    </xf>
    <xf numFmtId="166" fontId="9" fillId="0" borderId="0" xfId="1" applyNumberFormat="1" applyFont="1" applyFill="1" applyBorder="1" applyAlignment="1">
      <alignment horizontal="right" wrapText="1"/>
    </xf>
    <xf numFmtId="0" fontId="11" fillId="0" borderId="0" xfId="8" applyFont="1" applyFill="1" applyBorder="1" applyAlignment="1">
      <alignment horizontal="center" vertical="top" wrapText="1"/>
    </xf>
    <xf numFmtId="0" fontId="9" fillId="0" borderId="0" xfId="8" applyFont="1" applyFill="1" applyBorder="1" applyAlignment="1">
      <alignment vertical="top" wrapText="1"/>
    </xf>
    <xf numFmtId="165" fontId="8" fillId="0" borderId="0" xfId="0" applyNumberFormat="1" applyFont="1" applyFill="1" applyBorder="1"/>
    <xf numFmtId="166" fontId="8" fillId="0" borderId="0" xfId="0" applyNumberFormat="1" applyFont="1" applyFill="1" applyBorder="1"/>
    <xf numFmtId="165" fontId="11" fillId="0" borderId="0" xfId="1" quotePrefix="1" applyFont="1" applyFill="1" applyBorder="1" applyAlignment="1">
      <alignment horizontal="right" vertical="top"/>
    </xf>
    <xf numFmtId="0" fontId="8" fillId="0" borderId="0" xfId="0" applyFont="1" applyFill="1" applyBorder="1" applyAlignment="1">
      <alignment vertical="center"/>
    </xf>
    <xf numFmtId="166" fontId="11" fillId="0" borderId="0" xfId="1" quotePrefix="1" applyNumberFormat="1" applyFont="1" applyFill="1" applyBorder="1" applyAlignment="1">
      <alignment horizontal="right" vertical="top"/>
    </xf>
    <xf numFmtId="166" fontId="8" fillId="0" borderId="0" xfId="0" applyNumberFormat="1" applyFont="1" applyFill="1" applyBorder="1" applyAlignment="1">
      <alignment horizontal="right"/>
    </xf>
    <xf numFmtId="165" fontId="5" fillId="0" borderId="0" xfId="0" applyNumberFormat="1" applyFont="1" applyBorder="1" applyAlignment="1"/>
    <xf numFmtId="166" fontId="5" fillId="0" borderId="0" xfId="0" applyNumberFormat="1" applyFont="1" applyBorder="1" applyAlignment="1"/>
    <xf numFmtId="4" fontId="8" fillId="0" borderId="0" xfId="0" applyNumberFormat="1" applyFont="1" applyBorder="1" applyAlignment="1">
      <alignment vertical="center"/>
    </xf>
    <xf numFmtId="3" fontId="8" fillId="0" borderId="0" xfId="0" applyNumberFormat="1" applyFont="1" applyBorder="1" applyAlignment="1">
      <alignment vertical="center"/>
    </xf>
    <xf numFmtId="0" fontId="4" fillId="0" borderId="0" xfId="0" applyFont="1" applyFill="1" applyAlignment="1">
      <alignment vertical="center"/>
    </xf>
    <xf numFmtId="4" fontId="3" fillId="0" borderId="0" xfId="0" applyNumberFormat="1" applyFont="1" applyFill="1" applyAlignment="1">
      <alignment vertical="center"/>
    </xf>
    <xf numFmtId="0" fontId="11" fillId="0" borderId="0" xfId="8" applyFont="1" applyFill="1" applyBorder="1" applyAlignment="1">
      <alignment wrapText="1"/>
    </xf>
    <xf numFmtId="4" fontId="11" fillId="0" borderId="0" xfId="1" applyNumberFormat="1" applyFont="1" applyFill="1" applyBorder="1" applyAlignment="1">
      <alignment horizontal="right" wrapText="1"/>
    </xf>
    <xf numFmtId="166" fontId="11" fillId="0" borderId="0" xfId="1" applyNumberFormat="1" applyFont="1" applyFill="1" applyBorder="1" applyAlignment="1">
      <alignment horizontal="right" wrapText="1"/>
    </xf>
    <xf numFmtId="165" fontId="11" fillId="2" borderId="0" xfId="1" quotePrefix="1" applyFont="1" applyFill="1" applyBorder="1" applyAlignment="1">
      <alignment horizontal="right" vertical="top"/>
    </xf>
    <xf numFmtId="3" fontId="3" fillId="0" borderId="0" xfId="0" applyNumberFormat="1" applyFont="1" applyFill="1" applyAlignment="1">
      <alignment vertical="center"/>
    </xf>
    <xf numFmtId="165" fontId="5" fillId="0" borderId="0" xfId="0" applyNumberFormat="1" applyFont="1" applyFill="1" applyBorder="1" applyAlignment="1"/>
    <xf numFmtId="0" fontId="5" fillId="0" borderId="0" xfId="0" applyFont="1" applyFill="1" applyBorder="1" applyAlignment="1"/>
    <xf numFmtId="0" fontId="5" fillId="0" borderId="0" xfId="0" applyFont="1" applyFill="1" applyBorder="1"/>
    <xf numFmtId="165" fontId="4" fillId="0" borderId="0" xfId="0" applyNumberFormat="1" applyFont="1" applyFill="1" applyAlignment="1">
      <alignment vertical="center"/>
    </xf>
    <xf numFmtId="165" fontId="9" fillId="2" borderId="0" xfId="1" quotePrefix="1" applyFont="1" applyFill="1" applyBorder="1" applyAlignment="1">
      <alignment horizontal="right" vertical="top"/>
    </xf>
    <xf numFmtId="0" fontId="4" fillId="0" borderId="0" xfId="0" applyFont="1" applyFill="1" applyAlignment="1">
      <alignment horizontal="center" vertical="center"/>
    </xf>
    <xf numFmtId="164" fontId="9" fillId="0" borderId="0" xfId="1" applyNumberFormat="1" applyFont="1" applyFill="1" applyBorder="1" applyAlignment="1">
      <alignment wrapText="1"/>
    </xf>
    <xf numFmtId="166" fontId="5" fillId="0" borderId="0" xfId="0" applyNumberFormat="1" applyFont="1" applyBorder="1" applyAlignment="1">
      <alignment vertical="center"/>
    </xf>
    <xf numFmtId="165" fontId="8" fillId="0" borderId="0" xfId="0" applyNumberFormat="1" applyFont="1" applyFill="1" applyBorder="1" applyAlignment="1">
      <alignment horizontal="right"/>
    </xf>
    <xf numFmtId="0" fontId="8" fillId="0" borderId="13" xfId="0" applyFont="1" applyBorder="1"/>
    <xf numFmtId="166" fontId="11" fillId="0" borderId="0" xfId="1" applyNumberFormat="1" applyFont="1" applyFill="1" applyBorder="1" applyAlignment="1">
      <alignment wrapText="1"/>
    </xf>
    <xf numFmtId="0" fontId="7" fillId="0" borderId="0" xfId="0" applyFont="1" applyBorder="1" applyAlignment="1"/>
    <xf numFmtId="0" fontId="5" fillId="0" borderId="0" xfId="0" applyFont="1" applyBorder="1" applyAlignment="1">
      <alignment vertical="center"/>
    </xf>
    <xf numFmtId="0" fontId="7" fillId="0" borderId="0" xfId="0" applyFont="1" applyBorder="1" applyAlignment="1">
      <alignment vertical="center"/>
    </xf>
    <xf numFmtId="165" fontId="18" fillId="0" borderId="0" xfId="1" applyFont="1" applyBorder="1" applyAlignment="1">
      <alignment vertical="center" wrapText="1"/>
    </xf>
    <xf numFmtId="39" fontId="18" fillId="0" borderId="16" xfId="0" applyNumberFormat="1" applyFont="1" applyBorder="1" applyAlignment="1">
      <alignment vertical="center"/>
    </xf>
    <xf numFmtId="4" fontId="8" fillId="0" borderId="0" xfId="0" applyNumberFormat="1" applyFont="1" applyAlignment="1">
      <alignment vertical="center"/>
    </xf>
    <xf numFmtId="3" fontId="8" fillId="0" borderId="0" xfId="0" applyNumberFormat="1" applyFont="1" applyAlignment="1">
      <alignment vertical="center"/>
    </xf>
    <xf numFmtId="0" fontId="11" fillId="0" borderId="1" xfId="8" applyFont="1" applyFill="1" applyBorder="1" applyAlignment="1">
      <alignment wrapText="1"/>
    </xf>
    <xf numFmtId="4" fontId="11" fillId="0" borderId="1" xfId="1" applyNumberFormat="1" applyFont="1" applyFill="1" applyBorder="1" applyAlignment="1">
      <alignment horizontal="right" wrapText="1"/>
    </xf>
    <xf numFmtId="166" fontId="11" fillId="0" borderId="1" xfId="1" applyNumberFormat="1" applyFont="1" applyFill="1" applyBorder="1" applyAlignment="1">
      <alignment horizontal="right" wrapText="1"/>
    </xf>
    <xf numFmtId="0" fontId="13" fillId="0" borderId="0" xfId="3" applyFont="1" applyFill="1" applyBorder="1" applyAlignment="1"/>
    <xf numFmtId="4" fontId="6" fillId="0" borderId="0" xfId="1" applyNumberFormat="1" applyFont="1" applyFill="1" applyBorder="1" applyAlignment="1">
      <alignment wrapText="1"/>
    </xf>
    <xf numFmtId="165" fontId="15" fillId="0" borderId="0" xfId="0" applyNumberFormat="1" applyFont="1" applyFill="1" applyBorder="1"/>
    <xf numFmtId="166" fontId="5" fillId="0" borderId="0" xfId="0" applyNumberFormat="1" applyFont="1" applyFill="1" applyBorder="1" applyAlignment="1"/>
    <xf numFmtId="165" fontId="9" fillId="0" borderId="0" xfId="1" applyNumberFormat="1" applyFont="1" applyFill="1" applyBorder="1" applyAlignment="1">
      <alignment horizontal="right"/>
    </xf>
    <xf numFmtId="166" fontId="9" fillId="0" borderId="0" xfId="1" applyNumberFormat="1" applyFont="1" applyFill="1" applyBorder="1" applyAlignment="1">
      <alignment horizontal="right"/>
    </xf>
    <xf numFmtId="0" fontId="7" fillId="0" borderId="0" xfId="0" applyFont="1" applyFill="1" applyBorder="1" applyAlignment="1">
      <alignment horizontal="center" vertical="top" wrapText="1"/>
    </xf>
    <xf numFmtId="0" fontId="8" fillId="0" borderId="0" xfId="0" applyFont="1" applyFill="1" applyAlignment="1">
      <alignment vertical="center"/>
    </xf>
    <xf numFmtId="166" fontId="11" fillId="0" borderId="0" xfId="1" applyNumberFormat="1" applyFont="1" applyFill="1" applyBorder="1" applyAlignment="1">
      <alignment horizontal="right"/>
    </xf>
    <xf numFmtId="0" fontId="9" fillId="0" borderId="0" xfId="0" applyFont="1" applyFill="1" applyBorder="1" applyAlignment="1">
      <alignment horizontal="center" vertical="top" wrapText="1"/>
    </xf>
    <xf numFmtId="0" fontId="24" fillId="2" borderId="0" xfId="0" applyFont="1" applyFill="1" applyBorder="1" applyAlignment="1">
      <alignment horizontal="center" vertical="top" wrapText="1"/>
    </xf>
    <xf numFmtId="0" fontId="24" fillId="2" borderId="5" xfId="0" applyFont="1" applyFill="1" applyBorder="1" applyAlignment="1">
      <alignment horizontal="center" vertical="top" wrapText="1"/>
    </xf>
    <xf numFmtId="0" fontId="24" fillId="2" borderId="10" xfId="0" applyFont="1" applyFill="1" applyBorder="1" applyAlignment="1">
      <alignment horizontal="center" vertical="top" wrapText="1"/>
    </xf>
    <xf numFmtId="0" fontId="24" fillId="2" borderId="2" xfId="0" applyFont="1" applyFill="1" applyBorder="1" applyAlignment="1">
      <alignment horizontal="center" vertical="top" wrapText="1"/>
    </xf>
    <xf numFmtId="0" fontId="24" fillId="2" borderId="6" xfId="0" applyFont="1" applyFill="1" applyBorder="1" applyAlignment="1">
      <alignment horizontal="center" vertical="top" wrapText="1"/>
    </xf>
    <xf numFmtId="0" fontId="13" fillId="0" borderId="0" xfId="2" applyFont="1" applyFill="1" applyBorder="1" applyAlignment="1"/>
    <xf numFmtId="0" fontId="8" fillId="0" borderId="21" xfId="0" applyFont="1" applyBorder="1"/>
    <xf numFmtId="0" fontId="11" fillId="0" borderId="22" xfId="8" applyFont="1" applyFill="1" applyBorder="1" applyAlignment="1">
      <alignment wrapText="1"/>
    </xf>
    <xf numFmtId="0" fontId="24" fillId="2" borderId="17" xfId="0" applyFont="1" applyFill="1" applyBorder="1" applyAlignment="1">
      <alignment horizontal="center" vertical="top" wrapText="1"/>
    </xf>
    <xf numFmtId="0" fontId="24" fillId="2" borderId="23" xfId="0" applyFont="1" applyFill="1" applyBorder="1" applyAlignment="1">
      <alignment horizontal="center" vertical="top" wrapText="1"/>
    </xf>
    <xf numFmtId="165" fontId="5" fillId="0" borderId="0" xfId="0" applyNumberFormat="1" applyFont="1" applyBorder="1" applyAlignment="1">
      <alignment vertical="top"/>
    </xf>
    <xf numFmtId="0" fontId="9" fillId="2" borderId="17" xfId="0" applyFont="1" applyFill="1" applyBorder="1" applyAlignment="1">
      <alignment horizontal="center" vertical="top" wrapText="1"/>
    </xf>
    <xf numFmtId="0" fontId="13" fillId="0" borderId="0" xfId="4" applyFont="1" applyFill="1" applyBorder="1" applyAlignment="1"/>
    <xf numFmtId="166" fontId="11" fillId="0" borderId="0" xfId="1" applyNumberFormat="1" applyFont="1" applyFill="1" applyBorder="1" applyAlignment="1">
      <alignment horizontal="center" wrapText="1"/>
    </xf>
    <xf numFmtId="164" fontId="5" fillId="0" borderId="0" xfId="0" applyNumberFormat="1" applyFont="1" applyBorder="1" applyAlignment="1"/>
    <xf numFmtId="165" fontId="9" fillId="2" borderId="0" xfId="1" quotePrefix="1" applyFont="1" applyFill="1" applyBorder="1" applyAlignment="1">
      <alignment horizontal="right"/>
    </xf>
    <xf numFmtId="0" fontId="24" fillId="2" borderId="26" xfId="0" applyFont="1" applyFill="1" applyBorder="1" applyAlignment="1">
      <alignment horizontal="center" vertical="top" wrapText="1"/>
    </xf>
    <xf numFmtId="165" fontId="8" fillId="0" borderId="0" xfId="0" applyNumberFormat="1" applyFont="1" applyFill="1" applyBorder="1" applyAlignment="1"/>
    <xf numFmtId="165" fontId="11" fillId="0" borderId="0" xfId="1" applyNumberFormat="1" applyFont="1" applyFill="1" applyBorder="1" applyAlignment="1">
      <alignment wrapText="1"/>
    </xf>
    <xf numFmtId="0" fontId="11" fillId="0" borderId="0" xfId="7" applyFont="1" applyFill="1" applyBorder="1" applyAlignment="1">
      <alignment horizontal="left" wrapText="1"/>
    </xf>
    <xf numFmtId="0" fontId="9" fillId="2" borderId="23" xfId="0" applyFont="1" applyFill="1" applyBorder="1" applyAlignment="1">
      <alignment horizontal="center" vertical="top" wrapText="1"/>
    </xf>
    <xf numFmtId="0" fontId="9" fillId="2" borderId="26" xfId="0" applyFont="1" applyFill="1" applyBorder="1" applyAlignment="1">
      <alignment horizontal="center" vertical="top" wrapText="1"/>
    </xf>
    <xf numFmtId="165" fontId="9" fillId="0" borderId="0" xfId="1" quotePrefix="1" applyFont="1" applyFill="1" applyBorder="1" applyAlignment="1">
      <alignment horizontal="right"/>
    </xf>
    <xf numFmtId="166" fontId="9" fillId="0" borderId="0" xfId="1" quotePrefix="1" applyNumberFormat="1" applyFont="1" applyFill="1" applyBorder="1" applyAlignment="1">
      <alignment horizontal="right"/>
    </xf>
    <xf numFmtId="165" fontId="8" fillId="0" borderId="0" xfId="0" applyNumberFormat="1" applyFont="1" applyFill="1" applyBorder="1" applyAlignment="1">
      <alignment vertical="center"/>
    </xf>
    <xf numFmtId="166" fontId="8" fillId="0" borderId="0" xfId="0" applyNumberFormat="1" applyFont="1" applyFill="1" applyBorder="1" applyAlignment="1">
      <alignment vertical="center"/>
    </xf>
    <xf numFmtId="0" fontId="3" fillId="0" borderId="30" xfId="0" applyFont="1" applyBorder="1" applyAlignment="1">
      <alignment vertical="center"/>
    </xf>
    <xf numFmtId="0" fontId="11" fillId="2" borderId="38" xfId="0" applyFont="1" applyFill="1" applyBorder="1" applyAlignment="1">
      <alignment horizontal="center" vertical="top" wrapText="1"/>
    </xf>
    <xf numFmtId="0" fontId="11" fillId="2" borderId="27" xfId="0" applyFont="1" applyFill="1" applyBorder="1" applyAlignment="1">
      <alignment horizontal="center" vertical="top" wrapText="1"/>
    </xf>
    <xf numFmtId="0" fontId="9" fillId="2" borderId="28" xfId="0" applyFont="1" applyFill="1" applyBorder="1" applyAlignment="1">
      <alignment horizontal="center" vertical="top" wrapText="1"/>
    </xf>
    <xf numFmtId="0" fontId="11" fillId="2" borderId="45" xfId="0" applyFont="1" applyFill="1" applyBorder="1" applyAlignment="1">
      <alignment horizontal="center" vertical="top" wrapText="1"/>
    </xf>
    <xf numFmtId="0" fontId="24" fillId="2" borderId="46" xfId="0" applyFont="1" applyFill="1" applyBorder="1" applyAlignment="1">
      <alignment horizontal="center" vertical="top" wrapText="1"/>
    </xf>
    <xf numFmtId="0" fontId="24" fillId="2" borderId="31" xfId="0" applyFont="1" applyFill="1" applyBorder="1" applyAlignment="1">
      <alignment horizontal="center" vertical="top" wrapText="1"/>
    </xf>
    <xf numFmtId="0" fontId="11" fillId="2" borderId="24" xfId="0" applyFont="1" applyFill="1" applyBorder="1" applyAlignment="1">
      <alignment horizontal="center" vertical="top" wrapText="1"/>
    </xf>
    <xf numFmtId="0" fontId="11" fillId="2" borderId="52" xfId="0" applyFont="1" applyFill="1" applyBorder="1" applyAlignment="1">
      <alignment horizontal="center" vertical="top" wrapText="1"/>
    </xf>
    <xf numFmtId="0" fontId="11" fillId="2" borderId="53" xfId="0" applyFont="1" applyFill="1" applyBorder="1" applyAlignment="1">
      <alignment horizontal="center" vertical="top" wrapText="1"/>
    </xf>
    <xf numFmtId="0" fontId="9" fillId="2" borderId="54" xfId="0" applyFont="1" applyFill="1" applyBorder="1" applyAlignment="1">
      <alignment horizontal="center" vertical="top" wrapText="1"/>
    </xf>
    <xf numFmtId="0" fontId="11" fillId="2" borderId="26" xfId="0" applyFont="1" applyFill="1" applyBorder="1" applyAlignment="1">
      <alignment horizontal="center" vertical="top" wrapText="1"/>
    </xf>
    <xf numFmtId="0" fontId="11" fillId="2" borderId="55" xfId="0" applyFont="1" applyFill="1" applyBorder="1" applyAlignment="1">
      <alignment horizontal="center" vertical="top" wrapText="1"/>
    </xf>
    <xf numFmtId="0" fontId="9" fillId="2" borderId="55" xfId="0" applyFont="1" applyFill="1" applyBorder="1" applyAlignment="1">
      <alignment horizontal="center" vertical="top" wrapText="1"/>
    </xf>
    <xf numFmtId="0" fontId="24" fillId="2" borderId="55" xfId="0" applyFont="1" applyFill="1" applyBorder="1" applyAlignment="1">
      <alignment horizontal="center" vertical="top" wrapText="1"/>
    </xf>
    <xf numFmtId="0" fontId="24" fillId="2" borderId="29" xfId="0" applyFont="1" applyFill="1" applyBorder="1" applyAlignment="1">
      <alignment horizontal="center" vertical="top" wrapText="1"/>
    </xf>
    <xf numFmtId="0" fontId="24" fillId="2" borderId="37" xfId="0" applyFont="1" applyFill="1" applyBorder="1" applyAlignment="1">
      <alignment horizontal="center" vertical="top" wrapText="1"/>
    </xf>
    <xf numFmtId="0" fontId="9" fillId="2" borderId="58" xfId="0" applyFont="1" applyFill="1" applyBorder="1" applyAlignment="1">
      <alignment horizontal="center" vertical="top" wrapText="1"/>
    </xf>
    <xf numFmtId="0" fontId="11" fillId="2" borderId="37" xfId="0" applyFont="1" applyFill="1" applyBorder="1" applyAlignment="1">
      <alignment horizontal="center" vertical="top" wrapText="1"/>
    </xf>
    <xf numFmtId="0" fontId="24" fillId="2" borderId="38" xfId="0" applyFont="1" applyFill="1" applyBorder="1" applyAlignment="1">
      <alignment horizontal="center" vertical="top" wrapText="1"/>
    </xf>
    <xf numFmtId="0" fontId="9" fillId="2" borderId="66" xfId="0" applyFont="1" applyFill="1" applyBorder="1" applyAlignment="1">
      <alignment horizontal="center" vertical="top" wrapText="1"/>
    </xf>
    <xf numFmtId="0" fontId="9" fillId="2" borderId="67" xfId="0" applyFont="1" applyFill="1" applyBorder="1" applyAlignment="1">
      <alignment horizontal="center" vertical="top" wrapText="1"/>
    </xf>
    <xf numFmtId="0" fontId="9" fillId="2" borderId="68" xfId="0" applyFont="1" applyFill="1" applyBorder="1" applyAlignment="1">
      <alignment horizontal="center" vertical="top" wrapText="1"/>
    </xf>
    <xf numFmtId="0" fontId="9" fillId="2" borderId="70" xfId="0" applyFont="1" applyFill="1" applyBorder="1" applyAlignment="1">
      <alignment horizontal="center" vertical="top" wrapText="1"/>
    </xf>
    <xf numFmtId="0" fontId="24" fillId="2" borderId="78" xfId="0" applyFont="1" applyFill="1" applyBorder="1" applyAlignment="1">
      <alignment horizontal="center" vertical="top" wrapText="1"/>
    </xf>
    <xf numFmtId="0" fontId="9" fillId="2" borderId="80" xfId="0" applyFont="1" applyFill="1" applyBorder="1" applyAlignment="1">
      <alignment horizontal="center" vertical="top" wrapText="1"/>
    </xf>
    <xf numFmtId="0" fontId="9" fillId="2" borderId="81" xfId="0" applyFont="1" applyFill="1" applyBorder="1" applyAlignment="1">
      <alignment horizontal="center" vertical="top" wrapText="1"/>
    </xf>
    <xf numFmtId="0" fontId="24" fillId="2" borderId="82" xfId="0" applyFont="1" applyFill="1" applyBorder="1" applyAlignment="1">
      <alignment horizontal="center" vertical="top" wrapText="1"/>
    </xf>
    <xf numFmtId="0" fontId="13" fillId="0" borderId="84" xfId="2" applyFont="1" applyFill="1" applyBorder="1" applyAlignment="1"/>
    <xf numFmtId="166" fontId="13" fillId="0" borderId="84" xfId="1" applyNumberFormat="1" applyFont="1" applyFill="1" applyBorder="1" applyAlignment="1">
      <alignment horizontal="right"/>
    </xf>
    <xf numFmtId="0" fontId="13" fillId="0" borderId="84" xfId="3" applyFont="1" applyFill="1" applyBorder="1" applyAlignment="1"/>
    <xf numFmtId="165" fontId="8" fillId="0" borderId="84" xfId="0" applyNumberFormat="1" applyFont="1" applyFill="1" applyBorder="1" applyAlignment="1">
      <alignment vertical="center"/>
    </xf>
    <xf numFmtId="166" fontId="8" fillId="0" borderId="84" xfId="0" applyNumberFormat="1" applyFont="1" applyFill="1" applyBorder="1" applyAlignment="1">
      <alignment vertical="center"/>
    </xf>
    <xf numFmtId="0" fontId="9" fillId="0" borderId="84" xfId="7" applyFont="1" applyFill="1" applyBorder="1" applyAlignment="1">
      <alignment horizontal="center" wrapText="1"/>
    </xf>
    <xf numFmtId="4" fontId="8" fillId="0" borderId="84" xfId="0" applyNumberFormat="1" applyFont="1" applyBorder="1" applyAlignment="1">
      <alignment vertical="top"/>
    </xf>
    <xf numFmtId="3" fontId="8" fillId="0" borderId="84" xfId="0" applyNumberFormat="1" applyFont="1" applyBorder="1" applyAlignment="1">
      <alignment vertical="top"/>
    </xf>
    <xf numFmtId="4" fontId="11" fillId="0" borderId="84" xfId="1" applyNumberFormat="1" applyFont="1" applyFill="1" applyBorder="1" applyAlignment="1">
      <alignment horizontal="right" wrapText="1"/>
    </xf>
    <xf numFmtId="0" fontId="11" fillId="0" borderId="84" xfId="7" applyFont="1" applyFill="1" applyBorder="1" applyAlignment="1">
      <alignment horizontal="center" vertical="top" wrapText="1"/>
    </xf>
    <xf numFmtId="166" fontId="11" fillId="0" borderId="84" xfId="1" applyNumberFormat="1" applyFont="1" applyFill="1" applyBorder="1" applyAlignment="1">
      <alignment horizontal="right" wrapText="1"/>
    </xf>
    <xf numFmtId="165" fontId="8" fillId="0" borderId="84" xfId="0" applyNumberFormat="1" applyFont="1" applyFill="1" applyBorder="1"/>
    <xf numFmtId="166" fontId="8" fillId="0" borderId="84" xfId="0" applyNumberFormat="1" applyFont="1" applyFill="1" applyBorder="1"/>
    <xf numFmtId="165" fontId="11" fillId="0" borderId="84" xfId="1" quotePrefix="1" applyFont="1" applyFill="1" applyBorder="1" applyAlignment="1">
      <alignment horizontal="right" vertical="top"/>
    </xf>
    <xf numFmtId="165" fontId="8" fillId="0" borderId="84" xfId="0" applyNumberFormat="1" applyFont="1" applyFill="1" applyBorder="1" applyAlignment="1">
      <alignment horizontal="right"/>
    </xf>
    <xf numFmtId="165" fontId="8" fillId="0" borderId="84" xfId="0" applyNumberFormat="1" applyFont="1" applyFill="1" applyBorder="1" applyAlignment="1">
      <alignment vertical="top"/>
    </xf>
    <xf numFmtId="166" fontId="8" fillId="0" borderId="84" xfId="0" applyNumberFormat="1" applyFont="1" applyFill="1" applyBorder="1" applyAlignment="1">
      <alignment vertical="top"/>
    </xf>
    <xf numFmtId="0" fontId="8" fillId="0" borderId="84" xfId="0" applyFont="1" applyBorder="1" applyAlignment="1">
      <alignment vertical="center"/>
    </xf>
    <xf numFmtId="0" fontId="13" fillId="0" borderId="0" xfId="3" applyFont="1" applyFill="1" applyBorder="1" applyAlignment="1">
      <alignment horizontal="center" vertical="center" wrapText="1"/>
    </xf>
    <xf numFmtId="166" fontId="11" fillId="0" borderId="84" xfId="1" quotePrefix="1" applyNumberFormat="1" applyFont="1" applyFill="1" applyBorder="1" applyAlignment="1">
      <alignment horizontal="right" vertical="top"/>
    </xf>
    <xf numFmtId="165" fontId="11" fillId="0" borderId="84" xfId="1" applyNumberFormat="1" applyFont="1" applyFill="1" applyBorder="1" applyAlignment="1">
      <alignment horizontal="right"/>
    </xf>
    <xf numFmtId="0" fontId="24" fillId="2" borderId="84" xfId="0" applyFont="1" applyFill="1" applyBorder="1" applyAlignment="1">
      <alignment horizontal="center" vertical="top" wrapText="1"/>
    </xf>
    <xf numFmtId="0" fontId="24" fillId="2" borderId="86" xfId="0" applyFont="1" applyFill="1" applyBorder="1" applyAlignment="1">
      <alignment horizontal="center" vertical="top" wrapText="1"/>
    </xf>
    <xf numFmtId="165" fontId="5" fillId="0" borderId="84" xfId="0" applyNumberFormat="1" applyFont="1" applyBorder="1" applyAlignment="1">
      <alignment vertical="top"/>
    </xf>
    <xf numFmtId="165" fontId="9" fillId="2" borderId="84" xfId="1" quotePrefix="1" applyFont="1" applyFill="1" applyBorder="1" applyAlignment="1">
      <alignment horizontal="right" vertical="top"/>
    </xf>
    <xf numFmtId="166" fontId="11" fillId="0" borderId="84" xfId="1" applyNumberFormat="1" applyFont="1" applyFill="1" applyBorder="1" applyAlignment="1">
      <alignment horizontal="right"/>
    </xf>
    <xf numFmtId="165" fontId="9" fillId="0" borderId="84" xfId="1" applyNumberFormat="1" applyFont="1" applyFill="1" applyBorder="1" applyAlignment="1">
      <alignment wrapText="1"/>
    </xf>
    <xf numFmtId="166" fontId="9" fillId="0" borderId="84" xfId="1" applyNumberFormat="1" applyFont="1" applyFill="1" applyBorder="1" applyAlignment="1">
      <alignment wrapText="1"/>
    </xf>
    <xf numFmtId="165" fontId="5" fillId="0" borderId="84" xfId="1" applyNumberFormat="1" applyFont="1" applyFill="1" applyBorder="1" applyAlignment="1">
      <alignment wrapText="1"/>
    </xf>
    <xf numFmtId="0" fontId="8" fillId="0" borderId="73" xfId="0" applyFont="1" applyBorder="1" applyAlignment="1">
      <alignment vertical="center"/>
    </xf>
    <xf numFmtId="0" fontId="11" fillId="0" borderId="77" xfId="7" applyFont="1" applyFill="1" applyBorder="1" applyAlignment="1">
      <alignment horizontal="center" vertical="top" wrapText="1"/>
    </xf>
    <xf numFmtId="0" fontId="13" fillId="0" borderId="77" xfId="2" applyFont="1" applyFill="1" applyBorder="1" applyAlignment="1"/>
    <xf numFmtId="165" fontId="8" fillId="0" borderId="77" xfId="0" applyNumberFormat="1" applyFont="1" applyFill="1" applyBorder="1"/>
    <xf numFmtId="166" fontId="8" fillId="0" borderId="77" xfId="0" applyNumberFormat="1" applyFont="1" applyFill="1" applyBorder="1"/>
    <xf numFmtId="0" fontId="13" fillId="0" borderId="84" xfId="3" applyFont="1" applyFill="1" applyBorder="1" applyAlignment="1">
      <alignment horizontal="center" vertical="top" wrapText="1"/>
    </xf>
    <xf numFmtId="0" fontId="9" fillId="0" borderId="84" xfId="6" applyFont="1" applyFill="1" applyBorder="1" applyAlignment="1">
      <alignment vertical="top" wrapText="1"/>
    </xf>
    <xf numFmtId="168" fontId="17" fillId="0" borderId="84" xfId="0" applyNumberFormat="1" applyFont="1" applyFill="1" applyBorder="1" applyAlignment="1">
      <alignment horizontal="center" vertical="top"/>
    </xf>
    <xf numFmtId="0" fontId="11" fillId="0" borderId="84" xfId="7" applyFont="1" applyFill="1" applyBorder="1" applyAlignment="1">
      <alignment wrapText="1"/>
    </xf>
    <xf numFmtId="0" fontId="8" fillId="0" borderId="84" xfId="0" applyFont="1" applyFill="1" applyBorder="1" applyAlignment="1">
      <alignment vertical="center"/>
    </xf>
    <xf numFmtId="4" fontId="8" fillId="0" borderId="84" xfId="0" applyNumberFormat="1" applyFont="1" applyFill="1" applyBorder="1" applyAlignment="1">
      <alignment vertical="center"/>
    </xf>
    <xf numFmtId="0" fontId="11" fillId="0" borderId="87" xfId="0" applyFont="1" applyFill="1" applyBorder="1" applyAlignment="1">
      <alignment horizontal="center" vertical="top" wrapText="1"/>
    </xf>
    <xf numFmtId="0" fontId="24" fillId="2" borderId="88" xfId="0" applyFont="1" applyFill="1" applyBorder="1" applyAlignment="1">
      <alignment horizontal="center" vertical="top" wrapText="1"/>
    </xf>
    <xf numFmtId="0" fontId="24" fillId="2" borderId="93" xfId="0" applyFont="1" applyFill="1" applyBorder="1" applyAlignment="1">
      <alignment horizontal="center" vertical="top" wrapText="1"/>
    </xf>
    <xf numFmtId="0" fontId="9" fillId="0" borderId="94" xfId="7" applyFont="1" applyFill="1" applyBorder="1" applyAlignment="1">
      <alignment horizontal="center" wrapText="1"/>
    </xf>
    <xf numFmtId="0" fontId="11" fillId="0" borderId="94" xfId="8" applyFont="1" applyFill="1" applyBorder="1" applyAlignment="1">
      <alignment horizontal="center" vertical="top" wrapText="1"/>
    </xf>
    <xf numFmtId="0" fontId="11" fillId="0" borderId="95" xfId="7" applyFont="1" applyFill="1" applyBorder="1" applyAlignment="1">
      <alignment horizontal="center" vertical="top" wrapText="1"/>
    </xf>
    <xf numFmtId="0" fontId="9" fillId="0" borderId="95" xfId="7" applyFont="1" applyFill="1" applyBorder="1" applyAlignment="1">
      <alignment wrapText="1"/>
    </xf>
    <xf numFmtId="0" fontId="8" fillId="0" borderId="95" xfId="0" applyFont="1" applyBorder="1" applyAlignment="1">
      <alignment vertical="center"/>
    </xf>
    <xf numFmtId="0" fontId="24" fillId="2" borderId="96" xfId="0" applyFont="1" applyFill="1" applyBorder="1" applyAlignment="1">
      <alignment horizontal="center" vertical="top" wrapText="1"/>
    </xf>
    <xf numFmtId="0" fontId="24" fillId="2" borderId="97" xfId="0" applyFont="1" applyFill="1" applyBorder="1" applyAlignment="1">
      <alignment horizontal="center" vertical="top" wrapText="1"/>
    </xf>
    <xf numFmtId="0" fontId="11" fillId="0" borderId="98" xfId="8" applyFont="1" applyFill="1" applyBorder="1" applyAlignment="1">
      <alignment horizontal="center" vertical="top" wrapText="1"/>
    </xf>
    <xf numFmtId="165" fontId="11" fillId="0" borderId="84" xfId="1" applyNumberFormat="1" applyFont="1" applyFill="1" applyBorder="1" applyAlignment="1">
      <alignment horizontal="center" wrapText="1"/>
    </xf>
    <xf numFmtId="165" fontId="11" fillId="0" borderId="84" xfId="1" applyNumberFormat="1" applyFont="1" applyFill="1" applyBorder="1" applyAlignment="1">
      <alignment wrapText="1"/>
    </xf>
    <xf numFmtId="166" fontId="11" fillId="0" borderId="84" xfId="1" applyNumberFormat="1" applyFont="1" applyFill="1" applyBorder="1" applyAlignment="1">
      <alignment wrapText="1"/>
    </xf>
    <xf numFmtId="0" fontId="11" fillId="0" borderId="100" xfId="8" applyFont="1" applyFill="1" applyBorder="1" applyAlignment="1">
      <alignment horizontal="center" vertical="top" wrapText="1"/>
    </xf>
    <xf numFmtId="0" fontId="9" fillId="0" borderId="100" xfId="7" applyFont="1" applyFill="1" applyBorder="1" applyAlignment="1">
      <alignment horizontal="center" wrapText="1"/>
    </xf>
    <xf numFmtId="165" fontId="11" fillId="2" borderId="100" xfId="1" quotePrefix="1" applyFont="1" applyFill="1" applyBorder="1" applyAlignment="1">
      <alignment horizontal="right" vertical="top"/>
    </xf>
    <xf numFmtId="4" fontId="9" fillId="0" borderId="100" xfId="1" applyNumberFormat="1" applyFont="1" applyFill="1" applyBorder="1" applyAlignment="1">
      <alignment horizontal="right" wrapText="1"/>
    </xf>
    <xf numFmtId="166" fontId="9" fillId="0" borderId="100" xfId="1" applyNumberFormat="1" applyFont="1" applyFill="1" applyBorder="1" applyAlignment="1">
      <alignment horizontal="right" wrapText="1"/>
    </xf>
    <xf numFmtId="165" fontId="11" fillId="2" borderId="94" xfId="1" quotePrefix="1" applyFont="1" applyFill="1" applyBorder="1" applyAlignment="1">
      <alignment horizontal="right" vertical="top"/>
    </xf>
    <xf numFmtId="0" fontId="24" fillId="2" borderId="100" xfId="0" applyFont="1" applyFill="1" applyBorder="1" applyAlignment="1">
      <alignment horizontal="center" vertical="top" wrapText="1"/>
    </xf>
    <xf numFmtId="0" fontId="13" fillId="0" borderId="100" xfId="4" applyFont="1" applyFill="1" applyBorder="1" applyAlignment="1"/>
    <xf numFmtId="165" fontId="11" fillId="0" borderId="100" xfId="1" quotePrefix="1" applyFont="1" applyFill="1" applyBorder="1" applyAlignment="1">
      <alignment horizontal="right" vertical="top"/>
    </xf>
    <xf numFmtId="166" fontId="11" fillId="0" borderId="100" xfId="1" quotePrefix="1" applyNumberFormat="1" applyFont="1" applyFill="1" applyBorder="1" applyAlignment="1">
      <alignment horizontal="right" vertical="top"/>
    </xf>
    <xf numFmtId="165" fontId="11" fillId="0" borderId="100" xfId="1" applyNumberFormat="1" applyFont="1" applyFill="1" applyBorder="1" applyAlignment="1">
      <alignment horizontal="center" wrapText="1"/>
    </xf>
    <xf numFmtId="166" fontId="11" fillId="0" borderId="100" xfId="1" applyNumberFormat="1" applyFont="1" applyFill="1" applyBorder="1" applyAlignment="1">
      <alignment horizontal="center" wrapText="1"/>
    </xf>
    <xf numFmtId="0" fontId="11" fillId="0" borderId="100" xfId="7" applyFont="1" applyFill="1" applyBorder="1" applyAlignment="1">
      <alignment horizontal="left" wrapText="1"/>
    </xf>
    <xf numFmtId="165" fontId="9" fillId="2" borderId="100" xfId="1" quotePrefix="1" applyFont="1" applyFill="1" applyBorder="1" applyAlignment="1">
      <alignment horizontal="right" vertical="top"/>
    </xf>
    <xf numFmtId="166" fontId="9" fillId="2" borderId="100" xfId="1" quotePrefix="1" applyNumberFormat="1" applyFont="1" applyFill="1" applyBorder="1" applyAlignment="1">
      <alignment horizontal="right" vertical="top"/>
    </xf>
    <xf numFmtId="165" fontId="9" fillId="0" borderId="100" xfId="1" applyNumberFormat="1" applyFont="1" applyFill="1" applyBorder="1" applyAlignment="1">
      <alignment horizontal="right"/>
    </xf>
    <xf numFmtId="166" fontId="9" fillId="0" borderId="100" xfId="1" applyNumberFormat="1" applyFont="1" applyFill="1" applyBorder="1" applyAlignment="1">
      <alignment horizontal="right"/>
    </xf>
    <xf numFmtId="4" fontId="3" fillId="0" borderId="83" xfId="0" applyNumberFormat="1" applyFont="1" applyBorder="1" applyAlignment="1">
      <alignment vertical="center"/>
    </xf>
    <xf numFmtId="0" fontId="9" fillId="0" borderId="81" xfId="0" applyFont="1" applyFill="1" applyBorder="1" applyAlignment="1">
      <alignment horizontal="center" vertical="top" wrapText="1"/>
    </xf>
    <xf numFmtId="0" fontId="9" fillId="0" borderId="86" xfId="0" applyFont="1" applyFill="1" applyBorder="1" applyAlignment="1">
      <alignment horizontal="center" vertical="top" wrapText="1"/>
    </xf>
    <xf numFmtId="0" fontId="9" fillId="0" borderId="82" xfId="0" applyFont="1" applyFill="1" applyBorder="1" applyAlignment="1">
      <alignment horizontal="center" vertical="top" wrapText="1"/>
    </xf>
    <xf numFmtId="0" fontId="11" fillId="0" borderId="97" xfId="0" applyFont="1" applyFill="1" applyBorder="1" applyAlignment="1">
      <alignment horizontal="center" vertical="top" wrapText="1"/>
    </xf>
    <xf numFmtId="0" fontId="11" fillId="0" borderId="93" xfId="0" applyFont="1" applyFill="1" applyBorder="1" applyAlignment="1">
      <alignment horizontal="center" vertical="top" wrapText="1"/>
    </xf>
    <xf numFmtId="0" fontId="11" fillId="0" borderId="90" xfId="0" applyFont="1" applyFill="1" applyBorder="1" applyAlignment="1">
      <alignment horizontal="center" vertical="top" wrapText="1"/>
    </xf>
    <xf numFmtId="0" fontId="24" fillId="0" borderId="86" xfId="0" applyFont="1" applyFill="1" applyBorder="1" applyAlignment="1">
      <alignment horizontal="center" vertical="top" wrapText="1"/>
    </xf>
    <xf numFmtId="0" fontId="24" fillId="0" borderId="82" xfId="0" applyFont="1" applyFill="1" applyBorder="1" applyAlignment="1">
      <alignment horizontal="center" vertical="top" wrapText="1"/>
    </xf>
    <xf numFmtId="0" fontId="9" fillId="0" borderId="100" xfId="0" applyFont="1" applyFill="1" applyBorder="1" applyAlignment="1">
      <alignment horizontal="center" vertical="top" wrapText="1"/>
    </xf>
    <xf numFmtId="0" fontId="9" fillId="0" borderId="83" xfId="0" applyFont="1" applyFill="1" applyBorder="1" applyAlignment="1">
      <alignment horizontal="center" vertical="top" wrapText="1"/>
    </xf>
    <xf numFmtId="0" fontId="9" fillId="0" borderId="103" xfId="0" applyFont="1" applyFill="1" applyBorder="1" applyAlignment="1">
      <alignment horizontal="center" vertical="top" wrapText="1"/>
    </xf>
    <xf numFmtId="0" fontId="24" fillId="0" borderId="100" xfId="0" applyFont="1" applyFill="1" applyBorder="1" applyAlignment="1">
      <alignment horizontal="center" vertical="top" wrapText="1"/>
    </xf>
    <xf numFmtId="0" fontId="11" fillId="2" borderId="90" xfId="0" applyFont="1" applyFill="1" applyBorder="1" applyAlignment="1">
      <alignment horizontal="center" vertical="top" wrapText="1"/>
    </xf>
    <xf numFmtId="0" fontId="11" fillId="2" borderId="105" xfId="0" applyFont="1" applyFill="1" applyBorder="1" applyAlignment="1">
      <alignment horizontal="center" vertical="top" wrapText="1"/>
    </xf>
    <xf numFmtId="0" fontId="9" fillId="0" borderId="100" xfId="6" applyFont="1" applyFill="1" applyBorder="1" applyAlignment="1">
      <alignment vertical="top" wrapText="1"/>
    </xf>
    <xf numFmtId="0" fontId="8" fillId="0" borderId="100" xfId="0" applyFont="1" applyBorder="1" applyAlignment="1">
      <alignment vertical="center"/>
    </xf>
    <xf numFmtId="0" fontId="11" fillId="0" borderId="100" xfId="7" applyFont="1" applyFill="1" applyBorder="1" applyAlignment="1">
      <alignment wrapText="1"/>
    </xf>
    <xf numFmtId="0" fontId="13" fillId="0" borderId="100" xfId="2" applyFont="1" applyFill="1" applyBorder="1" applyAlignment="1"/>
    <xf numFmtId="165" fontId="8" fillId="0" borderId="100" xfId="0" applyNumberFormat="1" applyFont="1" applyFill="1" applyBorder="1" applyAlignment="1">
      <alignment vertical="center"/>
    </xf>
    <xf numFmtId="166" fontId="8" fillId="0" borderId="100" xfId="0" applyNumberFormat="1" applyFont="1" applyFill="1" applyBorder="1" applyAlignment="1">
      <alignment vertical="center"/>
    </xf>
    <xf numFmtId="0" fontId="13" fillId="0" borderId="100" xfId="3" applyFont="1" applyFill="1" applyBorder="1" applyAlignment="1"/>
    <xf numFmtId="165" fontId="8" fillId="0" borderId="100" xfId="0" applyNumberFormat="1" applyFont="1" applyFill="1" applyBorder="1"/>
    <xf numFmtId="166" fontId="8" fillId="0" borderId="100" xfId="0" applyNumberFormat="1" applyFont="1" applyFill="1" applyBorder="1"/>
    <xf numFmtId="0" fontId="9" fillId="2" borderId="100" xfId="0" applyFont="1" applyFill="1" applyBorder="1" applyAlignment="1">
      <alignment horizontal="center" vertical="top" wrapText="1"/>
    </xf>
    <xf numFmtId="0" fontId="11" fillId="2" borderId="97" xfId="0" applyFont="1" applyFill="1" applyBorder="1" applyAlignment="1">
      <alignment horizontal="center" vertical="top" wrapText="1"/>
    </xf>
    <xf numFmtId="0" fontId="11" fillId="2" borderId="93" xfId="0" applyFont="1" applyFill="1" applyBorder="1" applyAlignment="1">
      <alignment horizontal="center" vertical="top" wrapText="1"/>
    </xf>
    <xf numFmtId="4" fontId="8" fillId="0" borderId="84" xfId="0" applyNumberFormat="1" applyFont="1" applyBorder="1" applyAlignment="1">
      <alignment vertical="center"/>
    </xf>
    <xf numFmtId="166" fontId="11" fillId="0" borderId="84" xfId="1" applyNumberFormat="1" applyFont="1" applyFill="1" applyBorder="1" applyAlignment="1">
      <alignment horizontal="center" wrapText="1"/>
    </xf>
    <xf numFmtId="0" fontId="5" fillId="0" borderId="100" xfId="0" applyFont="1" applyBorder="1"/>
    <xf numFmtId="4" fontId="8" fillId="0" borderId="100" xfId="0" applyNumberFormat="1" applyFont="1" applyBorder="1"/>
    <xf numFmtId="3" fontId="8" fillId="0" borderId="100" xfId="0" applyNumberFormat="1" applyFont="1" applyBorder="1"/>
    <xf numFmtId="0" fontId="8" fillId="0" borderId="100" xfId="0" applyFont="1" applyBorder="1"/>
    <xf numFmtId="165" fontId="11" fillId="0" borderId="109" xfId="1" applyNumberFormat="1" applyFont="1" applyFill="1" applyBorder="1" applyAlignment="1">
      <alignment wrapText="1"/>
    </xf>
    <xf numFmtId="166" fontId="11" fillId="0" borderId="109" xfId="1" applyNumberFormat="1" applyFont="1" applyFill="1" applyBorder="1" applyAlignment="1">
      <alignment wrapText="1"/>
    </xf>
    <xf numFmtId="0" fontId="13" fillId="0" borderId="100" xfId="3" applyFont="1" applyFill="1" applyBorder="1" applyAlignment="1">
      <alignment horizontal="center" vertical="center" wrapText="1"/>
    </xf>
    <xf numFmtId="0" fontId="11" fillId="0" borderId="100" xfId="7" applyFont="1" applyFill="1" applyBorder="1" applyAlignment="1">
      <alignment horizontal="center" vertical="top" wrapText="1"/>
    </xf>
    <xf numFmtId="0" fontId="8" fillId="0" borderId="100" xfId="0" applyFont="1" applyFill="1" applyBorder="1"/>
    <xf numFmtId="166" fontId="8" fillId="0" borderId="100" xfId="0" applyNumberFormat="1" applyFont="1" applyFill="1" applyBorder="1" applyAlignment="1">
      <alignment horizontal="right"/>
    </xf>
    <xf numFmtId="165" fontId="5" fillId="0" borderId="100" xfId="0" applyNumberFormat="1" applyFont="1" applyBorder="1"/>
    <xf numFmtId="166" fontId="5" fillId="0" borderId="100" xfId="0" applyNumberFormat="1" applyFont="1" applyBorder="1"/>
    <xf numFmtId="0" fontId="13" fillId="0" borderId="100" xfId="3" applyFont="1" applyFill="1" applyBorder="1" applyAlignment="1">
      <alignment horizontal="center" vertical="top" wrapText="1"/>
    </xf>
    <xf numFmtId="0" fontId="9" fillId="2" borderId="82" xfId="0" applyFont="1" applyFill="1" applyBorder="1" applyAlignment="1">
      <alignment horizontal="center" vertical="top" wrapText="1"/>
    </xf>
    <xf numFmtId="0" fontId="9" fillId="2" borderId="83" xfId="0" applyFont="1" applyFill="1" applyBorder="1" applyAlignment="1">
      <alignment horizontal="center" vertical="top" wrapText="1"/>
    </xf>
    <xf numFmtId="0" fontId="9" fillId="0" borderId="100" xfId="7" applyFont="1" applyFill="1" applyBorder="1" applyAlignment="1">
      <alignment wrapText="1"/>
    </xf>
    <xf numFmtId="0" fontId="10" fillId="2" borderId="100" xfId="0" applyFont="1" applyFill="1" applyBorder="1" applyAlignment="1">
      <alignment horizontal="center" vertical="top" wrapText="1"/>
    </xf>
    <xf numFmtId="0" fontId="9" fillId="2" borderId="104" xfId="0" applyFont="1" applyFill="1" applyBorder="1" applyAlignment="1">
      <alignment horizontal="center" vertical="top" wrapText="1"/>
    </xf>
    <xf numFmtId="165" fontId="5" fillId="0" borderId="84" xfId="0" applyNumberFormat="1" applyFont="1" applyBorder="1"/>
    <xf numFmtId="166" fontId="5" fillId="0" borderId="84" xfId="0" applyNumberFormat="1" applyFont="1" applyBorder="1"/>
    <xf numFmtId="164" fontId="5" fillId="0" borderId="84" xfId="0" applyNumberFormat="1" applyFont="1" applyBorder="1"/>
    <xf numFmtId="164" fontId="8" fillId="0" borderId="84" xfId="0" applyNumberFormat="1" applyFont="1" applyFill="1" applyBorder="1"/>
    <xf numFmtId="0" fontId="9" fillId="0" borderId="84" xfId="7" applyFont="1" applyFill="1" applyBorder="1" applyAlignment="1">
      <alignment horizontal="left" wrapText="1"/>
    </xf>
    <xf numFmtId="166" fontId="8" fillId="0" borderId="84" xfId="0" applyNumberFormat="1" applyFont="1" applyFill="1" applyBorder="1" applyAlignment="1"/>
    <xf numFmtId="0" fontId="11" fillId="0" borderId="84" xfId="7" applyFont="1" applyFill="1" applyBorder="1" applyAlignment="1">
      <alignment horizontal="left" wrapText="1"/>
    </xf>
    <xf numFmtId="165" fontId="8" fillId="0" borderId="84" xfId="0" applyNumberFormat="1" applyFont="1" applyBorder="1"/>
    <xf numFmtId="164" fontId="8" fillId="0" borderId="84" xfId="0" applyNumberFormat="1" applyFont="1" applyBorder="1"/>
    <xf numFmtId="0" fontId="11" fillId="2" borderId="83" xfId="0" applyFont="1" applyFill="1" applyBorder="1" applyAlignment="1">
      <alignment horizontal="center" vertical="top" wrapText="1"/>
    </xf>
    <xf numFmtId="0" fontId="11" fillId="2" borderId="126" xfId="0" applyFont="1" applyFill="1" applyBorder="1" applyAlignment="1">
      <alignment horizontal="center" vertical="top" wrapText="1"/>
    </xf>
    <xf numFmtId="0" fontId="9" fillId="2" borderId="127" xfId="0" applyFont="1" applyFill="1" applyBorder="1" applyAlignment="1">
      <alignment horizontal="center" vertical="top" wrapText="1"/>
    </xf>
    <xf numFmtId="0" fontId="9" fillId="0" borderId="100" xfId="7" applyFont="1" applyFill="1" applyBorder="1" applyAlignment="1">
      <alignment horizontal="left" wrapText="1"/>
    </xf>
    <xf numFmtId="165" fontId="5" fillId="0" borderId="100" xfId="0" applyNumberFormat="1" applyFont="1" applyFill="1" applyBorder="1"/>
    <xf numFmtId="166" fontId="5" fillId="0" borderId="100" xfId="0" applyNumberFormat="1" applyFont="1" applyFill="1" applyBorder="1"/>
    <xf numFmtId="4" fontId="8" fillId="0" borderId="100" xfId="0" applyNumberFormat="1" applyFont="1" applyFill="1" applyBorder="1"/>
    <xf numFmtId="0" fontId="9" fillId="2" borderId="128" xfId="0" applyFont="1" applyFill="1" applyBorder="1" applyAlignment="1">
      <alignment horizontal="center" vertical="top" wrapText="1"/>
    </xf>
    <xf numFmtId="0" fontId="11" fillId="0" borderId="109" xfId="7" applyFont="1" applyFill="1" applyBorder="1" applyAlignment="1">
      <alignment horizontal="center" vertical="top" wrapText="1"/>
    </xf>
    <xf numFmtId="0" fontId="13" fillId="0" borderId="109" xfId="3" applyFont="1" applyFill="1" applyBorder="1" applyAlignment="1">
      <alignment horizontal="center" vertical="top" wrapText="1"/>
    </xf>
    <xf numFmtId="0" fontId="9" fillId="0" borderId="109" xfId="6" applyFont="1" applyFill="1" applyBorder="1" applyAlignment="1">
      <alignment vertical="top" wrapText="1"/>
    </xf>
    <xf numFmtId="168" fontId="17" fillId="0" borderId="109" xfId="0" applyNumberFormat="1" applyFont="1" applyFill="1" applyBorder="1" applyAlignment="1">
      <alignment horizontal="center" vertical="top"/>
    </xf>
    <xf numFmtId="0" fontId="13" fillId="0" borderId="109" xfId="2" applyFont="1" applyFill="1" applyBorder="1" applyAlignment="1"/>
    <xf numFmtId="165" fontId="8" fillId="0" borderId="109" xfId="0" applyNumberFormat="1" applyFont="1" applyFill="1" applyBorder="1"/>
    <xf numFmtId="166" fontId="8" fillId="0" borderId="109" xfId="0" applyNumberFormat="1" applyFont="1" applyFill="1" applyBorder="1"/>
    <xf numFmtId="165" fontId="11" fillId="0" borderId="109" xfId="1" quotePrefix="1" applyFont="1" applyFill="1" applyBorder="1" applyAlignment="1">
      <alignment horizontal="right" vertical="top"/>
    </xf>
    <xf numFmtId="0" fontId="8" fillId="0" borderId="109" xfId="0" applyFont="1" applyBorder="1" applyAlignment="1">
      <alignment vertical="center"/>
    </xf>
    <xf numFmtId="165" fontId="5" fillId="0" borderId="109" xfId="0" applyNumberFormat="1" applyFont="1" applyBorder="1" applyAlignment="1"/>
    <xf numFmtId="166" fontId="5" fillId="0" borderId="109" xfId="0" applyNumberFormat="1" applyFont="1" applyBorder="1" applyAlignment="1"/>
    <xf numFmtId="0" fontId="9" fillId="0" borderId="109" xfId="7" applyFont="1" applyFill="1" applyBorder="1" applyAlignment="1">
      <alignment horizontal="center" wrapText="1"/>
    </xf>
    <xf numFmtId="165" fontId="8" fillId="0" borderId="109" xfId="0" applyNumberFormat="1" applyFont="1" applyFill="1" applyBorder="1" applyAlignment="1"/>
    <xf numFmtId="0" fontId="11" fillId="2" borderId="87" xfId="0" applyFont="1" applyFill="1" applyBorder="1" applyAlignment="1">
      <alignment horizontal="center" vertical="top" wrapText="1"/>
    </xf>
    <xf numFmtId="0" fontId="5" fillId="0" borderId="84" xfId="0" applyFont="1" applyBorder="1" applyAlignment="1">
      <alignment vertical="center" wrapText="1"/>
    </xf>
    <xf numFmtId="165" fontId="8" fillId="0" borderId="84" xfId="0" applyNumberFormat="1" applyFont="1" applyFill="1" applyBorder="1" applyAlignment="1"/>
    <xf numFmtId="165" fontId="13" fillId="0" borderId="84" xfId="1" applyNumberFormat="1" applyFont="1" applyFill="1" applyBorder="1" applyAlignment="1">
      <alignment horizontal="right"/>
    </xf>
    <xf numFmtId="2" fontId="8" fillId="0" borderId="84" xfId="0" applyNumberFormat="1" applyFont="1" applyFill="1" applyBorder="1" applyAlignment="1">
      <alignment vertical="center"/>
    </xf>
    <xf numFmtId="166" fontId="8" fillId="0" borderId="84" xfId="1" applyNumberFormat="1" applyFont="1" applyFill="1" applyBorder="1" applyAlignment="1">
      <alignment vertical="center"/>
    </xf>
    <xf numFmtId="4" fontId="8" fillId="0" borderId="84" xfId="0" applyNumberFormat="1" applyFont="1" applyBorder="1"/>
    <xf numFmtId="3" fontId="8" fillId="0" borderId="84" xfId="0" applyNumberFormat="1" applyFont="1" applyBorder="1"/>
    <xf numFmtId="0" fontId="8" fillId="0" borderId="84" xfId="0" applyFont="1" applyBorder="1"/>
    <xf numFmtId="166" fontId="8" fillId="0" borderId="84" xfId="0" applyNumberFormat="1" applyFont="1" applyFill="1" applyBorder="1" applyAlignment="1">
      <alignment horizontal="right"/>
    </xf>
    <xf numFmtId="0" fontId="9" fillId="0" borderId="84" xfId="7" applyFont="1" applyFill="1" applyBorder="1" applyAlignment="1">
      <alignment vertical="top" wrapText="1"/>
    </xf>
    <xf numFmtId="0" fontId="11" fillId="0" borderId="84" xfId="7" applyFont="1" applyFill="1" applyBorder="1" applyAlignment="1">
      <alignment vertical="top" wrapText="1"/>
    </xf>
    <xf numFmtId="0" fontId="24" fillId="2" borderId="129" xfId="0" applyFont="1" applyFill="1" applyBorder="1" applyAlignment="1">
      <alignment horizontal="center" vertical="top" wrapText="1"/>
    </xf>
    <xf numFmtId="0" fontId="24" fillId="2" borderId="104" xfId="0" applyFont="1" applyFill="1" applyBorder="1" applyAlignment="1">
      <alignment horizontal="center" vertical="top" wrapText="1"/>
    </xf>
    <xf numFmtId="0" fontId="11" fillId="0" borderId="84" xfId="8" applyFont="1" applyFill="1" applyBorder="1" applyAlignment="1">
      <alignment horizontal="center" vertical="top" wrapText="1"/>
    </xf>
    <xf numFmtId="0" fontId="9" fillId="0" borderId="84" xfId="8" applyFont="1" applyFill="1" applyBorder="1" applyAlignment="1">
      <alignment vertical="top" wrapText="1"/>
    </xf>
    <xf numFmtId="0" fontId="9" fillId="2" borderId="129" xfId="0" applyFont="1" applyFill="1" applyBorder="1" applyAlignment="1">
      <alignment horizontal="center" vertical="top" wrapText="1"/>
    </xf>
    <xf numFmtId="0" fontId="11" fillId="2" borderId="129" xfId="0" applyFont="1" applyFill="1" applyBorder="1" applyAlignment="1">
      <alignment horizontal="center" vertical="top" wrapText="1"/>
    </xf>
    <xf numFmtId="0" fontId="11" fillId="2" borderId="130" xfId="0" applyFont="1" applyFill="1" applyBorder="1" applyAlignment="1">
      <alignment horizontal="center" vertical="top" wrapText="1"/>
    </xf>
    <xf numFmtId="3" fontId="8" fillId="0" borderId="84" xfId="0" applyNumberFormat="1" applyFont="1" applyBorder="1" applyAlignment="1">
      <alignment vertical="center"/>
    </xf>
    <xf numFmtId="165" fontId="8" fillId="0" borderId="100" xfId="0" applyNumberFormat="1" applyFont="1" applyBorder="1" applyAlignment="1">
      <alignment vertical="center"/>
    </xf>
    <xf numFmtId="164" fontId="8" fillId="0" borderId="84" xfId="0" applyNumberFormat="1" applyFont="1" applyFill="1" applyBorder="1" applyAlignment="1">
      <alignment vertical="center"/>
    </xf>
    <xf numFmtId="0" fontId="13" fillId="0" borderId="84" xfId="2" applyFont="1" applyFill="1" applyBorder="1" applyAlignment="1">
      <alignment horizontal="center" vertical="top"/>
    </xf>
    <xf numFmtId="165" fontId="5" fillId="0" borderId="84" xfId="0" applyNumberFormat="1" applyFont="1" applyBorder="1" applyAlignment="1">
      <alignment vertical="center"/>
    </xf>
    <xf numFmtId="164" fontId="5" fillId="0" borderId="84" xfId="0" applyNumberFormat="1" applyFont="1" applyBorder="1" applyAlignment="1">
      <alignment vertical="center"/>
    </xf>
    <xf numFmtId="0" fontId="11" fillId="0" borderId="84" xfId="8" applyFont="1" applyFill="1" applyBorder="1" applyAlignment="1">
      <alignment wrapText="1"/>
    </xf>
    <xf numFmtId="0" fontId="9" fillId="2" borderId="131" xfId="0" applyFont="1" applyFill="1" applyBorder="1" applyAlignment="1">
      <alignment horizontal="center" vertical="top" wrapText="1"/>
    </xf>
    <xf numFmtId="165" fontId="11" fillId="2" borderId="84" xfId="1" quotePrefix="1" applyFont="1" applyFill="1" applyBorder="1" applyAlignment="1">
      <alignment horizontal="right" vertical="top"/>
    </xf>
    <xf numFmtId="4" fontId="5" fillId="0" borderId="100" xfId="0" applyNumberFormat="1" applyFont="1" applyBorder="1" applyAlignment="1">
      <alignment vertical="top"/>
    </xf>
    <xf numFmtId="3" fontId="5" fillId="0" borderId="100" xfId="0" applyNumberFormat="1" applyFont="1" applyBorder="1" applyAlignment="1">
      <alignment vertical="top"/>
    </xf>
    <xf numFmtId="0" fontId="9" fillId="0" borderId="100" xfId="8" applyFont="1" applyFill="1" applyBorder="1" applyAlignment="1">
      <alignment vertical="top" wrapText="1"/>
    </xf>
    <xf numFmtId="165" fontId="5" fillId="0" borderId="100" xfId="0" applyNumberFormat="1" applyFont="1" applyBorder="1" applyAlignment="1">
      <alignment vertical="top"/>
    </xf>
    <xf numFmtId="164" fontId="5" fillId="0" borderId="100" xfId="0" applyNumberFormat="1" applyFont="1" applyBorder="1" applyAlignment="1">
      <alignment vertical="top"/>
    </xf>
    <xf numFmtId="165" fontId="9" fillId="0" borderId="100" xfId="1" applyNumberFormat="1" applyFont="1" applyFill="1" applyBorder="1" applyAlignment="1">
      <alignment wrapText="1"/>
    </xf>
    <xf numFmtId="165" fontId="11" fillId="0" borderId="100" xfId="1" applyNumberFormat="1" applyFont="1" applyFill="1" applyBorder="1" applyAlignment="1">
      <alignment wrapText="1"/>
    </xf>
    <xf numFmtId="0" fontId="9" fillId="0" borderId="100" xfId="7" applyFont="1" applyFill="1" applyBorder="1" applyAlignment="1">
      <alignment vertical="top" wrapText="1"/>
    </xf>
    <xf numFmtId="0" fontId="9" fillId="0" borderId="84" xfId="0" applyFont="1" applyFill="1" applyBorder="1" applyAlignment="1">
      <alignment horizontal="center" vertical="top" wrapText="1"/>
    </xf>
    <xf numFmtId="165" fontId="8" fillId="0" borderId="100" xfId="0" applyNumberFormat="1" applyFont="1" applyFill="1" applyBorder="1" applyAlignment="1">
      <alignment vertical="top"/>
    </xf>
    <xf numFmtId="0" fontId="11" fillId="0" borderId="107" xfId="8" applyFont="1" applyFill="1" applyBorder="1" applyAlignment="1">
      <alignment horizontal="center" vertical="top" wrapText="1"/>
    </xf>
    <xf numFmtId="0" fontId="8" fillId="0" borderId="84" xfId="0" applyFont="1" applyFill="1" applyBorder="1"/>
    <xf numFmtId="165" fontId="5" fillId="0" borderId="84" xfId="0" applyNumberFormat="1" applyFont="1" applyFill="1" applyBorder="1"/>
    <xf numFmtId="166" fontId="5" fillId="0" borderId="84" xfId="0" applyNumberFormat="1" applyFont="1" applyFill="1" applyBorder="1"/>
    <xf numFmtId="165" fontId="11" fillId="0" borderId="84" xfId="1" quotePrefix="1" applyNumberFormat="1" applyFont="1" applyFill="1" applyBorder="1" applyAlignment="1">
      <alignment horizontal="right" vertical="top"/>
    </xf>
    <xf numFmtId="0" fontId="9" fillId="2" borderId="132" xfId="0" applyFont="1" applyFill="1" applyBorder="1" applyAlignment="1">
      <alignment horizontal="center" vertical="top" wrapText="1"/>
    </xf>
    <xf numFmtId="0" fontId="10" fillId="2" borderId="88" xfId="0" applyFont="1" applyFill="1" applyBorder="1" applyAlignment="1">
      <alignment horizontal="center" vertical="top" wrapText="1"/>
    </xf>
    <xf numFmtId="166" fontId="11" fillId="0" borderId="92" xfId="1" applyNumberFormat="1" applyFont="1" applyFill="1" applyBorder="1" applyAlignment="1">
      <alignment horizontal="right" wrapText="1"/>
    </xf>
    <xf numFmtId="0" fontId="11" fillId="0" borderId="108" xfId="8" applyFont="1" applyFill="1" applyBorder="1" applyAlignment="1">
      <alignment horizontal="center" vertical="top" wrapText="1"/>
    </xf>
    <xf numFmtId="168" fontId="17" fillId="0" borderId="100" xfId="0" applyNumberFormat="1" applyFont="1" applyFill="1" applyBorder="1" applyAlignment="1">
      <alignment horizontal="center" vertical="top"/>
    </xf>
    <xf numFmtId="0" fontId="8" fillId="0" borderId="100" xfId="0" applyFont="1" applyFill="1" applyBorder="1" applyAlignment="1">
      <alignment vertical="center"/>
    </xf>
    <xf numFmtId="0" fontId="11" fillId="2" borderId="143" xfId="0" applyFont="1" applyFill="1" applyBorder="1" applyAlignment="1">
      <alignment horizontal="center" vertical="top" wrapText="1"/>
    </xf>
    <xf numFmtId="0" fontId="9" fillId="2" borderId="136" xfId="0" applyFont="1" applyFill="1" applyBorder="1" applyAlignment="1">
      <alignment horizontal="center" vertical="top" wrapText="1"/>
    </xf>
    <xf numFmtId="0" fontId="9" fillId="2" borderId="85" xfId="0" applyFont="1" applyFill="1" applyBorder="1" applyAlignment="1">
      <alignment horizontal="center" vertical="top" wrapText="1"/>
    </xf>
    <xf numFmtId="0" fontId="9" fillId="2" borderId="137" xfId="0" applyFont="1" applyFill="1" applyBorder="1" applyAlignment="1">
      <alignment horizontal="center" vertical="top" wrapText="1"/>
    </xf>
    <xf numFmtId="0" fontId="24" fillId="2" borderId="144" xfId="0" applyFont="1" applyFill="1" applyBorder="1" applyAlignment="1">
      <alignment horizontal="center" vertical="top" wrapText="1"/>
    </xf>
    <xf numFmtId="0" fontId="24" fillId="2" borderId="145" xfId="0" applyFont="1" applyFill="1" applyBorder="1" applyAlignment="1">
      <alignment horizontal="center" vertical="top" wrapText="1"/>
    </xf>
    <xf numFmtId="0" fontId="24" fillId="2" borderId="146" xfId="0" applyFont="1" applyFill="1" applyBorder="1" applyAlignment="1">
      <alignment horizontal="center" vertical="top" wrapText="1"/>
    </xf>
    <xf numFmtId="166" fontId="8" fillId="0" borderId="100" xfId="0" applyNumberFormat="1" applyFont="1" applyBorder="1" applyAlignment="1">
      <alignment vertical="center"/>
    </xf>
    <xf numFmtId="0" fontId="11" fillId="0" borderId="100" xfId="8" applyFont="1" applyFill="1" applyBorder="1" applyAlignment="1">
      <alignment wrapText="1"/>
    </xf>
    <xf numFmtId="165" fontId="11" fillId="0" borderId="100" xfId="1" quotePrefix="1" applyNumberFormat="1" applyFont="1" applyFill="1" applyBorder="1" applyAlignment="1">
      <alignment horizontal="right" vertical="top"/>
    </xf>
    <xf numFmtId="0" fontId="9" fillId="2" borderId="149" xfId="0" applyFont="1" applyFill="1" applyBorder="1" applyAlignment="1">
      <alignment horizontal="center" vertical="top" wrapText="1"/>
    </xf>
    <xf numFmtId="4" fontId="8" fillId="0" borderId="100" xfId="0" applyNumberFormat="1" applyFont="1" applyBorder="1" applyAlignment="1">
      <alignment vertical="top"/>
    </xf>
    <xf numFmtId="3" fontId="8" fillId="0" borderId="100" xfId="0" applyNumberFormat="1" applyFont="1" applyBorder="1" applyAlignment="1">
      <alignment vertical="top"/>
    </xf>
    <xf numFmtId="4" fontId="11" fillId="0" borderId="100" xfId="1" applyNumberFormat="1" applyFont="1" applyFill="1" applyBorder="1" applyAlignment="1">
      <alignment horizontal="right" wrapText="1"/>
    </xf>
    <xf numFmtId="166" fontId="11" fillId="0" borderId="100" xfId="1" applyNumberFormat="1" applyFont="1" applyFill="1" applyBorder="1" applyAlignment="1">
      <alignment horizontal="right" wrapText="1"/>
    </xf>
    <xf numFmtId="0" fontId="9" fillId="0" borderId="100" xfId="8" applyFont="1" applyFill="1" applyBorder="1" applyAlignment="1">
      <alignment wrapText="1"/>
    </xf>
    <xf numFmtId="166" fontId="8" fillId="0" borderId="100" xfId="0" applyNumberFormat="1" applyFont="1" applyBorder="1" applyAlignment="1">
      <alignment horizontal="right"/>
    </xf>
    <xf numFmtId="0" fontId="13" fillId="0" borderId="100" xfId="2" applyFont="1" applyFill="1" applyBorder="1" applyAlignment="1">
      <alignment horizontal="center" vertical="top"/>
    </xf>
    <xf numFmtId="0" fontId="9" fillId="2" borderId="154" xfId="0" applyFont="1" applyFill="1" applyBorder="1" applyAlignment="1">
      <alignment horizontal="center" vertical="top" wrapText="1"/>
    </xf>
    <xf numFmtId="0" fontId="9" fillId="2" borderId="155" xfId="0" applyFont="1" applyFill="1" applyBorder="1" applyAlignment="1">
      <alignment horizontal="center" vertical="top" wrapText="1"/>
    </xf>
    <xf numFmtId="0" fontId="13" fillId="0" borderId="98" xfId="3" applyFont="1" applyFill="1" applyBorder="1" applyAlignment="1">
      <alignment horizontal="center" vertical="top" wrapText="1"/>
    </xf>
    <xf numFmtId="0" fontId="3" fillId="0" borderId="100" xfId="0" applyFont="1" applyBorder="1" applyAlignment="1">
      <alignment vertical="center"/>
    </xf>
    <xf numFmtId="0" fontId="9" fillId="2" borderId="159" xfId="0" applyFont="1" applyFill="1" applyBorder="1" applyAlignment="1">
      <alignment horizontal="center" vertical="top" wrapText="1"/>
    </xf>
    <xf numFmtId="165" fontId="5" fillId="0" borderId="100" xfId="0" applyNumberFormat="1" applyFont="1" applyFill="1" applyBorder="1" applyAlignment="1"/>
    <xf numFmtId="164" fontId="5" fillId="0" borderId="100" xfId="0" applyNumberFormat="1" applyFont="1" applyFill="1" applyBorder="1" applyAlignment="1"/>
    <xf numFmtId="164" fontId="9" fillId="0" borderId="100" xfId="1" applyNumberFormat="1" applyFont="1" applyFill="1" applyBorder="1" applyAlignment="1">
      <alignment wrapText="1"/>
    </xf>
    <xf numFmtId="165" fontId="8" fillId="0" borderId="100" xfId="0" applyNumberFormat="1" applyFont="1" applyFill="1" applyBorder="1" applyAlignment="1"/>
    <xf numFmtId="164" fontId="8" fillId="0" borderId="100" xfId="0" applyNumberFormat="1" applyFont="1" applyFill="1" applyBorder="1" applyAlignment="1"/>
    <xf numFmtId="164" fontId="11" fillId="0" borderId="100" xfId="1" applyNumberFormat="1" applyFont="1" applyFill="1" applyBorder="1" applyAlignment="1">
      <alignment wrapText="1"/>
    </xf>
    <xf numFmtId="0" fontId="13" fillId="0" borderId="100" xfId="9" applyFont="1" applyFill="1" applyBorder="1" applyAlignment="1">
      <alignment wrapText="1"/>
    </xf>
    <xf numFmtId="166" fontId="8" fillId="0" borderId="100" xfId="0" applyNumberFormat="1" applyFont="1" applyFill="1" applyBorder="1" applyAlignment="1"/>
    <xf numFmtId="0" fontId="9" fillId="0" borderId="129" xfId="0" applyFont="1" applyFill="1" applyBorder="1" applyAlignment="1">
      <alignment horizontal="center" vertical="top" wrapText="1"/>
    </xf>
    <xf numFmtId="0" fontId="11" fillId="0" borderId="83" xfId="0" applyFont="1" applyFill="1" applyBorder="1" applyAlignment="1">
      <alignment horizontal="center" vertical="top" wrapText="1"/>
    </xf>
    <xf numFmtId="0" fontId="11" fillId="0" borderId="129" xfId="0" applyFont="1" applyFill="1" applyBorder="1" applyAlignment="1">
      <alignment horizontal="center" vertical="top" wrapText="1"/>
    </xf>
    <xf numFmtId="0" fontId="24" fillId="0" borderId="19" xfId="0" applyFont="1" applyFill="1" applyBorder="1" applyAlignment="1">
      <alignment horizontal="center" vertical="top" wrapText="1"/>
    </xf>
    <xf numFmtId="0" fontId="24" fillId="0" borderId="31" xfId="0" applyFont="1" applyFill="1" applyBorder="1" applyAlignment="1">
      <alignment horizontal="center" vertical="top" wrapText="1"/>
    </xf>
    <xf numFmtId="0" fontId="9" fillId="0" borderId="100" xfId="3" applyFont="1" applyFill="1" applyBorder="1" applyAlignment="1">
      <alignment vertical="top" wrapText="1"/>
    </xf>
    <xf numFmtId="0" fontId="9" fillId="0" borderId="91" xfId="0" applyFont="1" applyFill="1" applyBorder="1" applyAlignment="1">
      <alignment horizontal="center" vertical="top" wrapText="1"/>
    </xf>
    <xf numFmtId="0" fontId="11" fillId="0" borderId="105" xfId="0" applyFont="1" applyFill="1" applyBorder="1" applyAlignment="1">
      <alignment horizontal="center" vertical="top" wrapText="1"/>
    </xf>
    <xf numFmtId="0" fontId="24" fillId="0" borderId="91" xfId="0" applyFont="1" applyFill="1" applyBorder="1" applyAlignment="1">
      <alignment horizontal="center" vertical="top" wrapText="1"/>
    </xf>
    <xf numFmtId="0" fontId="24" fillId="0" borderId="84" xfId="0" applyFont="1" applyFill="1" applyBorder="1" applyAlignment="1">
      <alignment horizontal="center" vertical="top" wrapText="1"/>
    </xf>
    <xf numFmtId="0" fontId="24" fillId="0" borderId="161" xfId="0" applyFont="1" applyFill="1" applyBorder="1" applyAlignment="1">
      <alignment horizontal="center" vertical="top" wrapText="1"/>
    </xf>
    <xf numFmtId="166" fontId="11" fillId="0" borderId="100" xfId="1" applyNumberFormat="1" applyFont="1" applyFill="1" applyBorder="1" applyAlignment="1">
      <alignment wrapText="1"/>
    </xf>
    <xf numFmtId="4" fontId="9" fillId="0" borderId="84" xfId="1" applyNumberFormat="1" applyFont="1" applyFill="1" applyBorder="1" applyAlignment="1">
      <alignment horizontal="right" wrapText="1"/>
    </xf>
    <xf numFmtId="166" fontId="9" fillId="0" borderId="84" xfId="1" applyNumberFormat="1" applyFont="1" applyFill="1" applyBorder="1" applyAlignment="1">
      <alignment horizontal="right" wrapText="1"/>
    </xf>
    <xf numFmtId="0" fontId="13" fillId="0" borderId="84" xfId="3" applyFont="1" applyFill="1" applyBorder="1" applyAlignment="1">
      <alignment horizontal="center" vertical="center" wrapText="1"/>
    </xf>
    <xf numFmtId="166" fontId="8" fillId="0" borderId="100" xfId="0" applyNumberFormat="1" applyFont="1" applyFill="1" applyBorder="1" applyAlignment="1">
      <alignment vertical="top"/>
    </xf>
    <xf numFmtId="165" fontId="11" fillId="0" borderId="100" xfId="1" applyNumberFormat="1" applyFont="1" applyFill="1" applyBorder="1" applyAlignment="1">
      <alignment horizontal="right"/>
    </xf>
    <xf numFmtId="166" fontId="11" fillId="0" borderId="100" xfId="1" applyNumberFormat="1" applyFont="1" applyFill="1" applyBorder="1" applyAlignment="1">
      <alignment horizontal="right"/>
    </xf>
    <xf numFmtId="166" fontId="11" fillId="0" borderId="92" xfId="1" applyNumberFormat="1" applyFont="1" applyFill="1" applyBorder="1" applyAlignment="1">
      <alignment horizontal="right"/>
    </xf>
    <xf numFmtId="0" fontId="8" fillId="0" borderId="100" xfId="0" applyFont="1" applyBorder="1" applyAlignment="1">
      <alignment vertical="top"/>
    </xf>
    <xf numFmtId="0" fontId="11" fillId="0" borderId="100" xfId="1" applyNumberFormat="1" applyFont="1" applyFill="1" applyBorder="1" applyAlignment="1">
      <alignment horizontal="right" wrapText="1"/>
    </xf>
    <xf numFmtId="164" fontId="9" fillId="0" borderId="84" xfId="1" applyNumberFormat="1" applyFont="1" applyFill="1" applyBorder="1" applyAlignment="1">
      <alignment wrapText="1"/>
    </xf>
    <xf numFmtId="165" fontId="5" fillId="0" borderId="84" xfId="0" applyNumberFormat="1" applyFont="1" applyBorder="1" applyAlignment="1"/>
    <xf numFmtId="164" fontId="11" fillId="0" borderId="84" xfId="1" applyNumberFormat="1" applyFont="1" applyFill="1" applyBorder="1" applyAlignment="1">
      <alignment wrapText="1"/>
    </xf>
    <xf numFmtId="0" fontId="10" fillId="2" borderId="129" xfId="0" applyFont="1" applyFill="1" applyBorder="1" applyAlignment="1">
      <alignment horizontal="center" vertical="top" wrapText="1"/>
    </xf>
    <xf numFmtId="0" fontId="10" fillId="2" borderId="93" xfId="0" applyFont="1" applyFill="1" applyBorder="1" applyAlignment="1">
      <alignment horizontal="center" vertical="top" wrapText="1"/>
    </xf>
    <xf numFmtId="49" fontId="13" fillId="0" borderId="100" xfId="3" applyNumberFormat="1" applyFont="1" applyFill="1" applyBorder="1" applyAlignment="1">
      <alignment horizontal="center" vertical="top" wrapText="1"/>
    </xf>
    <xf numFmtId="166" fontId="8" fillId="0" borderId="100" xfId="1" applyNumberFormat="1" applyFont="1" applyFill="1" applyBorder="1" applyAlignment="1">
      <alignment vertical="center"/>
    </xf>
    <xf numFmtId="2" fontId="8" fillId="0" borderId="100" xfId="0" applyNumberFormat="1" applyFont="1" applyFill="1" applyBorder="1" applyAlignment="1">
      <alignment vertical="center"/>
    </xf>
    <xf numFmtId="0" fontId="9" fillId="2" borderId="162" xfId="0" applyFont="1" applyFill="1" applyBorder="1" applyAlignment="1">
      <alignment horizontal="center" vertical="top" wrapText="1"/>
    </xf>
    <xf numFmtId="165" fontId="8" fillId="0" borderId="100" xfId="0" applyNumberFormat="1" applyFont="1" applyBorder="1"/>
    <xf numFmtId="165" fontId="8" fillId="0" borderId="100" xfId="0" applyNumberFormat="1" applyFont="1" applyBorder="1" applyAlignment="1">
      <alignment horizontal="right"/>
    </xf>
    <xf numFmtId="0" fontId="13" fillId="0" borderId="100" xfId="3" applyFont="1" applyFill="1" applyBorder="1" applyAlignment="1">
      <alignment horizontal="center" vertical="top"/>
    </xf>
    <xf numFmtId="4" fontId="8" fillId="0" borderId="100" xfId="0" applyNumberFormat="1" applyFont="1" applyBorder="1" applyAlignment="1">
      <alignment vertical="center"/>
    </xf>
    <xf numFmtId="3" fontId="8" fillId="0" borderId="100" xfId="0" applyNumberFormat="1" applyFont="1" applyBorder="1" applyAlignment="1">
      <alignment vertical="center"/>
    </xf>
    <xf numFmtId="165" fontId="8" fillId="0" borderId="100" xfId="0" applyNumberFormat="1" applyFont="1" applyFill="1" applyBorder="1" applyAlignment="1">
      <alignment horizontal="right"/>
    </xf>
    <xf numFmtId="0" fontId="9" fillId="2" borderId="169" xfId="0" applyFont="1" applyFill="1" applyBorder="1" applyAlignment="1">
      <alignment horizontal="center" vertical="top" wrapText="1"/>
    </xf>
    <xf numFmtId="0" fontId="11" fillId="2" borderId="173" xfId="0" applyFont="1" applyFill="1" applyBorder="1" applyAlignment="1">
      <alignment horizontal="center" vertical="top" wrapText="1"/>
    </xf>
    <xf numFmtId="0" fontId="24" fillId="2" borderId="161" xfId="0" applyFont="1" applyFill="1" applyBorder="1" applyAlignment="1">
      <alignment horizontal="center" vertical="top" wrapText="1"/>
    </xf>
    <xf numFmtId="49" fontId="13" fillId="0" borderId="84" xfId="3" applyNumberFormat="1" applyFont="1" applyFill="1" applyBorder="1" applyAlignment="1">
      <alignment horizontal="center" vertical="top" wrapText="1"/>
    </xf>
    <xf numFmtId="0" fontId="9" fillId="0" borderId="84" xfId="8" applyFont="1" applyFill="1" applyBorder="1" applyAlignment="1">
      <alignment horizontal="left" vertical="top" wrapText="1"/>
    </xf>
    <xf numFmtId="0" fontId="11" fillId="2" borderId="180" xfId="0" applyFont="1" applyFill="1" applyBorder="1" applyAlignment="1">
      <alignment horizontal="center" vertical="top" wrapText="1"/>
    </xf>
    <xf numFmtId="0" fontId="9" fillId="0" borderId="181" xfId="7" applyFont="1" applyFill="1" applyBorder="1" applyAlignment="1">
      <alignment horizontal="center" wrapText="1"/>
    </xf>
    <xf numFmtId="0" fontId="24" fillId="2" borderId="185" xfId="0" applyFont="1" applyFill="1" applyBorder="1" applyAlignment="1">
      <alignment horizontal="center" vertical="top" wrapText="1"/>
    </xf>
    <xf numFmtId="0" fontId="24" fillId="2" borderId="173" xfId="0" applyFont="1" applyFill="1" applyBorder="1" applyAlignment="1">
      <alignment horizontal="center" vertical="top" wrapText="1"/>
    </xf>
    <xf numFmtId="0" fontId="13" fillId="0" borderId="182" xfId="9" applyFont="1" applyFill="1" applyBorder="1" applyAlignment="1">
      <alignment wrapText="1"/>
    </xf>
    <xf numFmtId="165" fontId="8" fillId="0" borderId="182" xfId="0" applyNumberFormat="1" applyFont="1" applyFill="1" applyBorder="1" applyAlignment="1">
      <alignment vertical="center"/>
    </xf>
    <xf numFmtId="166" fontId="8" fillId="0" borderId="182" xfId="0" applyNumberFormat="1" applyFont="1" applyFill="1" applyBorder="1" applyAlignment="1">
      <alignment vertical="center"/>
    </xf>
    <xf numFmtId="165" fontId="8" fillId="0" borderId="182" xfId="0" applyNumberFormat="1" applyFont="1" applyFill="1" applyBorder="1" applyAlignment="1">
      <alignment horizontal="right"/>
    </xf>
    <xf numFmtId="166" fontId="8" fillId="0" borderId="182" xfId="0" applyNumberFormat="1" applyFont="1" applyFill="1" applyBorder="1" applyAlignment="1">
      <alignment horizontal="right"/>
    </xf>
    <xf numFmtId="0" fontId="24" fillId="2" borderId="180" xfId="0" applyFont="1" applyFill="1" applyBorder="1" applyAlignment="1">
      <alignment horizontal="center" vertical="top" wrapText="1"/>
    </xf>
    <xf numFmtId="0" fontId="24" fillId="2" borderId="175" xfId="0" applyFont="1" applyFill="1" applyBorder="1" applyAlignment="1">
      <alignment horizontal="center" vertical="top" wrapText="1"/>
    </xf>
    <xf numFmtId="165" fontId="11" fillId="0" borderId="100" xfId="8" applyNumberFormat="1" applyFont="1" applyFill="1" applyBorder="1" applyAlignment="1">
      <alignment wrapText="1"/>
    </xf>
    <xf numFmtId="166" fontId="11" fillId="0" borderId="100" xfId="8" applyNumberFormat="1" applyFont="1" applyFill="1" applyBorder="1" applyAlignment="1">
      <alignment wrapText="1"/>
    </xf>
    <xf numFmtId="0" fontId="9" fillId="0" borderId="189" xfId="0" applyFont="1" applyFill="1" applyBorder="1" applyAlignment="1">
      <alignment horizontal="center" vertical="top" wrapText="1"/>
    </xf>
    <xf numFmtId="0" fontId="9" fillId="0" borderId="190" xfId="0" applyFont="1" applyFill="1" applyBorder="1" applyAlignment="1">
      <alignment horizontal="center" vertical="top" wrapText="1"/>
    </xf>
    <xf numFmtId="0" fontId="9" fillId="0" borderId="191" xfId="0" applyFont="1" applyFill="1" applyBorder="1" applyAlignment="1">
      <alignment horizontal="center" vertical="top" wrapText="1"/>
    </xf>
    <xf numFmtId="0" fontId="24" fillId="0" borderId="185" xfId="0" applyFont="1" applyFill="1" applyBorder="1" applyAlignment="1">
      <alignment horizontal="center" vertical="top" wrapText="1"/>
    </xf>
    <xf numFmtId="0" fontId="24" fillId="0" borderId="187" xfId="0" applyFont="1" applyFill="1" applyBorder="1" applyAlignment="1">
      <alignment horizontal="center" vertical="top" wrapText="1"/>
    </xf>
    <xf numFmtId="0" fontId="24" fillId="0" borderId="175" xfId="0" applyFont="1" applyFill="1" applyBorder="1" applyAlignment="1">
      <alignment horizontal="center" vertical="top" wrapText="1"/>
    </xf>
    <xf numFmtId="0" fontId="24" fillId="0" borderId="176" xfId="0" applyFont="1" applyFill="1" applyBorder="1" applyAlignment="1">
      <alignment horizontal="center" vertical="top" wrapText="1"/>
    </xf>
    <xf numFmtId="0" fontId="9" fillId="0" borderId="100" xfId="9" applyFont="1" applyFill="1" applyBorder="1" applyAlignment="1">
      <alignment wrapText="1"/>
    </xf>
    <xf numFmtId="4" fontId="8" fillId="0" borderId="84" xfId="0" applyNumberFormat="1" applyFont="1" applyFill="1" applyBorder="1"/>
    <xf numFmtId="3" fontId="8" fillId="0" borderId="84" xfId="0" applyNumberFormat="1" applyFont="1" applyFill="1" applyBorder="1"/>
    <xf numFmtId="0" fontId="9" fillId="0" borderId="193" xfId="7" applyFont="1" applyFill="1" applyBorder="1" applyAlignment="1">
      <alignment horizontal="center" wrapText="1"/>
    </xf>
    <xf numFmtId="165" fontId="9" fillId="0" borderId="195" xfId="1" applyNumberFormat="1" applyFont="1" applyFill="1" applyBorder="1" applyAlignment="1">
      <alignment wrapText="1"/>
    </xf>
    <xf numFmtId="0" fontId="11" fillId="0" borderId="197" xfId="8" applyFont="1" applyFill="1" applyBorder="1" applyAlignment="1">
      <alignment horizontal="center" vertical="top" wrapText="1"/>
    </xf>
    <xf numFmtId="0" fontId="9" fillId="0" borderId="197" xfId="7" applyFont="1" applyFill="1" applyBorder="1" applyAlignment="1">
      <alignment horizontal="center" wrapText="1"/>
    </xf>
    <xf numFmtId="165" fontId="5" fillId="0" borderId="100" xfId="0" applyNumberFormat="1" applyFont="1" applyBorder="1" applyAlignment="1"/>
    <xf numFmtId="166" fontId="5" fillId="0" borderId="100" xfId="0" applyNumberFormat="1" applyFont="1" applyBorder="1" applyAlignment="1"/>
    <xf numFmtId="166" fontId="9" fillId="0" borderId="100" xfId="1" applyNumberFormat="1" applyFont="1" applyFill="1" applyBorder="1" applyAlignment="1">
      <alignment wrapText="1"/>
    </xf>
    <xf numFmtId="0" fontId="8" fillId="0" borderId="197" xfId="0" applyFont="1" applyBorder="1"/>
    <xf numFmtId="0" fontId="9" fillId="2" borderId="200" xfId="0" applyFont="1" applyFill="1" applyBorder="1" applyAlignment="1">
      <alignment horizontal="center" vertical="top" wrapText="1"/>
    </xf>
    <xf numFmtId="0" fontId="9" fillId="2" borderId="201" xfId="0" applyFont="1" applyFill="1" applyBorder="1" applyAlignment="1">
      <alignment horizontal="center" vertical="top" wrapText="1"/>
    </xf>
    <xf numFmtId="0" fontId="24" fillId="2" borderId="176" xfId="0" applyFont="1" applyFill="1" applyBorder="1" applyAlignment="1">
      <alignment horizontal="center" vertical="top" wrapText="1"/>
    </xf>
    <xf numFmtId="4" fontId="5" fillId="0" borderId="197" xfId="0" applyNumberFormat="1" applyFont="1" applyBorder="1" applyAlignment="1">
      <alignment vertical="top"/>
    </xf>
    <xf numFmtId="4" fontId="9" fillId="0" borderId="197" xfId="1" applyNumberFormat="1" applyFont="1" applyFill="1" applyBorder="1" applyAlignment="1">
      <alignment horizontal="right" wrapText="1"/>
    </xf>
    <xf numFmtId="166" fontId="9" fillId="0" borderId="197" xfId="1" applyNumberFormat="1" applyFont="1" applyFill="1" applyBorder="1" applyAlignment="1">
      <alignment horizontal="right" wrapText="1"/>
    </xf>
    <xf numFmtId="4" fontId="5" fillId="0" borderId="84" xfId="0" applyNumberFormat="1" applyFont="1" applyBorder="1" applyAlignment="1">
      <alignment vertical="top"/>
    </xf>
    <xf numFmtId="0" fontId="13" fillId="0" borderId="100" xfId="3" applyFont="1" applyFill="1" applyBorder="1" applyAlignment="1">
      <alignment wrapText="1"/>
    </xf>
    <xf numFmtId="0" fontId="9" fillId="0" borderId="200" xfId="7" applyFont="1" applyFill="1" applyBorder="1" applyAlignment="1">
      <alignment horizontal="center" wrapText="1"/>
    </xf>
    <xf numFmtId="0" fontId="24" fillId="2" borderId="202" xfId="0" applyFont="1" applyFill="1" applyBorder="1" applyAlignment="1">
      <alignment horizontal="center" vertical="top" wrapText="1"/>
    </xf>
    <xf numFmtId="0" fontId="24" fillId="2" borderId="205" xfId="0" applyFont="1" applyFill="1" applyBorder="1" applyAlignment="1">
      <alignment horizontal="center" vertical="top" wrapText="1"/>
    </xf>
    <xf numFmtId="0" fontId="9" fillId="0" borderId="206" xfId="7" applyFont="1" applyFill="1" applyBorder="1" applyAlignment="1">
      <alignment horizontal="center" wrapText="1"/>
    </xf>
    <xf numFmtId="4" fontId="11" fillId="0" borderId="208" xfId="1" applyNumberFormat="1" applyFont="1" applyFill="1" applyBorder="1" applyAlignment="1">
      <alignment horizontal="right" wrapText="1"/>
    </xf>
    <xf numFmtId="166" fontId="11" fillId="0" borderId="208" xfId="1" applyNumberFormat="1" applyFont="1" applyFill="1" applyBorder="1" applyAlignment="1">
      <alignment horizontal="right" wrapText="1"/>
    </xf>
    <xf numFmtId="165" fontId="9" fillId="0" borderId="200" xfId="1" applyNumberFormat="1" applyFont="1" applyFill="1" applyBorder="1" applyAlignment="1">
      <alignment wrapText="1"/>
    </xf>
    <xf numFmtId="166" fontId="9" fillId="0" borderId="200" xfId="1" applyNumberFormat="1" applyFont="1" applyFill="1" applyBorder="1" applyAlignment="1">
      <alignment wrapText="1"/>
    </xf>
    <xf numFmtId="165" fontId="9" fillId="0" borderId="209" xfId="1" applyNumberFormat="1" applyFont="1" applyFill="1" applyBorder="1" applyAlignment="1">
      <alignment wrapText="1"/>
    </xf>
    <xf numFmtId="3" fontId="8" fillId="0" borderId="84" xfId="0" applyNumberFormat="1" applyFont="1" applyFill="1" applyBorder="1" applyAlignment="1">
      <alignment vertical="center"/>
    </xf>
    <xf numFmtId="0" fontId="11" fillId="0" borderId="212" xfId="8" applyFont="1" applyFill="1" applyBorder="1" applyAlignment="1">
      <alignment horizontal="center" vertical="top" wrapText="1"/>
    </xf>
    <xf numFmtId="0" fontId="13" fillId="0" borderId="212" xfId="3" applyFont="1" applyFill="1" applyBorder="1" applyAlignment="1"/>
    <xf numFmtId="165" fontId="15" fillId="0" borderId="212" xfId="0" applyNumberFormat="1" applyFont="1" applyFill="1" applyBorder="1"/>
    <xf numFmtId="166" fontId="11" fillId="0" borderId="212" xfId="1" applyNumberFormat="1" applyFont="1" applyFill="1" applyBorder="1" applyAlignment="1">
      <alignment horizontal="right"/>
    </xf>
    <xf numFmtId="166" fontId="11" fillId="0" borderId="212" xfId="1" applyNumberFormat="1" applyFont="1" applyFill="1" applyBorder="1" applyAlignment="1">
      <alignment wrapText="1"/>
    </xf>
    <xf numFmtId="0" fontId="11" fillId="0" borderId="210" xfId="7" applyFont="1" applyFill="1" applyBorder="1" applyAlignment="1">
      <alignment horizontal="center" vertical="top" wrapText="1"/>
    </xf>
    <xf numFmtId="165" fontId="9" fillId="0" borderId="193" xfId="1" applyNumberFormat="1" applyFont="1" applyFill="1" applyBorder="1" applyAlignment="1">
      <alignment wrapText="1"/>
    </xf>
    <xf numFmtId="166" fontId="9" fillId="0" borderId="193" xfId="1" applyNumberFormat="1" applyFont="1" applyFill="1" applyBorder="1" applyAlignment="1">
      <alignment wrapText="1"/>
    </xf>
    <xf numFmtId="0" fontId="11" fillId="0" borderId="212" xfId="7" applyFont="1" applyFill="1" applyBorder="1" applyAlignment="1">
      <alignment horizontal="center" vertical="top" wrapText="1"/>
    </xf>
    <xf numFmtId="0" fontId="8" fillId="0" borderId="212" xfId="0" applyFont="1" applyBorder="1"/>
    <xf numFmtId="4" fontId="8" fillId="0" borderId="212" xfId="0" applyNumberFormat="1" applyFont="1" applyBorder="1"/>
    <xf numFmtId="3" fontId="8" fillId="0" borderId="212" xfId="0" applyNumberFormat="1" applyFont="1" applyBorder="1"/>
    <xf numFmtId="165" fontId="5" fillId="0" borderId="193" xfId="1" applyNumberFormat="1" applyFont="1" applyFill="1" applyBorder="1" applyAlignment="1">
      <alignment wrapText="1"/>
    </xf>
    <xf numFmtId="166" fontId="5" fillId="0" borderId="193" xfId="1" applyNumberFormat="1" applyFont="1" applyFill="1" applyBorder="1" applyAlignment="1">
      <alignment wrapText="1"/>
    </xf>
    <xf numFmtId="4" fontId="5" fillId="0" borderId="84" xfId="1" applyNumberFormat="1" applyFont="1" applyFill="1" applyBorder="1" applyAlignment="1">
      <alignment horizontal="right" wrapText="1"/>
    </xf>
    <xf numFmtId="0" fontId="11" fillId="0" borderId="84" xfId="7" quotePrefix="1" applyFont="1" applyFill="1" applyBorder="1" applyAlignment="1">
      <alignment horizontal="center" vertical="top" wrapText="1"/>
    </xf>
    <xf numFmtId="0" fontId="9" fillId="0" borderId="212" xfId="7" applyFont="1" applyFill="1" applyBorder="1" applyAlignment="1">
      <alignment horizontal="center" wrapText="1"/>
    </xf>
    <xf numFmtId="4" fontId="5" fillId="0" borderId="212" xfId="1" applyNumberFormat="1" applyFont="1" applyFill="1" applyBorder="1" applyAlignment="1">
      <alignment horizontal="right" wrapText="1"/>
    </xf>
    <xf numFmtId="166" fontId="9" fillId="0" borderId="212" xfId="1" applyNumberFormat="1" applyFont="1" applyFill="1" applyBorder="1" applyAlignment="1">
      <alignment horizontal="right" wrapText="1"/>
    </xf>
    <xf numFmtId="4" fontId="9" fillId="0" borderId="212" xfId="1" applyNumberFormat="1" applyFont="1" applyFill="1" applyBorder="1" applyAlignment="1">
      <alignment horizontal="right" wrapText="1"/>
    </xf>
    <xf numFmtId="165" fontId="8" fillId="0" borderId="84" xfId="1" applyNumberFormat="1" applyFont="1" applyFill="1" applyBorder="1" applyAlignment="1">
      <alignment wrapText="1"/>
    </xf>
    <xf numFmtId="166" fontId="11" fillId="0" borderId="213" xfId="1" quotePrefix="1" applyNumberFormat="1" applyFont="1" applyFill="1" applyBorder="1" applyAlignment="1">
      <alignment horizontal="right" vertical="top"/>
    </xf>
    <xf numFmtId="0" fontId="11" fillId="0" borderId="175" xfId="8" applyFont="1" applyFill="1" applyBorder="1" applyAlignment="1">
      <alignment horizontal="center" vertical="top" wrapText="1"/>
    </xf>
    <xf numFmtId="165" fontId="5" fillId="0" borderId="193" xfId="0" applyNumberFormat="1" applyFont="1" applyBorder="1" applyAlignment="1"/>
    <xf numFmtId="166" fontId="5" fillId="0" borderId="193" xfId="0" applyNumberFormat="1" applyFont="1" applyBorder="1" applyAlignment="1"/>
    <xf numFmtId="0" fontId="11" fillId="0" borderId="194" xfId="7" applyFont="1" applyFill="1" applyBorder="1" applyAlignment="1">
      <alignment horizontal="center" vertical="top" wrapText="1"/>
    </xf>
    <xf numFmtId="4" fontId="5" fillId="0" borderId="200" xfId="1" applyNumberFormat="1" applyFont="1" applyFill="1" applyBorder="1" applyAlignment="1">
      <alignment horizontal="right" wrapText="1"/>
    </xf>
    <xf numFmtId="166" fontId="9" fillId="0" borderId="200" xfId="1" applyNumberFormat="1" applyFont="1" applyFill="1" applyBorder="1" applyAlignment="1">
      <alignment horizontal="right" wrapText="1"/>
    </xf>
    <xf numFmtId="4" fontId="9" fillId="0" borderId="200" xfId="1" applyNumberFormat="1" applyFont="1" applyFill="1" applyBorder="1" applyAlignment="1">
      <alignment horizontal="right" wrapText="1"/>
    </xf>
    <xf numFmtId="4" fontId="8" fillId="0" borderId="84" xfId="1" applyNumberFormat="1" applyFont="1" applyFill="1" applyBorder="1" applyAlignment="1">
      <alignment horizontal="right" wrapText="1"/>
    </xf>
    <xf numFmtId="0" fontId="9" fillId="0" borderId="211" xfId="7" applyFont="1" applyFill="1" applyBorder="1" applyAlignment="1">
      <alignment horizontal="center" wrapText="1"/>
    </xf>
    <xf numFmtId="165" fontId="5" fillId="0" borderId="211" xfId="0" applyNumberFormat="1" applyFont="1" applyBorder="1" applyAlignment="1"/>
    <xf numFmtId="166" fontId="5" fillId="0" borderId="211" xfId="0" applyNumberFormat="1" applyFont="1" applyBorder="1" applyAlignment="1"/>
    <xf numFmtId="0" fontId="11" fillId="0" borderId="213" xfId="7" applyFont="1" applyFill="1" applyBorder="1" applyAlignment="1">
      <alignment horizontal="center" vertical="top" wrapText="1"/>
    </xf>
    <xf numFmtId="0" fontId="11" fillId="0" borderId="210" xfId="7" applyFont="1" applyFill="1" applyBorder="1" applyAlignment="1">
      <alignment horizontal="left" wrapText="1"/>
    </xf>
    <xf numFmtId="4" fontId="11" fillId="0" borderId="212" xfId="1" applyNumberFormat="1" applyFont="1" applyFill="1" applyBorder="1" applyAlignment="1">
      <alignment horizontal="right" wrapText="1"/>
    </xf>
    <xf numFmtId="166" fontId="11" fillId="0" borderId="212" xfId="1" applyNumberFormat="1" applyFont="1" applyFill="1" applyBorder="1" applyAlignment="1">
      <alignment horizontal="right" wrapText="1"/>
    </xf>
    <xf numFmtId="0" fontId="9" fillId="0" borderId="214" xfId="7" applyFont="1" applyFill="1" applyBorder="1" applyAlignment="1">
      <alignment horizontal="center" wrapText="1"/>
    </xf>
    <xf numFmtId="0" fontId="11" fillId="0" borderId="200" xfId="7" applyFont="1" applyFill="1" applyBorder="1" applyAlignment="1">
      <alignment horizontal="center" vertical="top" wrapText="1"/>
    </xf>
    <xf numFmtId="165" fontId="5" fillId="0" borderId="200" xfId="1" applyNumberFormat="1" applyFont="1" applyFill="1" applyBorder="1" applyAlignment="1">
      <alignment wrapText="1"/>
    </xf>
    <xf numFmtId="0" fontId="9" fillId="0" borderId="213" xfId="7" applyFont="1" applyFill="1" applyBorder="1" applyAlignment="1">
      <alignment horizontal="center" wrapText="1"/>
    </xf>
    <xf numFmtId="165" fontId="11" fillId="0" borderId="213" xfId="1" quotePrefix="1" applyFont="1" applyFill="1" applyBorder="1" applyAlignment="1">
      <alignment horizontal="right" vertical="top"/>
    </xf>
    <xf numFmtId="165" fontId="15" fillId="0" borderId="213" xfId="0" applyNumberFormat="1" applyFont="1" applyFill="1" applyBorder="1"/>
    <xf numFmtId="166" fontId="15" fillId="0" borderId="213" xfId="0" applyNumberFormat="1" applyFont="1" applyFill="1" applyBorder="1"/>
    <xf numFmtId="165" fontId="16" fillId="0" borderId="206" xfId="0" applyNumberFormat="1" applyFont="1" applyBorder="1" applyAlignment="1"/>
    <xf numFmtId="165" fontId="9" fillId="0" borderId="206" xfId="1" applyNumberFormat="1" applyFont="1" applyFill="1" applyBorder="1" applyAlignment="1">
      <alignment wrapText="1"/>
    </xf>
    <xf numFmtId="166" fontId="9" fillId="0" borderId="206" xfId="1" applyNumberFormat="1" applyFont="1" applyFill="1" applyBorder="1" applyAlignment="1">
      <alignment wrapText="1"/>
    </xf>
    <xf numFmtId="165" fontId="5" fillId="0" borderId="206" xfId="1" applyNumberFormat="1" applyFont="1" applyFill="1" applyBorder="1" applyAlignment="1">
      <alignment wrapText="1"/>
    </xf>
    <xf numFmtId="0" fontId="11" fillId="0" borderId="215" xfId="8" applyFont="1" applyFill="1" applyBorder="1" applyAlignment="1">
      <alignment horizontal="center" vertical="top" wrapText="1"/>
    </xf>
    <xf numFmtId="0" fontId="11" fillId="0" borderId="216" xfId="7" applyFont="1" applyFill="1" applyBorder="1" applyAlignment="1">
      <alignment horizontal="center" vertical="top" wrapText="1"/>
    </xf>
    <xf numFmtId="4" fontId="11" fillId="0" borderId="109" xfId="1" applyNumberFormat="1" applyFont="1" applyFill="1" applyBorder="1" applyAlignment="1">
      <alignment horizontal="right" wrapText="1"/>
    </xf>
    <xf numFmtId="0" fontId="13" fillId="0" borderId="109" xfId="3" applyFont="1" applyFill="1" applyBorder="1" applyAlignment="1"/>
    <xf numFmtId="0" fontId="9" fillId="0" borderId="216" xfId="7" applyFont="1" applyFill="1" applyBorder="1" applyAlignment="1">
      <alignment horizontal="center" wrapText="1"/>
    </xf>
    <xf numFmtId="0" fontId="11" fillId="0" borderId="109" xfId="8" applyFont="1" applyFill="1" applyBorder="1" applyAlignment="1">
      <alignment horizontal="center" vertical="top" wrapText="1"/>
    </xf>
    <xf numFmtId="165" fontId="9" fillId="0" borderId="211" xfId="1" applyNumberFormat="1" applyFont="1" applyFill="1" applyBorder="1" applyAlignment="1">
      <alignment wrapText="1"/>
    </xf>
    <xf numFmtId="165" fontId="5" fillId="0" borderId="209" xfId="0" applyNumberFormat="1" applyFont="1" applyBorder="1" applyAlignment="1"/>
    <xf numFmtId="166" fontId="8" fillId="0" borderId="109" xfId="0" applyNumberFormat="1" applyFont="1" applyFill="1" applyBorder="1" applyAlignment="1">
      <alignment horizontal="right"/>
    </xf>
    <xf numFmtId="165" fontId="5" fillId="0" borderId="109" xfId="0" applyNumberFormat="1" applyFont="1" applyBorder="1"/>
    <xf numFmtId="166" fontId="5" fillId="0" borderId="109" xfId="0" applyNumberFormat="1" applyFont="1" applyBorder="1"/>
    <xf numFmtId="0" fontId="11" fillId="0" borderId="197" xfId="7" applyFont="1" applyFill="1" applyBorder="1" applyAlignment="1">
      <alignment horizontal="center" vertical="top" wrapText="1"/>
    </xf>
    <xf numFmtId="165" fontId="9" fillId="0" borderId="197" xfId="1" applyNumberFormat="1" applyFont="1" applyFill="1" applyBorder="1" applyAlignment="1">
      <alignment wrapText="1"/>
    </xf>
    <xf numFmtId="166" fontId="9" fillId="0" borderId="197" xfId="1" applyNumberFormat="1" applyFont="1" applyFill="1" applyBorder="1" applyAlignment="1">
      <alignment wrapText="1"/>
    </xf>
    <xf numFmtId="165" fontId="5" fillId="0" borderId="197" xfId="1" applyNumberFormat="1" applyFont="1" applyFill="1" applyBorder="1" applyAlignment="1">
      <alignment wrapText="1"/>
    </xf>
    <xf numFmtId="165" fontId="5" fillId="0" borderId="100" xfId="1" applyNumberFormat="1" applyFont="1" applyFill="1" applyBorder="1" applyAlignment="1">
      <alignment wrapText="1"/>
    </xf>
    <xf numFmtId="165" fontId="8" fillId="0" borderId="100" xfId="1" applyNumberFormat="1" applyFont="1" applyFill="1" applyBorder="1" applyAlignment="1">
      <alignment wrapText="1"/>
    </xf>
    <xf numFmtId="0" fontId="13" fillId="0" borderId="217" xfId="2" applyFont="1" applyFill="1" applyBorder="1" applyAlignment="1"/>
    <xf numFmtId="0" fontId="11" fillId="0" borderId="217" xfId="7" applyFont="1" applyFill="1" applyBorder="1" applyAlignment="1">
      <alignment horizontal="center" vertical="top" wrapText="1"/>
    </xf>
    <xf numFmtId="0" fontId="9" fillId="0" borderId="218" xfId="7" applyFont="1" applyFill="1" applyBorder="1" applyAlignment="1">
      <alignment horizontal="center" wrapText="1"/>
    </xf>
    <xf numFmtId="165" fontId="9" fillId="0" borderId="218" xfId="1" applyNumberFormat="1" applyFont="1" applyFill="1" applyBorder="1" applyAlignment="1">
      <alignment wrapText="1"/>
    </xf>
    <xf numFmtId="166" fontId="9" fillId="0" borderId="218" xfId="1" applyNumberFormat="1" applyFont="1" applyFill="1" applyBorder="1" applyAlignment="1">
      <alignment wrapText="1"/>
    </xf>
    <xf numFmtId="4" fontId="8" fillId="0" borderId="197" xfId="0" applyNumberFormat="1" applyFont="1" applyBorder="1"/>
    <xf numFmtId="3" fontId="8" fillId="0" borderId="197" xfId="0" applyNumberFormat="1" applyFont="1" applyBorder="1"/>
    <xf numFmtId="165" fontId="5" fillId="0" borderId="218" xfId="1" applyNumberFormat="1" applyFont="1" applyFill="1" applyBorder="1" applyAlignment="1">
      <alignment wrapText="1"/>
    </xf>
    <xf numFmtId="0" fontId="9" fillId="0" borderId="219" xfId="7" applyFont="1" applyFill="1" applyBorder="1" applyAlignment="1">
      <alignment horizontal="center" wrapText="1"/>
    </xf>
    <xf numFmtId="165" fontId="5" fillId="0" borderId="196" xfId="0" applyNumberFormat="1" applyFont="1" applyBorder="1" applyAlignment="1"/>
    <xf numFmtId="166" fontId="5" fillId="0" borderId="196" xfId="0" applyNumberFormat="1" applyFont="1" applyBorder="1" applyAlignment="1"/>
    <xf numFmtId="0" fontId="11" fillId="0" borderId="215" xfId="7" applyFont="1" applyFill="1" applyBorder="1" applyAlignment="1">
      <alignment horizontal="center" vertical="top" wrapText="1"/>
    </xf>
    <xf numFmtId="0" fontId="13" fillId="0" borderId="215" xfId="2" applyFont="1" applyFill="1" applyBorder="1" applyAlignment="1"/>
    <xf numFmtId="0" fontId="10" fillId="2" borderId="197" xfId="0" applyFont="1" applyFill="1" applyBorder="1" applyAlignment="1">
      <alignment horizontal="center" vertical="top" wrapText="1"/>
    </xf>
    <xf numFmtId="0" fontId="8" fillId="0" borderId="197" xfId="0" applyFont="1" applyBorder="1" applyAlignment="1">
      <alignment vertical="center"/>
    </xf>
    <xf numFmtId="0" fontId="9" fillId="0" borderId="220" xfId="7" applyFont="1" applyFill="1" applyBorder="1" applyAlignment="1">
      <alignment horizontal="center" wrapText="1"/>
    </xf>
    <xf numFmtId="165" fontId="9" fillId="0" borderId="196" xfId="1" applyNumberFormat="1" applyFont="1" applyFill="1" applyBorder="1" applyAlignment="1">
      <alignment wrapText="1"/>
    </xf>
    <xf numFmtId="166" fontId="9" fillId="0" borderId="196" xfId="1" applyNumberFormat="1" applyFont="1" applyFill="1" applyBorder="1" applyAlignment="1">
      <alignment wrapText="1"/>
    </xf>
    <xf numFmtId="165" fontId="9" fillId="2" borderId="213" xfId="1" quotePrefix="1" applyFont="1" applyFill="1" applyBorder="1" applyAlignment="1">
      <alignment horizontal="right"/>
    </xf>
    <xf numFmtId="0" fontId="9" fillId="0" borderId="212" xfId="7" applyFont="1" applyFill="1" applyBorder="1" applyAlignment="1">
      <alignment vertical="top" wrapText="1"/>
    </xf>
    <xf numFmtId="0" fontId="8" fillId="0" borderId="212" xfId="0" applyFont="1" applyBorder="1" applyAlignment="1">
      <alignment vertical="center"/>
    </xf>
    <xf numFmtId="0" fontId="11" fillId="0" borderId="221" xfId="8" applyFont="1" applyFill="1" applyBorder="1" applyAlignment="1">
      <alignment horizontal="center" vertical="top" wrapText="1"/>
    </xf>
    <xf numFmtId="165" fontId="9" fillId="2" borderId="192" xfId="1" quotePrefix="1" applyFont="1" applyFill="1" applyBorder="1" applyAlignment="1">
      <alignment horizontal="right"/>
    </xf>
    <xf numFmtId="166" fontId="9" fillId="2" borderId="192" xfId="1" quotePrefix="1" applyNumberFormat="1" applyFont="1" applyFill="1" applyBorder="1" applyAlignment="1">
      <alignment horizontal="right"/>
    </xf>
    <xf numFmtId="165" fontId="5" fillId="0" borderId="212" xfId="0" applyNumberFormat="1" applyFont="1" applyBorder="1"/>
    <xf numFmtId="166" fontId="5" fillId="0" borderId="212" xfId="0" applyNumberFormat="1" applyFont="1" applyBorder="1"/>
    <xf numFmtId="164" fontId="5" fillId="0" borderId="212" xfId="0" applyNumberFormat="1" applyFont="1" applyBorder="1"/>
    <xf numFmtId="165" fontId="9" fillId="2" borderId="206" xfId="1" quotePrefix="1" applyFont="1" applyFill="1" applyBorder="1" applyAlignment="1">
      <alignment horizontal="right"/>
    </xf>
    <xf numFmtId="166" fontId="9" fillId="2" borderId="206" xfId="1" quotePrefix="1" applyNumberFormat="1" applyFont="1" applyFill="1" applyBorder="1" applyAlignment="1">
      <alignment horizontal="right"/>
    </xf>
    <xf numFmtId="165" fontId="5" fillId="0" borderId="212" xfId="0" applyNumberFormat="1" applyFont="1" applyBorder="1" applyAlignment="1"/>
    <xf numFmtId="166" fontId="5" fillId="0" borderId="212" xfId="0" applyNumberFormat="1" applyFont="1" applyBorder="1" applyAlignment="1"/>
    <xf numFmtId="165" fontId="8" fillId="0" borderId="216" xfId="0" applyNumberFormat="1" applyFont="1" applyFill="1" applyBorder="1"/>
    <xf numFmtId="166" fontId="8" fillId="0" borderId="216" xfId="0" applyNumberFormat="1" applyFont="1" applyFill="1" applyBorder="1"/>
    <xf numFmtId="164" fontId="8" fillId="0" borderId="216" xfId="0" applyNumberFormat="1" applyFont="1" applyFill="1" applyBorder="1"/>
    <xf numFmtId="165" fontId="5" fillId="0" borderId="216" xfId="0" applyNumberFormat="1" applyFont="1" applyBorder="1" applyAlignment="1"/>
    <xf numFmtId="164" fontId="5" fillId="0" borderId="216" xfId="0" applyNumberFormat="1" applyFont="1" applyBorder="1" applyAlignment="1"/>
    <xf numFmtId="164" fontId="5" fillId="0" borderId="109" xfId="0" applyNumberFormat="1" applyFont="1" applyBorder="1"/>
    <xf numFmtId="164" fontId="8" fillId="0" borderId="109" xfId="0" applyNumberFormat="1" applyFont="1" applyFill="1" applyBorder="1"/>
    <xf numFmtId="0" fontId="11" fillId="0" borderId="222" xfId="7" applyFont="1" applyFill="1" applyBorder="1" applyAlignment="1">
      <alignment horizontal="center" vertical="top" wrapText="1"/>
    </xf>
    <xf numFmtId="0" fontId="9" fillId="0" borderId="222" xfId="7" applyFont="1" applyFill="1" applyBorder="1" applyAlignment="1">
      <alignment horizontal="center" wrapText="1"/>
    </xf>
    <xf numFmtId="165" fontId="5" fillId="0" borderId="222" xfId="0" applyNumberFormat="1" applyFont="1" applyBorder="1"/>
    <xf numFmtId="164" fontId="5" fillId="0" borderId="222" xfId="0" applyNumberFormat="1" applyFont="1" applyBorder="1"/>
    <xf numFmtId="0" fontId="11" fillId="0" borderId="109" xfId="7" applyFont="1" applyFill="1" applyBorder="1" applyAlignment="1">
      <alignment horizontal="left" wrapText="1"/>
    </xf>
    <xf numFmtId="0" fontId="13" fillId="0" borderId="109" xfId="3" applyFont="1" applyFill="1" applyBorder="1" applyAlignment="1">
      <alignment horizontal="center" vertical="top"/>
    </xf>
    <xf numFmtId="0" fontId="13" fillId="0" borderId="216" xfId="3" applyFont="1" applyFill="1" applyBorder="1" applyAlignment="1"/>
    <xf numFmtId="0" fontId="11" fillId="0" borderId="221" xfId="7" applyFont="1" applyFill="1" applyBorder="1" applyAlignment="1">
      <alignment horizontal="center" vertical="top" wrapText="1"/>
    </xf>
    <xf numFmtId="164" fontId="5" fillId="0" borderId="209" xfId="0" applyNumberFormat="1" applyFont="1" applyBorder="1" applyAlignment="1"/>
    <xf numFmtId="0" fontId="8" fillId="0" borderId="222" xfId="0" applyFont="1" applyBorder="1"/>
    <xf numFmtId="4" fontId="8" fillId="0" borderId="222" xfId="0" applyNumberFormat="1" applyFont="1" applyBorder="1"/>
    <xf numFmtId="3" fontId="8" fillId="0" borderId="222" xfId="0" applyNumberFormat="1" applyFont="1" applyBorder="1"/>
    <xf numFmtId="0" fontId="13" fillId="0" borderId="223" xfId="2" applyFont="1" applyFill="1" applyBorder="1" applyAlignment="1"/>
    <xf numFmtId="165" fontId="8" fillId="0" borderId="223" xfId="0" applyNumberFormat="1" applyFont="1" applyFill="1" applyBorder="1"/>
    <xf numFmtId="0" fontId="11" fillId="0" borderId="223" xfId="7" applyFont="1" applyFill="1" applyBorder="1" applyAlignment="1">
      <alignment horizontal="center" vertical="top" wrapText="1"/>
    </xf>
    <xf numFmtId="164" fontId="5" fillId="0" borderId="211" xfId="0" applyNumberFormat="1" applyFont="1" applyBorder="1" applyAlignment="1"/>
    <xf numFmtId="165" fontId="5" fillId="0" borderId="211" xfId="0" applyNumberFormat="1" applyFont="1" applyBorder="1"/>
    <xf numFmtId="166" fontId="5" fillId="0" borderId="211" xfId="0" applyNumberFormat="1" applyFont="1" applyBorder="1"/>
    <xf numFmtId="0" fontId="9" fillId="0" borderId="223" xfId="7" applyFont="1" applyFill="1" applyBorder="1" applyAlignment="1">
      <alignment horizontal="center" wrapText="1"/>
    </xf>
    <xf numFmtId="165" fontId="5" fillId="0" borderId="223" xfId="0" applyNumberFormat="1" applyFont="1" applyBorder="1" applyAlignment="1"/>
    <xf numFmtId="165" fontId="9" fillId="0" borderId="211" xfId="1" applyNumberFormat="1" applyFont="1" applyFill="1" applyBorder="1" applyAlignment="1"/>
    <xf numFmtId="166" fontId="9" fillId="0" borderId="211" xfId="1" applyNumberFormat="1" applyFont="1" applyFill="1" applyBorder="1" applyAlignment="1"/>
    <xf numFmtId="166" fontId="5" fillId="0" borderId="84" xfId="0" applyNumberFormat="1" applyFont="1" applyBorder="1" applyAlignment="1"/>
    <xf numFmtId="165" fontId="9" fillId="2" borderId="211" xfId="1" quotePrefix="1" applyFont="1" applyFill="1" applyBorder="1" applyAlignment="1">
      <alignment horizontal="right"/>
    </xf>
    <xf numFmtId="165" fontId="16" fillId="0" borderId="211" xfId="0" applyNumberFormat="1" applyFont="1" applyBorder="1" applyAlignment="1"/>
    <xf numFmtId="165" fontId="9" fillId="0" borderId="223" xfId="1" applyNumberFormat="1" applyFont="1" applyFill="1" applyBorder="1" applyAlignment="1">
      <alignment wrapText="1"/>
    </xf>
    <xf numFmtId="164" fontId="9" fillId="0" borderId="223" xfId="1" applyNumberFormat="1" applyFont="1" applyFill="1" applyBorder="1" applyAlignment="1">
      <alignment wrapText="1"/>
    </xf>
    <xf numFmtId="165" fontId="11" fillId="2" borderId="212" xfId="1" quotePrefix="1" applyFont="1" applyFill="1" applyBorder="1" applyAlignment="1">
      <alignment horizontal="right" vertical="top"/>
    </xf>
    <xf numFmtId="164" fontId="9" fillId="0" borderId="211" xfId="1" applyNumberFormat="1" applyFont="1" applyFill="1" applyBorder="1" applyAlignment="1">
      <alignment wrapText="1"/>
    </xf>
    <xf numFmtId="0" fontId="11" fillId="0" borderId="223" xfId="8" applyFont="1" applyFill="1" applyBorder="1" applyAlignment="1">
      <alignment horizontal="center" vertical="top" wrapText="1"/>
    </xf>
    <xf numFmtId="166" fontId="8" fillId="0" borderId="223" xfId="0" applyNumberFormat="1" applyFont="1" applyFill="1" applyBorder="1"/>
    <xf numFmtId="0" fontId="13" fillId="0" borderId="212" xfId="2" applyFont="1" applyFill="1" applyBorder="1" applyAlignment="1"/>
    <xf numFmtId="165" fontId="8" fillId="0" borderId="212" xfId="0" applyNumberFormat="1" applyFont="1" applyFill="1" applyBorder="1"/>
    <xf numFmtId="166" fontId="8" fillId="0" borderId="212" xfId="0" applyNumberFormat="1" applyFont="1" applyFill="1" applyBorder="1"/>
    <xf numFmtId="0" fontId="13" fillId="0" borderId="223" xfId="3" applyFont="1" applyFill="1" applyBorder="1" applyAlignment="1"/>
    <xf numFmtId="165" fontId="8" fillId="0" borderId="212" xfId="0" applyNumberFormat="1" applyFont="1" applyBorder="1" applyAlignment="1">
      <alignment vertical="center"/>
    </xf>
    <xf numFmtId="166" fontId="8" fillId="0" borderId="212" xfId="0" applyNumberFormat="1" applyFont="1" applyBorder="1" applyAlignment="1">
      <alignment vertical="center"/>
    </xf>
    <xf numFmtId="165" fontId="5" fillId="0" borderId="214" xfId="0" applyNumberFormat="1" applyFont="1" applyBorder="1" applyAlignment="1"/>
    <xf numFmtId="165" fontId="9" fillId="0" borderId="214" xfId="1" applyNumberFormat="1" applyFont="1" applyFill="1" applyBorder="1" applyAlignment="1">
      <alignment wrapText="1"/>
    </xf>
    <xf numFmtId="164" fontId="9" fillId="0" borderId="214" xfId="1" applyNumberFormat="1" applyFont="1" applyFill="1" applyBorder="1" applyAlignment="1">
      <alignment wrapText="1"/>
    </xf>
    <xf numFmtId="165" fontId="5" fillId="0" borderId="207" xfId="0" applyNumberFormat="1" applyFont="1" applyBorder="1" applyAlignment="1"/>
    <xf numFmtId="166" fontId="5" fillId="0" borderId="207" xfId="0" applyNumberFormat="1" applyFont="1" applyBorder="1" applyAlignment="1"/>
    <xf numFmtId="0" fontId="11" fillId="0" borderId="222" xfId="8" applyFont="1" applyFill="1" applyBorder="1" applyAlignment="1">
      <alignment horizontal="center" vertical="top" wrapText="1"/>
    </xf>
    <xf numFmtId="4" fontId="5" fillId="0" borderId="222" xfId="0" applyNumberFormat="1" applyFont="1" applyBorder="1" applyAlignment="1">
      <alignment vertical="top"/>
    </xf>
    <xf numFmtId="4" fontId="9" fillId="0" borderId="222" xfId="1" applyNumberFormat="1" applyFont="1" applyFill="1" applyBorder="1" applyAlignment="1">
      <alignment horizontal="right" wrapText="1"/>
    </xf>
    <xf numFmtId="166" fontId="9" fillId="0" borderId="222" xfId="1" applyNumberFormat="1" applyFont="1" applyFill="1" applyBorder="1" applyAlignment="1">
      <alignment horizontal="right" wrapText="1"/>
    </xf>
    <xf numFmtId="166" fontId="5" fillId="0" borderId="214" xfId="0" applyNumberFormat="1" applyFont="1" applyBorder="1" applyAlignment="1"/>
    <xf numFmtId="165" fontId="5" fillId="0" borderId="222" xfId="0" applyNumberFormat="1" applyFont="1" applyBorder="1" applyAlignment="1">
      <alignment vertical="top"/>
    </xf>
    <xf numFmtId="165" fontId="9" fillId="0" borderId="222" xfId="1" applyNumberFormat="1" applyFont="1" applyFill="1" applyBorder="1" applyAlignment="1">
      <alignment wrapText="1"/>
    </xf>
    <xf numFmtId="164" fontId="9" fillId="0" borderId="222" xfId="1" applyNumberFormat="1" applyFont="1" applyFill="1" applyBorder="1" applyAlignment="1">
      <alignment wrapText="1"/>
    </xf>
    <xf numFmtId="165" fontId="5" fillId="0" borderId="84" xfId="0" applyNumberFormat="1" applyFont="1" applyFill="1" applyBorder="1" applyAlignment="1">
      <alignment vertical="top"/>
    </xf>
    <xf numFmtId="167" fontId="5" fillId="0" borderId="84" xfId="0" applyNumberFormat="1" applyFont="1" applyFill="1" applyBorder="1" applyAlignment="1">
      <alignment vertical="top"/>
    </xf>
    <xf numFmtId="0" fontId="9" fillId="0" borderId="224" xfId="7" applyFont="1" applyFill="1" applyBorder="1" applyAlignment="1">
      <alignment horizontal="center" wrapText="1"/>
    </xf>
    <xf numFmtId="164" fontId="9" fillId="0" borderId="209" xfId="1" applyNumberFormat="1" applyFont="1" applyFill="1" applyBorder="1" applyAlignment="1">
      <alignment wrapText="1"/>
    </xf>
    <xf numFmtId="165" fontId="5" fillId="0" borderId="224" xfId="0" applyNumberFormat="1" applyFont="1" applyBorder="1" applyAlignment="1"/>
    <xf numFmtId="0" fontId="11" fillId="0" borderId="216" xfId="8" applyFont="1" applyFill="1" applyBorder="1" applyAlignment="1">
      <alignment horizontal="center" vertical="top" wrapText="1"/>
    </xf>
    <xf numFmtId="165" fontId="9" fillId="0" borderId="224" xfId="1" applyNumberFormat="1" applyFont="1" applyFill="1" applyBorder="1" applyAlignment="1"/>
    <xf numFmtId="164" fontId="9" fillId="0" borderId="224" xfId="1" applyNumberFormat="1" applyFont="1" applyFill="1" applyBorder="1" applyAlignment="1"/>
    <xf numFmtId="0" fontId="11" fillId="0" borderId="212" xfId="8" applyFont="1" applyFill="1" applyBorder="1" applyAlignment="1">
      <alignment wrapText="1"/>
    </xf>
    <xf numFmtId="4" fontId="8" fillId="0" borderId="212" xfId="0" applyNumberFormat="1" applyFont="1" applyBorder="1" applyAlignment="1">
      <alignment vertical="top"/>
    </xf>
    <xf numFmtId="0" fontId="19" fillId="0" borderId="212" xfId="0" applyFont="1" applyFill="1" applyBorder="1" applyAlignment="1">
      <alignment horizontal="center" vertical="top" wrapText="1"/>
    </xf>
    <xf numFmtId="0" fontId="9" fillId="0" borderId="212" xfId="0" applyFont="1" applyFill="1" applyBorder="1" applyAlignment="1">
      <alignment horizontal="center" vertical="top" wrapText="1"/>
    </xf>
    <xf numFmtId="165" fontId="9" fillId="0" borderId="212" xfId="0" applyNumberFormat="1" applyFont="1" applyFill="1" applyBorder="1" applyAlignment="1">
      <alignment horizontal="center" vertical="top" wrapText="1"/>
    </xf>
    <xf numFmtId="164" fontId="9" fillId="0" borderId="212" xfId="0" applyNumberFormat="1" applyFont="1" applyFill="1" applyBorder="1" applyAlignment="1">
      <alignment horizontal="center" vertical="top" wrapText="1"/>
    </xf>
    <xf numFmtId="166" fontId="9" fillId="0" borderId="212" xfId="0" applyNumberFormat="1" applyFont="1" applyFill="1" applyBorder="1" applyAlignment="1">
      <alignment horizontal="center" vertical="top" wrapText="1"/>
    </xf>
    <xf numFmtId="164" fontId="9" fillId="0" borderId="84" xfId="1" applyNumberFormat="1" applyFont="1" applyFill="1" applyBorder="1" applyAlignment="1">
      <alignment horizontal="right" wrapText="1"/>
    </xf>
    <xf numFmtId="165" fontId="9" fillId="0" borderId="224" xfId="1" quotePrefix="1" applyFont="1" applyFill="1" applyBorder="1" applyAlignment="1">
      <alignment horizontal="right"/>
    </xf>
    <xf numFmtId="166" fontId="9" fillId="0" borderId="224" xfId="1" quotePrefix="1" applyNumberFormat="1" applyFont="1" applyFill="1" applyBorder="1" applyAlignment="1">
      <alignment horizontal="right"/>
    </xf>
    <xf numFmtId="165" fontId="9" fillId="0" borderId="212" xfId="1" quotePrefix="1" applyFont="1" applyFill="1" applyBorder="1" applyAlignment="1">
      <alignment horizontal="right"/>
    </xf>
    <xf numFmtId="166" fontId="9" fillId="0" borderId="212" xfId="1" quotePrefix="1" applyNumberFormat="1" applyFont="1" applyFill="1" applyBorder="1" applyAlignment="1">
      <alignment horizontal="right"/>
    </xf>
    <xf numFmtId="166" fontId="5" fillId="0" borderId="212" xfId="0" applyNumberFormat="1" applyFont="1" applyFill="1" applyBorder="1" applyAlignment="1"/>
    <xf numFmtId="165" fontId="9" fillId="2" borderId="220" xfId="1" quotePrefix="1" applyFont="1" applyFill="1" applyBorder="1" applyAlignment="1">
      <alignment horizontal="right"/>
    </xf>
    <xf numFmtId="165" fontId="5" fillId="0" borderId="220" xfId="0" applyNumberFormat="1" applyFont="1" applyFill="1" applyBorder="1" applyAlignment="1"/>
    <xf numFmtId="166" fontId="5" fillId="0" borderId="220" xfId="0" applyNumberFormat="1" applyFont="1" applyFill="1" applyBorder="1" applyAlignment="1"/>
    <xf numFmtId="0" fontId="8" fillId="0" borderId="226" xfId="0" applyFont="1" applyBorder="1" applyAlignment="1">
      <alignment vertical="center"/>
    </xf>
    <xf numFmtId="166" fontId="5" fillId="0" borderId="100" xfId="0" applyNumberFormat="1" applyFont="1" applyBorder="1" applyAlignment="1">
      <alignment horizontal="right"/>
    </xf>
    <xf numFmtId="0" fontId="9" fillId="0" borderId="226" xfId="7" applyFont="1" applyFill="1" applyBorder="1" applyAlignment="1">
      <alignment horizontal="center" wrapText="1"/>
    </xf>
    <xf numFmtId="165" fontId="5" fillId="0" borderId="226" xfId="0" applyNumberFormat="1" applyFont="1" applyFill="1" applyBorder="1" applyAlignment="1"/>
    <xf numFmtId="166" fontId="5" fillId="0" borderId="226" xfId="0" applyNumberFormat="1" applyFont="1" applyFill="1" applyBorder="1" applyAlignment="1"/>
    <xf numFmtId="165" fontId="9" fillId="2" borderId="226" xfId="0" applyNumberFormat="1" applyFont="1" applyFill="1" applyBorder="1" applyAlignment="1">
      <alignment horizontal="right"/>
    </xf>
    <xf numFmtId="166" fontId="9" fillId="2" borderId="226" xfId="0" applyNumberFormat="1" applyFont="1" applyFill="1" applyBorder="1" applyAlignment="1">
      <alignment horizontal="right"/>
    </xf>
    <xf numFmtId="0" fontId="11" fillId="0" borderId="217" xfId="8" applyFont="1" applyFill="1" applyBorder="1" applyAlignment="1">
      <alignment horizontal="center" vertical="top" wrapText="1"/>
    </xf>
    <xf numFmtId="0" fontId="11" fillId="0" borderId="226" xfId="8" applyFont="1" applyFill="1" applyBorder="1" applyAlignment="1">
      <alignment horizontal="center" vertical="top" wrapText="1"/>
    </xf>
    <xf numFmtId="165" fontId="9" fillId="2" borderId="226" xfId="1" quotePrefix="1" applyFont="1" applyFill="1" applyBorder="1" applyAlignment="1">
      <alignment horizontal="right"/>
    </xf>
    <xf numFmtId="0" fontId="9" fillId="0" borderId="228" xfId="7" applyFont="1" applyFill="1" applyBorder="1" applyAlignment="1">
      <alignment horizontal="center" wrapText="1"/>
    </xf>
    <xf numFmtId="0" fontId="11" fillId="0" borderId="182" xfId="8" applyFont="1" applyFill="1" applyBorder="1" applyAlignment="1">
      <alignment horizontal="center" vertical="top" wrapText="1"/>
    </xf>
    <xf numFmtId="0" fontId="11" fillId="0" borderId="182" xfId="8" applyFont="1" applyFill="1" applyBorder="1" applyAlignment="1">
      <alignment wrapText="1"/>
    </xf>
    <xf numFmtId="4" fontId="11" fillId="0" borderId="182" xfId="1" applyNumberFormat="1" applyFont="1" applyFill="1" applyBorder="1" applyAlignment="1">
      <alignment horizontal="right" wrapText="1"/>
    </xf>
    <xf numFmtId="166" fontId="11" fillId="0" borderId="182" xfId="1" applyNumberFormat="1" applyFont="1" applyFill="1" applyBorder="1" applyAlignment="1">
      <alignment horizontal="right" wrapText="1"/>
    </xf>
    <xf numFmtId="0" fontId="9" fillId="0" borderId="227" xfId="7" applyFont="1" applyFill="1" applyBorder="1" applyAlignment="1">
      <alignment horizontal="center" wrapText="1"/>
    </xf>
    <xf numFmtId="165" fontId="9" fillId="0" borderId="225" xfId="1" applyNumberFormat="1" applyFont="1" applyFill="1" applyBorder="1" applyAlignment="1"/>
    <xf numFmtId="164" fontId="9" fillId="0" borderId="225" xfId="1" applyNumberFormat="1" applyFont="1" applyFill="1" applyBorder="1" applyAlignment="1"/>
    <xf numFmtId="165" fontId="5" fillId="0" borderId="225" xfId="0" applyNumberFormat="1" applyFont="1" applyBorder="1" applyAlignment="1"/>
    <xf numFmtId="164" fontId="5" fillId="0" borderId="225" xfId="0" applyNumberFormat="1" applyFont="1" applyBorder="1" applyAlignment="1"/>
    <xf numFmtId="166" fontId="9" fillId="0" borderId="225" xfId="1" applyNumberFormat="1" applyFont="1" applyFill="1" applyBorder="1" applyAlignment="1"/>
    <xf numFmtId="0" fontId="9" fillId="0" borderId="196" xfId="7" applyFont="1" applyFill="1" applyBorder="1" applyAlignment="1">
      <alignment horizontal="center" wrapText="1"/>
    </xf>
    <xf numFmtId="165" fontId="9" fillId="0" borderId="195" xfId="1" applyNumberFormat="1" applyFont="1" applyFill="1" applyBorder="1" applyAlignment="1"/>
    <xf numFmtId="165" fontId="5" fillId="0" borderId="195" xfId="0" applyNumberFormat="1" applyFont="1" applyBorder="1" applyAlignment="1"/>
    <xf numFmtId="164" fontId="5" fillId="0" borderId="195" xfId="0" applyNumberFormat="1" applyFont="1" applyBorder="1" applyAlignment="1"/>
    <xf numFmtId="165" fontId="8" fillId="0" borderId="100" xfId="1" applyFont="1" applyFill="1" applyBorder="1" applyAlignment="1">
      <alignment vertical="center"/>
    </xf>
    <xf numFmtId="165" fontId="9" fillId="2" borderId="196" xfId="0" applyNumberFormat="1" applyFont="1" applyFill="1" applyBorder="1" applyAlignment="1">
      <alignment wrapText="1"/>
    </xf>
    <xf numFmtId="166" fontId="9" fillId="2" borderId="196" xfId="0" applyNumberFormat="1" applyFont="1" applyFill="1" applyBorder="1" applyAlignment="1">
      <alignment wrapText="1"/>
    </xf>
    <xf numFmtId="0" fontId="9" fillId="0" borderId="182" xfId="7" applyFont="1" applyFill="1" applyBorder="1" applyAlignment="1">
      <alignment vertical="top" wrapText="1"/>
    </xf>
    <xf numFmtId="0" fontId="10" fillId="2" borderId="182" xfId="0" applyFont="1" applyFill="1" applyBorder="1" applyAlignment="1">
      <alignment horizontal="center" vertical="top" wrapText="1"/>
    </xf>
    <xf numFmtId="0" fontId="5" fillId="0" borderId="100" xfId="0" applyFont="1" applyBorder="1" applyAlignment="1">
      <alignment vertical="center" wrapText="1"/>
    </xf>
    <xf numFmtId="0" fontId="9" fillId="0" borderId="229" xfId="7" applyFont="1" applyFill="1" applyBorder="1" applyAlignment="1">
      <alignment horizontal="center" wrapText="1"/>
    </xf>
    <xf numFmtId="165" fontId="5" fillId="0" borderId="230" xfId="0" applyNumberFormat="1" applyFont="1" applyBorder="1" applyAlignment="1"/>
    <xf numFmtId="166" fontId="5" fillId="0" borderId="230" xfId="0" applyNumberFormat="1" applyFont="1" applyBorder="1" applyAlignment="1"/>
    <xf numFmtId="164" fontId="5" fillId="0" borderId="230" xfId="0" applyNumberFormat="1" applyFont="1" applyBorder="1" applyAlignment="1"/>
    <xf numFmtId="165" fontId="5" fillId="0" borderId="231" xfId="0" applyNumberFormat="1" applyFont="1" applyBorder="1" applyAlignment="1"/>
    <xf numFmtId="166" fontId="5" fillId="0" borderId="231" xfId="0" applyNumberFormat="1" applyFont="1" applyBorder="1" applyAlignment="1"/>
    <xf numFmtId="0" fontId="9" fillId="0" borderId="232" xfId="7" applyFont="1" applyFill="1" applyBorder="1" applyAlignment="1">
      <alignment horizontal="center" wrapText="1"/>
    </xf>
    <xf numFmtId="0" fontId="8" fillId="0" borderId="234" xfId="0" applyFont="1" applyBorder="1" applyAlignment="1">
      <alignment vertical="center"/>
    </xf>
    <xf numFmtId="165" fontId="5" fillId="0" borderId="235" xfId="0" applyNumberFormat="1" applyFont="1" applyBorder="1" applyAlignment="1"/>
    <xf numFmtId="0" fontId="11" fillId="0" borderId="208" xfId="8" applyFont="1" applyFill="1" applyBorder="1" applyAlignment="1">
      <alignment horizontal="center" vertical="top" wrapText="1"/>
    </xf>
    <xf numFmtId="0" fontId="9" fillId="0" borderId="208" xfId="7" applyFont="1" applyFill="1" applyBorder="1" applyAlignment="1">
      <alignment horizontal="center" wrapText="1"/>
    </xf>
    <xf numFmtId="0" fontId="13" fillId="0" borderId="182" xfId="3" applyFont="1" applyFill="1" applyBorder="1" applyAlignment="1">
      <alignment wrapText="1"/>
    </xf>
    <xf numFmtId="165" fontId="11" fillId="2" borderId="182" xfId="1" quotePrefix="1" applyFont="1" applyFill="1" applyBorder="1" applyAlignment="1">
      <alignment horizontal="right" vertical="top"/>
    </xf>
    <xf numFmtId="165" fontId="8" fillId="0" borderId="182" xfId="0" applyNumberFormat="1" applyFont="1" applyFill="1" applyBorder="1"/>
    <xf numFmtId="166" fontId="8" fillId="0" borderId="182" xfId="0" applyNumberFormat="1" applyFont="1" applyFill="1" applyBorder="1"/>
    <xf numFmtId="165" fontId="9" fillId="2" borderId="195" xfId="1" quotePrefix="1" applyFont="1" applyFill="1" applyBorder="1" applyAlignment="1">
      <alignment horizontal="right"/>
    </xf>
    <xf numFmtId="166" fontId="9" fillId="2" borderId="195" xfId="1" quotePrefix="1" applyNumberFormat="1" applyFont="1" applyFill="1" applyBorder="1" applyAlignment="1">
      <alignment horizontal="right"/>
    </xf>
    <xf numFmtId="0" fontId="9" fillId="0" borderId="182" xfId="7" applyFont="1" applyFill="1" applyBorder="1" applyAlignment="1">
      <alignment horizontal="center" wrapText="1"/>
    </xf>
    <xf numFmtId="165" fontId="9" fillId="2" borderId="182" xfId="1" quotePrefix="1" applyFont="1" applyFill="1" applyBorder="1" applyAlignment="1">
      <alignment horizontal="right"/>
    </xf>
    <xf numFmtId="166" fontId="9" fillId="2" borderId="182" xfId="1" quotePrefix="1" applyNumberFormat="1" applyFont="1" applyFill="1" applyBorder="1" applyAlignment="1">
      <alignment horizontal="right"/>
    </xf>
    <xf numFmtId="165" fontId="5" fillId="0" borderId="221" xfId="0" applyNumberFormat="1" applyFont="1" applyBorder="1" applyAlignment="1"/>
    <xf numFmtId="0" fontId="9" fillId="0" borderId="195" xfId="7" applyFont="1" applyFill="1" applyBorder="1" applyAlignment="1">
      <alignment horizontal="center" wrapText="1"/>
    </xf>
    <xf numFmtId="165" fontId="9" fillId="2" borderId="235" xfId="1" quotePrefix="1" applyFont="1" applyFill="1" applyBorder="1" applyAlignment="1">
      <alignment horizontal="right"/>
    </xf>
    <xf numFmtId="166" fontId="9" fillId="2" borderId="235" xfId="1" quotePrefix="1" applyNumberFormat="1" applyFont="1" applyFill="1" applyBorder="1" applyAlignment="1">
      <alignment horizontal="right"/>
    </xf>
    <xf numFmtId="166" fontId="5" fillId="0" borderId="208" xfId="0" applyNumberFormat="1" applyFont="1" applyBorder="1" applyAlignment="1">
      <alignment horizontal="right"/>
    </xf>
    <xf numFmtId="165" fontId="9" fillId="0" borderId="100" xfId="1" applyNumberFormat="1" applyFont="1" applyFill="1" applyBorder="1" applyAlignment="1"/>
    <xf numFmtId="166" fontId="9" fillId="0" borderId="100" xfId="1" applyNumberFormat="1" applyFont="1" applyFill="1" applyBorder="1" applyAlignment="1"/>
    <xf numFmtId="165" fontId="11" fillId="0" borderId="100" xfId="1" applyNumberFormat="1" applyFont="1" applyFill="1" applyBorder="1" applyAlignment="1"/>
    <xf numFmtId="166" fontId="11" fillId="0" borderId="100" xfId="1" applyNumberFormat="1" applyFont="1" applyFill="1" applyBorder="1" applyAlignment="1"/>
    <xf numFmtId="165" fontId="9" fillId="2" borderId="230" xfId="1" quotePrefix="1" applyFont="1" applyFill="1" applyBorder="1" applyAlignment="1">
      <alignment horizontal="right"/>
    </xf>
    <xf numFmtId="166" fontId="9" fillId="2" borderId="230" xfId="1" quotePrefix="1" applyNumberFormat="1" applyFont="1" applyFill="1" applyBorder="1" applyAlignment="1">
      <alignment horizontal="right"/>
    </xf>
    <xf numFmtId="165" fontId="9" fillId="0" borderId="182" xfId="1" applyNumberFormat="1" applyFont="1" applyFill="1" applyBorder="1" applyAlignment="1">
      <alignment wrapText="1"/>
    </xf>
    <xf numFmtId="164" fontId="9" fillId="0" borderId="182" xfId="1" applyNumberFormat="1" applyFont="1" applyFill="1" applyBorder="1" applyAlignment="1">
      <alignment wrapText="1"/>
    </xf>
    <xf numFmtId="0" fontId="11" fillId="0" borderId="237" xfId="8" applyFont="1" applyFill="1" applyBorder="1" applyAlignment="1">
      <alignment horizontal="center" vertical="top" wrapText="1"/>
    </xf>
    <xf numFmtId="165" fontId="9" fillId="2" borderId="100" xfId="1" quotePrefix="1" applyFont="1" applyFill="1" applyBorder="1" applyAlignment="1">
      <alignment horizontal="right"/>
    </xf>
    <xf numFmtId="4" fontId="8" fillId="0" borderId="100" xfId="0" applyNumberFormat="1" applyFont="1" applyFill="1" applyBorder="1" applyAlignment="1">
      <alignment vertical="center"/>
    </xf>
    <xf numFmtId="3" fontId="8" fillId="0" borderId="100" xfId="0" applyNumberFormat="1" applyFont="1" applyFill="1" applyBorder="1" applyAlignment="1">
      <alignment vertical="center"/>
    </xf>
    <xf numFmtId="0" fontId="9" fillId="0" borderId="238" xfId="7" applyFont="1" applyFill="1" applyBorder="1" applyAlignment="1">
      <alignment horizontal="center" wrapText="1"/>
    </xf>
    <xf numFmtId="165" fontId="5" fillId="0" borderId="238" xfId="0" applyNumberFormat="1" applyFont="1" applyBorder="1" applyAlignment="1"/>
    <xf numFmtId="165" fontId="5" fillId="0" borderId="238" xfId="1" applyNumberFormat="1" applyFont="1" applyFill="1" applyBorder="1" applyAlignment="1">
      <alignment wrapText="1"/>
    </xf>
    <xf numFmtId="164" fontId="9" fillId="0" borderId="238" xfId="1" applyNumberFormat="1" applyFont="1" applyFill="1" applyBorder="1" applyAlignment="1">
      <alignment wrapText="1"/>
    </xf>
    <xf numFmtId="0" fontId="11" fillId="0" borderId="208" xfId="8" applyFont="1" applyFill="1" applyBorder="1" applyAlignment="1">
      <alignment wrapText="1"/>
    </xf>
    <xf numFmtId="165" fontId="9" fillId="0" borderId="235" xfId="1" applyNumberFormat="1" applyFont="1" applyFill="1" applyBorder="1" applyAlignment="1">
      <alignment wrapText="1"/>
    </xf>
    <xf numFmtId="164" fontId="9" fillId="0" borderId="235" xfId="1" applyNumberFormat="1" applyFont="1" applyFill="1" applyBorder="1" applyAlignment="1">
      <alignment wrapText="1"/>
    </xf>
    <xf numFmtId="0" fontId="9" fillId="0" borderId="236" xfId="7" applyFont="1" applyFill="1" applyBorder="1" applyAlignment="1">
      <alignment horizontal="center" wrapText="1"/>
    </xf>
    <xf numFmtId="0" fontId="9" fillId="0" borderId="237" xfId="7" applyFont="1" applyFill="1" applyBorder="1" applyAlignment="1">
      <alignment horizontal="center" wrapText="1"/>
    </xf>
    <xf numFmtId="0" fontId="11" fillId="0" borderId="234" xfId="7" applyFont="1" applyFill="1" applyBorder="1" applyAlignment="1">
      <alignment horizontal="center" vertical="top" wrapText="1"/>
    </xf>
    <xf numFmtId="0" fontId="11" fillId="0" borderId="234" xfId="7" applyFont="1" applyFill="1" applyBorder="1" applyAlignment="1">
      <alignment wrapText="1"/>
    </xf>
    <xf numFmtId="0" fontId="9" fillId="0" borderId="233" xfId="7" applyFont="1" applyFill="1" applyBorder="1" applyAlignment="1">
      <alignment horizontal="center" wrapText="1"/>
    </xf>
    <xf numFmtId="165" fontId="5" fillId="0" borderId="233" xfId="0" applyNumberFormat="1" applyFont="1" applyBorder="1" applyAlignment="1"/>
    <xf numFmtId="164" fontId="5" fillId="0" borderId="233" xfId="0" applyNumberFormat="1" applyFont="1" applyBorder="1" applyAlignment="1"/>
    <xf numFmtId="165" fontId="9" fillId="0" borderId="233" xfId="1" applyNumberFormat="1" applyFont="1" applyFill="1" applyBorder="1" applyAlignment="1"/>
    <xf numFmtId="164" fontId="9" fillId="0" borderId="233" xfId="1" applyNumberFormat="1" applyFont="1" applyFill="1" applyBorder="1" applyAlignment="1"/>
    <xf numFmtId="0" fontId="13" fillId="0" borderId="100" xfId="9" applyFont="1" applyFill="1" applyBorder="1" applyAlignment="1">
      <alignment vertical="top" wrapText="1"/>
    </xf>
    <xf numFmtId="0" fontId="9" fillId="0" borderId="100" xfId="9" applyFont="1" applyFill="1" applyBorder="1" applyAlignment="1">
      <alignment horizontal="left" vertical="top" wrapText="1"/>
    </xf>
    <xf numFmtId="0" fontId="9" fillId="0" borderId="240" xfId="7" applyFont="1" applyFill="1" applyBorder="1" applyAlignment="1">
      <alignment horizontal="center" wrapText="1"/>
    </xf>
    <xf numFmtId="165" fontId="9" fillId="2" borderId="234" xfId="1" quotePrefix="1" applyFont="1" applyFill="1" applyBorder="1" applyAlignment="1">
      <alignment horizontal="right"/>
    </xf>
    <xf numFmtId="0" fontId="11" fillId="0" borderId="234" xfId="8" applyFont="1" applyFill="1" applyBorder="1" applyAlignment="1">
      <alignment horizontal="center" vertical="top" wrapText="1"/>
    </xf>
    <xf numFmtId="0" fontId="9" fillId="0" borderId="234" xfId="7" applyFont="1" applyFill="1" applyBorder="1" applyAlignment="1">
      <alignment horizontal="center" wrapText="1"/>
    </xf>
    <xf numFmtId="4" fontId="8" fillId="0" borderId="234" xfId="0" applyNumberFormat="1" applyFont="1" applyBorder="1" applyAlignment="1">
      <alignment vertical="top"/>
    </xf>
    <xf numFmtId="4" fontId="11" fillId="0" borderId="234" xfId="1" applyNumberFormat="1" applyFont="1" applyFill="1" applyBorder="1" applyAlignment="1">
      <alignment horizontal="right" wrapText="1"/>
    </xf>
    <xf numFmtId="166" fontId="11" fillId="0" borderId="234" xfId="1" applyNumberFormat="1" applyFont="1" applyFill="1" applyBorder="1" applyAlignment="1">
      <alignment horizontal="right" wrapText="1"/>
    </xf>
    <xf numFmtId="166" fontId="5" fillId="0" borderId="233" xfId="0" applyNumberFormat="1" applyFont="1" applyBorder="1" applyAlignment="1"/>
    <xf numFmtId="0" fontId="11" fillId="0" borderId="100" xfId="0" applyFont="1" applyFill="1" applyBorder="1" applyAlignment="1">
      <alignment horizontal="left" vertical="top" wrapText="1"/>
    </xf>
    <xf numFmtId="0" fontId="11" fillId="0" borderId="100" xfId="0" applyFont="1" applyFill="1" applyBorder="1" applyAlignment="1">
      <alignment horizontal="center" vertical="top" wrapText="1"/>
    </xf>
    <xf numFmtId="0" fontId="11" fillId="0" borderId="100" xfId="6" applyFont="1" applyFill="1" applyBorder="1" applyAlignment="1">
      <alignment horizontal="left" vertical="top" wrapText="1"/>
    </xf>
    <xf numFmtId="165" fontId="9" fillId="2" borderId="233" xfId="0" applyNumberFormat="1" applyFont="1" applyFill="1" applyBorder="1" applyAlignment="1">
      <alignment wrapText="1"/>
    </xf>
    <xf numFmtId="166" fontId="9" fillId="2" borderId="233" xfId="0" applyNumberFormat="1" applyFont="1" applyFill="1" applyBorder="1" applyAlignment="1">
      <alignment wrapText="1"/>
    </xf>
    <xf numFmtId="165" fontId="9" fillId="0" borderId="233" xfId="1" applyNumberFormat="1" applyFont="1" applyFill="1" applyBorder="1" applyAlignment="1">
      <alignment wrapText="1"/>
    </xf>
    <xf numFmtId="164" fontId="9" fillId="0" borderId="233" xfId="1" applyNumberFormat="1" applyFont="1" applyFill="1" applyBorder="1" applyAlignment="1">
      <alignment wrapText="1"/>
    </xf>
    <xf numFmtId="165" fontId="5" fillId="0" borderId="234" xfId="0" applyNumberFormat="1" applyFont="1" applyBorder="1" applyAlignment="1"/>
    <xf numFmtId="164" fontId="5" fillId="0" borderId="234" xfId="0" applyNumberFormat="1" applyFont="1" applyBorder="1" applyAlignment="1"/>
    <xf numFmtId="165" fontId="9" fillId="0" borderId="234" xfId="1" applyNumberFormat="1" applyFont="1" applyFill="1" applyBorder="1" applyAlignment="1">
      <alignment wrapText="1"/>
    </xf>
    <xf numFmtId="164" fontId="9" fillId="0" borderId="234" xfId="1" applyNumberFormat="1" applyFont="1" applyFill="1" applyBorder="1" applyAlignment="1">
      <alignment wrapText="1"/>
    </xf>
    <xf numFmtId="165" fontId="9" fillId="2" borderId="233" xfId="1" quotePrefix="1" applyFont="1" applyFill="1" applyBorder="1" applyAlignment="1">
      <alignment horizontal="right"/>
    </xf>
    <xf numFmtId="166" fontId="9" fillId="2" borderId="233" xfId="1" quotePrefix="1" applyNumberFormat="1" applyFont="1" applyFill="1" applyBorder="1" applyAlignment="1">
      <alignment horizontal="right"/>
    </xf>
    <xf numFmtId="0" fontId="8" fillId="0" borderId="234" xfId="0" applyFont="1" applyFill="1" applyBorder="1"/>
    <xf numFmtId="165" fontId="8" fillId="0" borderId="234" xfId="0" applyNumberFormat="1" applyFont="1" applyFill="1" applyBorder="1"/>
    <xf numFmtId="166" fontId="8" fillId="0" borderId="234" xfId="0" applyNumberFormat="1" applyFont="1" applyFill="1" applyBorder="1"/>
    <xf numFmtId="165" fontId="11" fillId="2" borderId="234" xfId="1" quotePrefix="1" applyFont="1" applyFill="1" applyBorder="1" applyAlignment="1">
      <alignment horizontal="right" vertical="top"/>
    </xf>
    <xf numFmtId="165" fontId="17" fillId="0" borderId="100" xfId="0" applyNumberFormat="1" applyFont="1" applyFill="1" applyBorder="1" applyAlignment="1">
      <alignment vertical="center"/>
    </xf>
    <xf numFmtId="166" fontId="17" fillId="0" borderId="100" xfId="0" applyNumberFormat="1" applyFont="1" applyFill="1" applyBorder="1" applyAlignment="1">
      <alignment vertical="center"/>
    </xf>
    <xf numFmtId="0" fontId="13" fillId="0" borderId="234" xfId="2" applyFont="1" applyFill="1" applyBorder="1" applyAlignment="1"/>
    <xf numFmtId="165" fontId="8" fillId="0" borderId="234" xfId="0" applyNumberFormat="1" applyFont="1" applyFill="1" applyBorder="1" applyAlignment="1">
      <alignment vertical="top"/>
    </xf>
    <xf numFmtId="166" fontId="8" fillId="0" borderId="234" xfId="0" applyNumberFormat="1" applyFont="1" applyFill="1" applyBorder="1" applyAlignment="1">
      <alignment vertical="top"/>
    </xf>
    <xf numFmtId="165" fontId="11" fillId="0" borderId="234" xfId="1" quotePrefix="1" applyFont="1" applyFill="1" applyBorder="1" applyAlignment="1">
      <alignment horizontal="right" vertical="top"/>
    </xf>
    <xf numFmtId="166" fontId="11" fillId="0" borderId="234" xfId="1" quotePrefix="1" applyNumberFormat="1" applyFont="1" applyFill="1" applyBorder="1" applyAlignment="1">
      <alignment horizontal="right" vertical="top"/>
    </xf>
    <xf numFmtId="0" fontId="11" fillId="0" borderId="241" xfId="8" applyFont="1" applyFill="1" applyBorder="1" applyAlignment="1">
      <alignment horizontal="center" vertical="top" wrapText="1"/>
    </xf>
    <xf numFmtId="166" fontId="9" fillId="2" borderId="234" xfId="1" quotePrefix="1" applyNumberFormat="1" applyFont="1" applyFill="1" applyBorder="1" applyAlignment="1">
      <alignment horizontal="right"/>
    </xf>
    <xf numFmtId="0" fontId="11" fillId="0" borderId="241" xfId="7" applyFont="1" applyFill="1" applyBorder="1" applyAlignment="1">
      <alignment horizontal="center" vertical="top" wrapText="1"/>
    </xf>
    <xf numFmtId="165" fontId="8" fillId="0" borderId="241" xfId="0" applyNumberFormat="1" applyFont="1" applyFill="1" applyBorder="1"/>
    <xf numFmtId="166" fontId="8" fillId="0" borderId="241" xfId="0" applyNumberFormat="1" applyFont="1" applyFill="1" applyBorder="1"/>
    <xf numFmtId="165" fontId="5" fillId="0" borderId="213" xfId="0" applyNumberFormat="1" applyFont="1" applyFill="1" applyBorder="1" applyAlignment="1"/>
    <xf numFmtId="166" fontId="5" fillId="0" borderId="107" xfId="0" applyNumberFormat="1" applyFont="1" applyFill="1" applyBorder="1" applyAlignment="1"/>
    <xf numFmtId="165" fontId="5" fillId="0" borderId="231" xfId="0" applyNumberFormat="1" applyFont="1" applyFill="1" applyBorder="1" applyAlignment="1"/>
    <xf numFmtId="166" fontId="5" fillId="0" borderId="231" xfId="0" applyNumberFormat="1" applyFont="1" applyFill="1" applyBorder="1" applyAlignment="1"/>
    <xf numFmtId="165" fontId="9" fillId="2" borderId="231" xfId="1" quotePrefix="1" applyFont="1" applyFill="1" applyBorder="1" applyAlignment="1">
      <alignment horizontal="right"/>
    </xf>
    <xf numFmtId="165" fontId="5" fillId="0" borderId="235" xfId="0" applyNumberFormat="1" applyFont="1" applyFill="1" applyBorder="1" applyAlignment="1"/>
    <xf numFmtId="166" fontId="5" fillId="0" borderId="235" xfId="0" applyNumberFormat="1" applyFont="1" applyFill="1" applyBorder="1" applyAlignment="1"/>
    <xf numFmtId="0" fontId="9" fillId="0" borderId="100" xfId="7" applyFont="1" applyFill="1" applyBorder="1" applyAlignment="1">
      <alignment horizontal="left" vertical="top" wrapText="1"/>
    </xf>
    <xf numFmtId="0" fontId="13" fillId="0" borderId="241" xfId="2" applyFont="1" applyFill="1" applyBorder="1" applyAlignment="1"/>
    <xf numFmtId="165" fontId="8" fillId="0" borderId="241" xfId="0" applyNumberFormat="1" applyFont="1" applyFill="1" applyBorder="1" applyAlignment="1"/>
    <xf numFmtId="165" fontId="11" fillId="0" borderId="241" xfId="1" applyNumberFormat="1" applyFont="1" applyFill="1" applyBorder="1" applyAlignment="1">
      <alignment wrapText="1"/>
    </xf>
    <xf numFmtId="164" fontId="11" fillId="0" borderId="241" xfId="1" applyNumberFormat="1" applyFont="1" applyFill="1" applyBorder="1" applyAlignment="1">
      <alignment wrapText="1"/>
    </xf>
    <xf numFmtId="165" fontId="9" fillId="0" borderId="100" xfId="8" applyNumberFormat="1" applyFont="1" applyFill="1" applyBorder="1" applyAlignment="1">
      <alignment wrapText="1"/>
    </xf>
    <xf numFmtId="164" fontId="9" fillId="0" borderId="100" xfId="8" applyNumberFormat="1" applyFont="1" applyFill="1" applyBorder="1" applyAlignment="1">
      <alignment wrapText="1"/>
    </xf>
    <xf numFmtId="164" fontId="11" fillId="0" borderId="100" xfId="8" applyNumberFormat="1" applyFont="1" applyFill="1" applyBorder="1" applyAlignment="1">
      <alignment wrapText="1"/>
    </xf>
    <xf numFmtId="165" fontId="5" fillId="0" borderId="233" xfId="0" applyNumberFormat="1" applyFont="1" applyFill="1" applyBorder="1" applyAlignment="1"/>
    <xf numFmtId="166" fontId="5" fillId="0" borderId="233" xfId="0" applyNumberFormat="1" applyFont="1" applyFill="1" applyBorder="1" applyAlignment="1"/>
    <xf numFmtId="166" fontId="5" fillId="0" borderId="100" xfId="0" applyNumberFormat="1" applyFont="1" applyFill="1" applyBorder="1" applyAlignment="1"/>
    <xf numFmtId="0" fontId="9" fillId="0" borderId="241" xfId="7" applyFont="1" applyFill="1" applyBorder="1" applyAlignment="1">
      <alignment horizontal="center" wrapText="1"/>
    </xf>
    <xf numFmtId="0" fontId="8" fillId="0" borderId="234" xfId="0" applyFont="1" applyBorder="1"/>
    <xf numFmtId="0" fontId="3" fillId="0" borderId="234" xfId="0" applyFont="1" applyBorder="1" applyAlignment="1">
      <alignment vertical="center"/>
    </xf>
    <xf numFmtId="0" fontId="5" fillId="0" borderId="100" xfId="0" applyFont="1" applyBorder="1" applyAlignment="1"/>
    <xf numFmtId="0" fontId="8" fillId="0" borderId="241" xfId="0" applyFont="1" applyBorder="1" applyAlignment="1">
      <alignment vertical="center"/>
    </xf>
    <xf numFmtId="165" fontId="11" fillId="0" borderId="100" xfId="1" applyFont="1" applyFill="1" applyBorder="1" applyAlignment="1">
      <alignment horizontal="left" wrapText="1"/>
    </xf>
    <xf numFmtId="166" fontId="11" fillId="0" borderId="100" xfId="1" applyNumberFormat="1" applyFont="1" applyFill="1" applyBorder="1" applyAlignment="1">
      <alignment horizontal="left" wrapText="1"/>
    </xf>
    <xf numFmtId="0" fontId="11" fillId="0" borderId="234" xfId="8" applyFont="1" applyFill="1" applyBorder="1" applyAlignment="1">
      <alignment wrapText="1"/>
    </xf>
    <xf numFmtId="0" fontId="9" fillId="0" borderId="235" xfId="7" applyFont="1" applyFill="1" applyBorder="1" applyAlignment="1">
      <alignment horizontal="center" wrapText="1"/>
    </xf>
    <xf numFmtId="165" fontId="9" fillId="0" borderId="235" xfId="1" applyNumberFormat="1" applyFont="1" applyFill="1" applyBorder="1" applyAlignment="1">
      <alignment horizontal="center" wrapText="1"/>
    </xf>
    <xf numFmtId="166" fontId="9" fillId="0" borderId="235" xfId="1" applyNumberFormat="1" applyFont="1" applyFill="1" applyBorder="1" applyAlignment="1">
      <alignment horizontal="center" wrapText="1"/>
    </xf>
    <xf numFmtId="166" fontId="5" fillId="0" borderId="235" xfId="0" applyNumberFormat="1" applyFont="1" applyBorder="1" applyAlignment="1"/>
    <xf numFmtId="0" fontId="11" fillId="0" borderId="208" xfId="7" applyFont="1" applyFill="1" applyBorder="1" applyAlignment="1">
      <alignment horizontal="center" vertical="top" wrapText="1"/>
    </xf>
    <xf numFmtId="165" fontId="9" fillId="0" borderId="208" xfId="1" applyNumberFormat="1" applyFont="1" applyFill="1" applyBorder="1" applyAlignment="1">
      <alignment horizontal="center" wrapText="1"/>
    </xf>
    <xf numFmtId="166" fontId="9" fillId="0" borderId="208" xfId="1" applyNumberFormat="1" applyFont="1" applyFill="1" applyBorder="1" applyAlignment="1">
      <alignment horizontal="center" wrapText="1"/>
    </xf>
    <xf numFmtId="165" fontId="5" fillId="0" borderId="208" xfId="0" applyNumberFormat="1" applyFont="1" applyBorder="1" applyAlignment="1">
      <alignment vertical="center"/>
    </xf>
    <xf numFmtId="166" fontId="5" fillId="0" borderId="208" xfId="0" applyNumberFormat="1" applyFont="1" applyBorder="1" applyAlignment="1">
      <alignment vertical="center"/>
    </xf>
    <xf numFmtId="0" fontId="8" fillId="0" borderId="208" xfId="0" applyFont="1" applyBorder="1" applyAlignment="1">
      <alignment vertical="center"/>
    </xf>
    <xf numFmtId="165" fontId="5" fillId="0" borderId="208" xfId="0" applyNumberFormat="1" applyFont="1" applyBorder="1"/>
    <xf numFmtId="165" fontId="5" fillId="0" borderId="208" xfId="0" applyNumberFormat="1" applyFont="1" applyBorder="1" applyAlignment="1"/>
    <xf numFmtId="165" fontId="9" fillId="0" borderId="235" xfId="1" quotePrefix="1" applyFont="1" applyFill="1" applyBorder="1" applyAlignment="1">
      <alignment horizontal="right"/>
    </xf>
    <xf numFmtId="166" fontId="9" fillId="0" borderId="235" xfId="1" quotePrefix="1" applyNumberFormat="1" applyFont="1" applyFill="1" applyBorder="1" applyAlignment="1">
      <alignment horizontal="right"/>
    </xf>
    <xf numFmtId="0" fontId="11" fillId="0" borderId="182" xfId="7" applyFont="1" applyFill="1" applyBorder="1" applyAlignment="1">
      <alignment horizontal="center" vertical="top" wrapText="1"/>
    </xf>
    <xf numFmtId="165" fontId="9" fillId="0" borderId="182" xfId="1" quotePrefix="1" applyFont="1" applyFill="1" applyBorder="1" applyAlignment="1">
      <alignment horizontal="right" vertical="top"/>
    </xf>
    <xf numFmtId="166" fontId="9" fillId="0" borderId="182" xfId="1" quotePrefix="1" applyNumberFormat="1" applyFont="1" applyFill="1" applyBorder="1" applyAlignment="1">
      <alignment horizontal="right" vertical="top"/>
    </xf>
    <xf numFmtId="165" fontId="5" fillId="0" borderId="182" xfId="0" applyNumberFormat="1" applyFont="1" applyBorder="1" applyAlignment="1">
      <alignment vertical="center"/>
    </xf>
    <xf numFmtId="166" fontId="5" fillId="0" borderId="182" xfId="0" applyNumberFormat="1" applyFont="1" applyBorder="1" applyAlignment="1">
      <alignment vertical="center"/>
    </xf>
    <xf numFmtId="0" fontId="9" fillId="0" borderId="100" xfId="6" applyFont="1" applyFill="1" applyBorder="1" applyAlignment="1">
      <alignment horizontal="left" vertical="top" wrapText="1"/>
    </xf>
    <xf numFmtId="4" fontId="5" fillId="0" borderId="208" xfId="0" applyNumberFormat="1" applyFont="1" applyBorder="1" applyAlignment="1">
      <alignment vertical="top"/>
    </xf>
    <xf numFmtId="4" fontId="9" fillId="0" borderId="208" xfId="1" applyNumberFormat="1" applyFont="1" applyFill="1" applyBorder="1" applyAlignment="1">
      <alignment horizontal="right" wrapText="1"/>
    </xf>
    <xf numFmtId="166" fontId="9" fillId="0" borderId="208" xfId="1" applyNumberFormat="1" applyFont="1" applyFill="1" applyBorder="1" applyAlignment="1">
      <alignment horizontal="right" wrapText="1"/>
    </xf>
    <xf numFmtId="165" fontId="9" fillId="0" borderId="230" xfId="8" applyNumberFormat="1" applyFont="1" applyFill="1" applyBorder="1" applyAlignment="1">
      <alignment wrapText="1"/>
    </xf>
    <xf numFmtId="166" fontId="9" fillId="0" borderId="230" xfId="8" applyNumberFormat="1" applyFont="1" applyFill="1" applyBorder="1" applyAlignment="1">
      <alignment wrapText="1"/>
    </xf>
    <xf numFmtId="0" fontId="20" fillId="0" borderId="100" xfId="6" applyFont="1" applyFill="1" applyBorder="1" applyAlignment="1">
      <alignment vertical="top" wrapText="1"/>
    </xf>
    <xf numFmtId="165" fontId="8" fillId="0" borderId="241" xfId="0" applyNumberFormat="1" applyFont="1" applyFill="1" applyBorder="1" applyAlignment="1">
      <alignment vertical="center"/>
    </xf>
    <xf numFmtId="166" fontId="8" fillId="0" borderId="241" xfId="0" applyNumberFormat="1" applyFont="1" applyFill="1" applyBorder="1" applyAlignment="1">
      <alignment vertical="center"/>
    </xf>
    <xf numFmtId="0" fontId="11" fillId="0" borderId="239" xfId="7" applyFont="1" applyFill="1" applyBorder="1" applyAlignment="1">
      <alignment horizontal="center" vertical="top" wrapText="1"/>
    </xf>
    <xf numFmtId="0" fontId="8" fillId="0" borderId="182" xfId="0" applyFont="1" applyFill="1" applyBorder="1" applyAlignment="1">
      <alignment vertical="center"/>
    </xf>
    <xf numFmtId="165" fontId="5" fillId="0" borderId="229" xfId="0" applyNumberFormat="1" applyFont="1" applyFill="1" applyBorder="1" applyAlignment="1"/>
    <xf numFmtId="166" fontId="5" fillId="0" borderId="229" xfId="0" applyNumberFormat="1" applyFont="1" applyFill="1" applyBorder="1" applyAlignment="1"/>
    <xf numFmtId="0" fontId="8" fillId="0" borderId="208" xfId="0" applyFont="1" applyFill="1" applyBorder="1" applyAlignment="1">
      <alignment vertical="center"/>
    </xf>
    <xf numFmtId="165" fontId="9" fillId="0" borderId="195" xfId="1" quotePrefix="1" applyFont="1" applyFill="1" applyBorder="1" applyAlignment="1">
      <alignment horizontal="right"/>
    </xf>
    <xf numFmtId="166" fontId="9" fillId="0" borderId="195" xfId="1" quotePrefix="1" applyNumberFormat="1" applyFont="1" applyFill="1" applyBorder="1" applyAlignment="1">
      <alignment horizontal="right"/>
    </xf>
    <xf numFmtId="165" fontId="5" fillId="0" borderId="195" xfId="0" applyNumberFormat="1" applyFont="1" applyFill="1" applyBorder="1" applyAlignment="1"/>
    <xf numFmtId="166" fontId="5" fillId="0" borderId="195" xfId="0" applyNumberFormat="1" applyFont="1" applyFill="1" applyBorder="1" applyAlignment="1"/>
    <xf numFmtId="0" fontId="13" fillId="0" borderId="241" xfId="3" applyFont="1" applyFill="1" applyBorder="1" applyAlignment="1">
      <alignment horizontal="center" vertical="top" wrapText="1"/>
    </xf>
    <xf numFmtId="165" fontId="5" fillId="0" borderId="196" xfId="0" applyNumberFormat="1" applyFont="1" applyFill="1" applyBorder="1" applyAlignment="1"/>
    <xf numFmtId="165" fontId="8" fillId="0" borderId="182" xfId="0" applyNumberFormat="1" applyFont="1" applyFill="1" applyBorder="1" applyAlignment="1"/>
    <xf numFmtId="164" fontId="8" fillId="0" borderId="182" xfId="0" applyNumberFormat="1" applyFont="1" applyFill="1" applyBorder="1" applyAlignment="1"/>
    <xf numFmtId="165" fontId="11" fillId="0" borderId="182" xfId="1" applyNumberFormat="1" applyFont="1" applyFill="1" applyBorder="1" applyAlignment="1">
      <alignment wrapText="1"/>
    </xf>
    <xf numFmtId="164" fontId="11" fillId="0" borderId="182" xfId="1" applyNumberFormat="1" applyFont="1" applyFill="1" applyBorder="1" applyAlignment="1">
      <alignment wrapText="1"/>
    </xf>
    <xf numFmtId="0" fontId="13" fillId="0" borderId="241" xfId="3" applyFont="1" applyFill="1" applyBorder="1" applyAlignment="1"/>
    <xf numFmtId="166" fontId="8" fillId="0" borderId="241" xfId="0" applyNumberFormat="1" applyFont="1" applyFill="1" applyBorder="1" applyAlignment="1"/>
    <xf numFmtId="0" fontId="11" fillId="0" borderId="242" xfId="8" applyFont="1" applyFill="1" applyBorder="1" applyAlignment="1">
      <alignment horizontal="center" vertical="top" wrapText="1"/>
    </xf>
    <xf numFmtId="0" fontId="8" fillId="0" borderId="212" xfId="0" applyFont="1" applyFill="1" applyBorder="1" applyAlignment="1">
      <alignment vertical="center"/>
    </xf>
    <xf numFmtId="0" fontId="9" fillId="0" borderId="109" xfId="3" applyFont="1" applyFill="1" applyBorder="1" applyAlignment="1">
      <alignment vertical="top" wrapText="1"/>
    </xf>
    <xf numFmtId="164" fontId="8" fillId="0" borderId="109" xfId="0" applyNumberFormat="1" applyFont="1" applyFill="1" applyBorder="1" applyAlignment="1"/>
    <xf numFmtId="164" fontId="11" fillId="0" borderId="109" xfId="1" applyNumberFormat="1" applyFont="1" applyFill="1" applyBorder="1" applyAlignment="1">
      <alignment wrapText="1"/>
    </xf>
    <xf numFmtId="0" fontId="13" fillId="0" borderId="109" xfId="9" applyFont="1" applyFill="1" applyBorder="1" applyAlignment="1">
      <alignment wrapText="1"/>
    </xf>
    <xf numFmtId="0" fontId="8" fillId="0" borderId="194" xfId="0" applyFont="1" applyFill="1" applyBorder="1" applyAlignment="1">
      <alignment vertical="center"/>
    </xf>
    <xf numFmtId="165" fontId="8" fillId="0" borderId="109" xfId="0" applyNumberFormat="1" applyFont="1" applyFill="1" applyBorder="1" applyAlignment="1">
      <alignment vertical="top"/>
    </xf>
    <xf numFmtId="166" fontId="8" fillId="0" borderId="109" xfId="0" applyNumberFormat="1" applyFont="1" applyFill="1" applyBorder="1" applyAlignment="1">
      <alignment vertical="top"/>
    </xf>
    <xf numFmtId="165" fontId="9" fillId="2" borderId="181" xfId="1" quotePrefix="1" applyFont="1" applyFill="1" applyBorder="1" applyAlignment="1">
      <alignment horizontal="right"/>
    </xf>
    <xf numFmtId="165" fontId="9" fillId="2" borderId="212" xfId="1" quotePrefix="1" applyFont="1" applyFill="1" applyBorder="1" applyAlignment="1">
      <alignment horizontal="right" vertical="top"/>
    </xf>
    <xf numFmtId="165" fontId="9" fillId="2" borderId="109" xfId="1" quotePrefix="1" applyFont="1" applyFill="1" applyBorder="1" applyAlignment="1">
      <alignment horizontal="right" vertical="top"/>
    </xf>
    <xf numFmtId="166" fontId="5" fillId="0" borderId="181" xfId="0" applyNumberFormat="1" applyFont="1" applyBorder="1" applyAlignment="1">
      <alignment horizontal="right"/>
    </xf>
    <xf numFmtId="165" fontId="5" fillId="0" borderId="181" xfId="0" applyNumberFormat="1" applyFont="1" applyBorder="1" applyAlignment="1"/>
    <xf numFmtId="166" fontId="5" fillId="0" borderId="181" xfId="0" applyNumberFormat="1" applyFont="1" applyBorder="1" applyAlignment="1"/>
    <xf numFmtId="165" fontId="9" fillId="2" borderId="109" xfId="1" quotePrefix="1" applyFont="1" applyFill="1" applyBorder="1" applyAlignment="1">
      <alignment horizontal="right"/>
    </xf>
    <xf numFmtId="165" fontId="9" fillId="2" borderId="212" xfId="1" quotePrefix="1" applyFont="1" applyFill="1" applyBorder="1" applyAlignment="1">
      <alignment horizontal="right"/>
    </xf>
    <xf numFmtId="165" fontId="9" fillId="2" borderId="84" xfId="1" quotePrefix="1" applyFont="1" applyFill="1" applyBorder="1" applyAlignment="1">
      <alignment horizontal="right"/>
    </xf>
    <xf numFmtId="164" fontId="8" fillId="0" borderId="84" xfId="0" applyNumberFormat="1" applyFont="1" applyFill="1" applyBorder="1" applyAlignment="1"/>
    <xf numFmtId="166" fontId="5" fillId="0" borderId="208" xfId="0" applyNumberFormat="1" applyFont="1" applyBorder="1" applyAlignment="1"/>
    <xf numFmtId="165" fontId="9" fillId="2" borderId="208" xfId="1" quotePrefix="1" applyFont="1" applyFill="1" applyBorder="1" applyAlignment="1">
      <alignment horizontal="right" vertical="top"/>
    </xf>
    <xf numFmtId="166" fontId="5" fillId="0" borderId="208" xfId="0" applyNumberFormat="1" applyFont="1" applyBorder="1"/>
    <xf numFmtId="0" fontId="11" fillId="0" borderId="114" xfId="7" applyFont="1" applyFill="1" applyBorder="1" applyAlignment="1">
      <alignment horizontal="center" vertical="top" wrapText="1"/>
    </xf>
    <xf numFmtId="0" fontId="9" fillId="0" borderId="243" xfId="7" applyFont="1" applyFill="1" applyBorder="1" applyAlignment="1">
      <alignment horizontal="center" wrapText="1"/>
    </xf>
    <xf numFmtId="165" fontId="9" fillId="0" borderId="243" xfId="1" applyNumberFormat="1" applyFont="1" applyFill="1" applyBorder="1" applyAlignment="1">
      <alignment wrapText="1"/>
    </xf>
    <xf numFmtId="164" fontId="9" fillId="0" borderId="243" xfId="1" applyNumberFormat="1" applyFont="1" applyFill="1" applyBorder="1" applyAlignment="1">
      <alignment wrapText="1"/>
    </xf>
    <xf numFmtId="0" fontId="11" fillId="0" borderId="244" xfId="8" applyFont="1" applyFill="1" applyBorder="1" applyAlignment="1">
      <alignment horizontal="center" vertical="top" wrapText="1"/>
    </xf>
    <xf numFmtId="0" fontId="9" fillId="0" borderId="244" xfId="7" applyFont="1" applyFill="1" applyBorder="1" applyAlignment="1">
      <alignment horizontal="center" wrapText="1"/>
    </xf>
    <xf numFmtId="4" fontId="8" fillId="0" borderId="244" xfId="0" applyNumberFormat="1" applyFont="1" applyBorder="1" applyAlignment="1">
      <alignment vertical="top"/>
    </xf>
    <xf numFmtId="4" fontId="11" fillId="0" borderId="244" xfId="1" applyNumberFormat="1" applyFont="1" applyFill="1" applyBorder="1" applyAlignment="1">
      <alignment horizontal="right" wrapText="1"/>
    </xf>
    <xf numFmtId="166" fontId="11" fillId="0" borderId="244" xfId="1" applyNumberFormat="1" applyFont="1" applyFill="1" applyBorder="1" applyAlignment="1">
      <alignment horizontal="right" wrapText="1"/>
    </xf>
    <xf numFmtId="165" fontId="9" fillId="0" borderId="231" xfId="1" applyFont="1" applyFill="1" applyBorder="1" applyAlignment="1">
      <alignment horizontal="left" wrapText="1"/>
    </xf>
    <xf numFmtId="166" fontId="9" fillId="0" borderId="231" xfId="1" applyNumberFormat="1" applyFont="1" applyFill="1" applyBorder="1" applyAlignment="1">
      <alignment horizontal="left" wrapText="1"/>
    </xf>
    <xf numFmtId="0" fontId="9" fillId="0" borderId="234" xfId="7" applyFont="1" applyFill="1" applyBorder="1" applyAlignment="1">
      <alignment horizontal="left" wrapText="1"/>
    </xf>
    <xf numFmtId="0" fontId="8" fillId="0" borderId="234" xfId="0" applyFont="1" applyBorder="1" applyAlignment="1">
      <alignment vertical="top"/>
    </xf>
    <xf numFmtId="0" fontId="11" fillId="0" borderId="234" xfId="1" applyNumberFormat="1" applyFont="1" applyFill="1" applyBorder="1" applyAlignment="1">
      <alignment horizontal="right" wrapText="1"/>
    </xf>
    <xf numFmtId="166" fontId="11" fillId="0" borderId="100" xfId="1" quotePrefix="1" applyNumberFormat="1" applyFont="1" applyFill="1" applyBorder="1" applyAlignment="1">
      <alignment horizontal="center" wrapText="1"/>
    </xf>
    <xf numFmtId="166" fontId="11" fillId="0" borderId="100" xfId="1" quotePrefix="1" applyNumberFormat="1" applyFont="1" applyFill="1" applyBorder="1" applyAlignment="1">
      <alignment horizontal="right"/>
    </xf>
    <xf numFmtId="0" fontId="9" fillId="0" borderId="230" xfId="7" applyFont="1" applyFill="1" applyBorder="1" applyAlignment="1">
      <alignment horizontal="center" wrapText="1"/>
    </xf>
    <xf numFmtId="165" fontId="9" fillId="0" borderId="230" xfId="1" applyNumberFormat="1" applyFont="1" applyFill="1" applyBorder="1" applyAlignment="1">
      <alignment wrapText="1"/>
    </xf>
    <xf numFmtId="164" fontId="9" fillId="0" borderId="230" xfId="1" applyNumberFormat="1" applyFont="1" applyFill="1" applyBorder="1" applyAlignment="1">
      <alignment wrapText="1"/>
    </xf>
    <xf numFmtId="0" fontId="11" fillId="0" borderId="245" xfId="7" applyFont="1" applyFill="1" applyBorder="1" applyAlignment="1">
      <alignment horizontal="center" vertical="top" wrapText="1"/>
    </xf>
    <xf numFmtId="0" fontId="9" fillId="0" borderId="245" xfId="7" applyFont="1" applyFill="1" applyBorder="1" applyAlignment="1">
      <alignment horizontal="center" wrapText="1"/>
    </xf>
    <xf numFmtId="165" fontId="9" fillId="0" borderId="245" xfId="1" applyNumberFormat="1" applyFont="1" applyFill="1" applyBorder="1" applyAlignment="1">
      <alignment wrapText="1"/>
    </xf>
    <xf numFmtId="164" fontId="9" fillId="0" borderId="245" xfId="1" applyNumberFormat="1" applyFont="1" applyFill="1" applyBorder="1" applyAlignment="1">
      <alignment wrapText="1"/>
    </xf>
    <xf numFmtId="165" fontId="5" fillId="0" borderId="245" xfId="0" applyNumberFormat="1" applyFont="1" applyBorder="1" applyAlignment="1"/>
    <xf numFmtId="164" fontId="5" fillId="0" borderId="245" xfId="0" applyNumberFormat="1" applyFont="1" applyBorder="1" applyAlignment="1">
      <alignment vertical="top"/>
    </xf>
    <xf numFmtId="164" fontId="8" fillId="0" borderId="100" xfId="0" applyNumberFormat="1" applyFont="1" applyFill="1" applyBorder="1" applyAlignment="1">
      <alignment vertical="top"/>
    </xf>
    <xf numFmtId="0" fontId="9" fillId="0" borderId="246" xfId="7" applyFont="1" applyFill="1" applyBorder="1" applyAlignment="1">
      <alignment horizontal="center" wrapText="1"/>
    </xf>
    <xf numFmtId="165" fontId="9" fillId="0" borderId="246" xfId="1" applyNumberFormat="1" applyFont="1" applyFill="1" applyBorder="1" applyAlignment="1">
      <alignment wrapText="1"/>
    </xf>
    <xf numFmtId="0" fontId="11" fillId="0" borderId="247" xfId="7" applyFont="1" applyFill="1" applyBorder="1" applyAlignment="1">
      <alignment horizontal="center" vertical="top" wrapText="1"/>
    </xf>
    <xf numFmtId="0" fontId="9" fillId="0" borderId="247" xfId="7" applyFont="1" applyFill="1" applyBorder="1" applyAlignment="1">
      <alignment horizontal="center" wrapText="1"/>
    </xf>
    <xf numFmtId="165" fontId="9" fillId="0" borderId="247" xfId="1" applyNumberFormat="1" applyFont="1" applyFill="1" applyBorder="1" applyAlignment="1">
      <alignment wrapText="1"/>
    </xf>
    <xf numFmtId="164" fontId="9" fillId="0" borderId="247" xfId="1" applyNumberFormat="1" applyFont="1" applyFill="1" applyBorder="1" applyAlignment="1">
      <alignment wrapText="1"/>
    </xf>
    <xf numFmtId="165" fontId="5" fillId="0" borderId="247" xfId="0" applyNumberFormat="1" applyFont="1" applyBorder="1" applyAlignment="1"/>
    <xf numFmtId="164" fontId="5" fillId="0" borderId="247" xfId="0" applyNumberFormat="1" applyFont="1" applyBorder="1" applyAlignment="1">
      <alignment vertical="top"/>
    </xf>
    <xf numFmtId="165" fontId="8" fillId="0" borderId="100" xfId="0" applyNumberFormat="1" applyFont="1" applyBorder="1" applyAlignment="1"/>
    <xf numFmtId="164" fontId="9" fillId="0" borderId="246" xfId="1" applyNumberFormat="1" applyFont="1" applyFill="1" applyBorder="1" applyAlignment="1">
      <alignment wrapText="1"/>
    </xf>
    <xf numFmtId="165" fontId="5" fillId="0" borderId="246" xfId="0" applyNumberFormat="1" applyFont="1" applyBorder="1" applyAlignment="1"/>
    <xf numFmtId="164" fontId="5" fillId="0" borderId="246" xfId="0" applyNumberFormat="1" applyFont="1" applyBorder="1" applyAlignment="1"/>
    <xf numFmtId="0" fontId="11" fillId="0" borderId="248" xfId="7" applyFont="1" applyFill="1" applyBorder="1" applyAlignment="1">
      <alignment horizontal="center" vertical="top" wrapText="1"/>
    </xf>
    <xf numFmtId="0" fontId="9" fillId="0" borderId="248" xfId="7" applyFont="1" applyFill="1" applyBorder="1" applyAlignment="1">
      <alignment horizontal="center" wrapText="1"/>
    </xf>
    <xf numFmtId="165" fontId="9" fillId="0" borderId="248" xfId="1" applyNumberFormat="1" applyFont="1" applyFill="1" applyBorder="1" applyAlignment="1">
      <alignment wrapText="1"/>
    </xf>
    <xf numFmtId="164" fontId="9" fillId="0" borderId="248" xfId="1" applyNumberFormat="1" applyFont="1" applyFill="1" applyBorder="1" applyAlignment="1">
      <alignment wrapText="1"/>
    </xf>
    <xf numFmtId="165" fontId="5" fillId="0" borderId="248" xfId="0" applyNumberFormat="1" applyFont="1" applyBorder="1" applyAlignment="1"/>
    <xf numFmtId="164" fontId="5" fillId="0" borderId="248" xfId="0" applyNumberFormat="1" applyFont="1" applyBorder="1" applyAlignment="1">
      <alignment vertical="top"/>
    </xf>
    <xf numFmtId="0" fontId="9" fillId="0" borderId="249" xfId="7" applyFont="1" applyFill="1" applyBorder="1" applyAlignment="1">
      <alignment horizontal="center" wrapText="1"/>
    </xf>
    <xf numFmtId="165" fontId="9" fillId="0" borderId="249" xfId="1" applyNumberFormat="1" applyFont="1" applyFill="1" applyBorder="1" applyAlignment="1">
      <alignment horizontal="right"/>
    </xf>
    <xf numFmtId="165" fontId="5" fillId="0" borderId="249" xfId="0" applyNumberFormat="1" applyFont="1" applyBorder="1" applyAlignment="1">
      <alignment horizontal="right"/>
    </xf>
    <xf numFmtId="166" fontId="5" fillId="0" borderId="249" xfId="0" applyNumberFormat="1" applyFont="1" applyBorder="1" applyAlignment="1">
      <alignment horizontal="right"/>
    </xf>
    <xf numFmtId="0" fontId="11" fillId="0" borderId="247" xfId="8" applyFont="1" applyFill="1" applyBorder="1" applyAlignment="1">
      <alignment horizontal="center" vertical="top" wrapText="1"/>
    </xf>
    <xf numFmtId="0" fontId="11" fillId="0" borderId="247" xfId="8" applyFont="1" applyFill="1" applyBorder="1" applyAlignment="1">
      <alignment wrapText="1"/>
    </xf>
    <xf numFmtId="4" fontId="11" fillId="0" borderId="247" xfId="1" applyNumberFormat="1" applyFont="1" applyFill="1" applyBorder="1" applyAlignment="1">
      <alignment horizontal="right" wrapText="1"/>
    </xf>
    <xf numFmtId="166" fontId="11" fillId="0" borderId="247" xfId="1" applyNumberFormat="1" applyFont="1" applyFill="1" applyBorder="1" applyAlignment="1">
      <alignment horizontal="right" wrapText="1"/>
    </xf>
    <xf numFmtId="165" fontId="9" fillId="0" borderId="249" xfId="1" applyNumberFormat="1" applyFont="1" applyFill="1" applyBorder="1" applyAlignment="1">
      <alignment wrapText="1"/>
    </xf>
    <xf numFmtId="166" fontId="9" fillId="0" borderId="249" xfId="1" applyNumberFormat="1" applyFont="1" applyFill="1" applyBorder="1" applyAlignment="1">
      <alignment wrapText="1"/>
    </xf>
    <xf numFmtId="165" fontId="21" fillId="0" borderId="241" xfId="1" applyFont="1" applyFill="1" applyBorder="1" applyAlignment="1">
      <alignment horizontal="right"/>
    </xf>
    <xf numFmtId="166" fontId="21" fillId="0" borderId="241" xfId="1" applyNumberFormat="1" applyFont="1" applyFill="1" applyBorder="1" applyAlignment="1">
      <alignment horizontal="right"/>
    </xf>
    <xf numFmtId="165" fontId="5" fillId="0" borderId="241" xfId="0" applyNumberFormat="1" applyFont="1" applyBorder="1" applyAlignment="1"/>
    <xf numFmtId="166" fontId="5" fillId="0" borderId="241" xfId="0" applyNumberFormat="1" applyFont="1" applyBorder="1" applyAlignment="1"/>
    <xf numFmtId="0" fontId="10" fillId="2" borderId="247" xfId="0" applyFont="1" applyFill="1" applyBorder="1" applyAlignment="1">
      <alignment horizontal="center" vertical="top" wrapText="1"/>
    </xf>
    <xf numFmtId="0" fontId="8" fillId="0" borderId="247" xfId="0" applyFont="1" applyBorder="1" applyAlignment="1">
      <alignment vertical="center"/>
    </xf>
    <xf numFmtId="165" fontId="13" fillId="0" borderId="100" xfId="1" applyFont="1" applyFill="1" applyBorder="1" applyAlignment="1">
      <alignment horizontal="right"/>
    </xf>
    <xf numFmtId="166" fontId="13" fillId="0" borderId="100" xfId="1" applyNumberFormat="1" applyFont="1" applyFill="1" applyBorder="1" applyAlignment="1">
      <alignment horizontal="right"/>
    </xf>
    <xf numFmtId="165" fontId="9" fillId="0" borderId="246" xfId="1" applyNumberFormat="1" applyFont="1" applyFill="1" applyBorder="1" applyAlignment="1">
      <alignment horizontal="right"/>
    </xf>
    <xf numFmtId="165" fontId="21" fillId="0" borderId="249" xfId="1" applyFont="1" applyFill="1" applyBorder="1" applyAlignment="1">
      <alignment horizontal="right"/>
    </xf>
    <xf numFmtId="166" fontId="21" fillId="0" borderId="249" xfId="1" applyNumberFormat="1" applyFont="1" applyFill="1" applyBorder="1" applyAlignment="1">
      <alignment horizontal="right"/>
    </xf>
    <xf numFmtId="165" fontId="5" fillId="0" borderId="249" xfId="0" applyNumberFormat="1" applyFont="1" applyBorder="1" applyAlignment="1"/>
    <xf numFmtId="166" fontId="5" fillId="0" borderId="249" xfId="0" applyNumberFormat="1" applyFont="1" applyBorder="1" applyAlignment="1"/>
    <xf numFmtId="165" fontId="13" fillId="0" borderId="241" xfId="1" applyFont="1" applyFill="1" applyBorder="1" applyAlignment="1">
      <alignment horizontal="right"/>
    </xf>
    <xf numFmtId="166" fontId="13" fillId="0" borderId="241" xfId="1" applyNumberFormat="1" applyFont="1" applyFill="1" applyBorder="1" applyAlignment="1">
      <alignment horizontal="right"/>
    </xf>
    <xf numFmtId="164" fontId="9" fillId="0" borderId="249" xfId="1" applyNumberFormat="1" applyFont="1" applyFill="1" applyBorder="1" applyAlignment="1">
      <alignment wrapText="1"/>
    </xf>
    <xf numFmtId="165" fontId="8" fillId="0" borderId="241" xfId="0" applyNumberFormat="1" applyFont="1" applyFill="1" applyBorder="1" applyAlignment="1">
      <alignment horizontal="right"/>
    </xf>
    <xf numFmtId="166" fontId="8" fillId="0" borderId="241" xfId="0" applyNumberFormat="1" applyFont="1" applyFill="1" applyBorder="1" applyAlignment="1">
      <alignment horizontal="right"/>
    </xf>
    <xf numFmtId="165" fontId="5" fillId="0" borderId="247" xfId="0" applyNumberFormat="1" applyFont="1" applyBorder="1" applyAlignment="1">
      <alignment vertical="center"/>
    </xf>
    <xf numFmtId="166" fontId="5" fillId="0" borderId="247" xfId="0" applyNumberFormat="1" applyFont="1" applyBorder="1" applyAlignment="1">
      <alignment vertical="center"/>
    </xf>
    <xf numFmtId="0" fontId="8" fillId="0" borderId="247" xfId="0" applyFont="1" applyBorder="1"/>
    <xf numFmtId="165" fontId="8" fillId="0" borderId="247" xfId="0" applyNumberFormat="1" applyFont="1" applyBorder="1"/>
    <xf numFmtId="165" fontId="8" fillId="0" borderId="247" xfId="0" applyNumberFormat="1" applyFont="1" applyBorder="1" applyAlignment="1">
      <alignment horizontal="right"/>
    </xf>
    <xf numFmtId="166" fontId="8" fillId="0" borderId="247" xfId="0" applyNumberFormat="1" applyFont="1" applyBorder="1" applyAlignment="1">
      <alignment horizontal="right"/>
    </xf>
    <xf numFmtId="165" fontId="5" fillId="0" borderId="239" xfId="0" applyNumberFormat="1" applyFont="1" applyBorder="1" applyAlignment="1"/>
    <xf numFmtId="165" fontId="5" fillId="0" borderId="221" xfId="0" applyNumberFormat="1" applyFont="1" applyBorder="1" applyAlignment="1">
      <alignment horizontal="right"/>
    </xf>
    <xf numFmtId="166" fontId="5" fillId="0" borderId="236" xfId="0" applyNumberFormat="1" applyFont="1" applyBorder="1" applyAlignment="1">
      <alignment horizontal="right"/>
    </xf>
    <xf numFmtId="49" fontId="13" fillId="0" borderId="100" xfId="2" applyNumberFormat="1" applyFont="1" applyFill="1" applyBorder="1" applyAlignment="1">
      <alignment horizontal="center" vertical="top"/>
    </xf>
    <xf numFmtId="165" fontId="9" fillId="0" borderId="249" xfId="1" applyNumberFormat="1" applyFont="1" applyFill="1" applyBorder="1" applyAlignment="1">
      <alignment horizontal="center" wrapText="1"/>
    </xf>
    <xf numFmtId="166" fontId="9" fillId="0" borderId="249" xfId="1" applyNumberFormat="1" applyFont="1" applyFill="1" applyBorder="1" applyAlignment="1">
      <alignment horizontal="center" wrapText="1"/>
    </xf>
    <xf numFmtId="4" fontId="8" fillId="0" borderId="247" xfId="0" applyNumberFormat="1" applyFont="1" applyBorder="1" applyAlignment="1">
      <alignment vertical="top"/>
    </xf>
    <xf numFmtId="165" fontId="8" fillId="0" borderId="241" xfId="0" applyNumberFormat="1" applyFont="1" applyBorder="1"/>
    <xf numFmtId="165" fontId="8" fillId="0" borderId="241" xfId="0" applyNumberFormat="1" applyFont="1" applyBorder="1" applyAlignment="1">
      <alignment horizontal="right"/>
    </xf>
    <xf numFmtId="166" fontId="8" fillId="0" borderId="241" xfId="0" applyNumberFormat="1" applyFont="1" applyBorder="1" applyAlignment="1">
      <alignment horizontal="right"/>
    </xf>
    <xf numFmtId="0" fontId="9" fillId="0" borderId="250" xfId="7" applyFont="1" applyFill="1" applyBorder="1" applyAlignment="1">
      <alignment horizontal="center" wrapText="1"/>
    </xf>
    <xf numFmtId="4" fontId="8" fillId="0" borderId="248" xfId="0" applyNumberFormat="1" applyFont="1" applyBorder="1" applyAlignment="1">
      <alignment vertical="top"/>
    </xf>
    <xf numFmtId="3" fontId="8" fillId="0" borderId="248" xfId="0" applyNumberFormat="1" applyFont="1" applyBorder="1" applyAlignment="1">
      <alignment vertical="top"/>
    </xf>
    <xf numFmtId="4" fontId="11" fillId="0" borderId="248" xfId="1" applyNumberFormat="1" applyFont="1" applyFill="1" applyBorder="1" applyAlignment="1">
      <alignment horizontal="right" wrapText="1"/>
    </xf>
    <xf numFmtId="166" fontId="11" fillId="0" borderId="248" xfId="1" applyNumberFormat="1" applyFont="1" applyFill="1" applyBorder="1" applyAlignment="1">
      <alignment horizontal="right" wrapText="1"/>
    </xf>
    <xf numFmtId="166" fontId="5" fillId="0" borderId="216" xfId="0" applyNumberFormat="1" applyFont="1" applyFill="1" applyBorder="1" applyAlignment="1"/>
    <xf numFmtId="0" fontId="13" fillId="0" borderId="247" xfId="2" applyFont="1" applyFill="1" applyBorder="1" applyAlignment="1"/>
    <xf numFmtId="165" fontId="8" fillId="0" borderId="247" xfId="0" applyNumberFormat="1" applyFont="1" applyFill="1" applyBorder="1" applyAlignment="1">
      <alignment vertical="center"/>
    </xf>
    <xf numFmtId="166" fontId="8" fillId="0" borderId="247" xfId="0" applyNumberFormat="1" applyFont="1" applyFill="1" applyBorder="1" applyAlignment="1">
      <alignment vertical="center"/>
    </xf>
    <xf numFmtId="0" fontId="8" fillId="0" borderId="241" xfId="0" applyFont="1" applyFill="1" applyBorder="1" applyAlignment="1">
      <alignment vertical="center"/>
    </xf>
    <xf numFmtId="165" fontId="5" fillId="0" borderId="249" xfId="0" applyNumberFormat="1" applyFont="1" applyFill="1" applyBorder="1" applyAlignment="1"/>
    <xf numFmtId="166" fontId="5" fillId="0" borderId="249" xfId="0" applyNumberFormat="1" applyFont="1" applyFill="1" applyBorder="1" applyAlignment="1"/>
    <xf numFmtId="166" fontId="5" fillId="0" borderId="250" xfId="0" applyNumberFormat="1" applyFont="1" applyFill="1" applyBorder="1" applyAlignment="1"/>
    <xf numFmtId="0" fontId="11" fillId="0" borderId="245" xfId="8" applyFont="1" applyFill="1" applyBorder="1" applyAlignment="1">
      <alignment horizontal="center" vertical="top" wrapText="1"/>
    </xf>
    <xf numFmtId="4" fontId="8" fillId="0" borderId="245" xfId="0" applyNumberFormat="1" applyFont="1" applyBorder="1" applyAlignment="1">
      <alignment vertical="top"/>
    </xf>
    <xf numFmtId="4" fontId="11" fillId="0" borderId="245" xfId="1" applyNumberFormat="1" applyFont="1" applyFill="1" applyBorder="1" applyAlignment="1">
      <alignment horizontal="right" wrapText="1"/>
    </xf>
    <xf numFmtId="166" fontId="11" fillId="0" borderId="245" xfId="1" applyNumberFormat="1" applyFont="1" applyFill="1" applyBorder="1" applyAlignment="1">
      <alignment horizontal="right" wrapText="1"/>
    </xf>
    <xf numFmtId="4" fontId="5" fillId="0" borderId="100" xfId="0" applyNumberFormat="1" applyFont="1" applyFill="1" applyBorder="1" applyAlignment="1">
      <alignment vertical="top"/>
    </xf>
    <xf numFmtId="3" fontId="5" fillId="0" borderId="100" xfId="0" applyNumberFormat="1" applyFont="1" applyFill="1" applyBorder="1" applyAlignment="1">
      <alignment vertical="top"/>
    </xf>
    <xf numFmtId="165" fontId="5" fillId="0" borderId="250" xfId="0" applyNumberFormat="1" applyFont="1" applyBorder="1" applyAlignment="1"/>
    <xf numFmtId="165" fontId="9" fillId="2" borderId="250" xfId="1" quotePrefix="1" applyNumberFormat="1" applyFont="1" applyFill="1" applyBorder="1" applyAlignment="1">
      <alignment horizontal="right"/>
    </xf>
    <xf numFmtId="166" fontId="9" fillId="2" borderId="250" xfId="1" quotePrefix="1" applyNumberFormat="1" applyFont="1" applyFill="1" applyBorder="1" applyAlignment="1">
      <alignment horizontal="right"/>
    </xf>
    <xf numFmtId="0" fontId="9" fillId="0" borderId="221" xfId="7" applyFont="1" applyFill="1" applyBorder="1" applyAlignment="1">
      <alignment horizontal="center" wrapText="1"/>
    </xf>
    <xf numFmtId="166" fontId="5" fillId="0" borderId="236" xfId="0" applyNumberFormat="1" applyFont="1" applyBorder="1" applyAlignment="1"/>
    <xf numFmtId="0" fontId="9" fillId="0" borderId="251" xfId="7" applyFont="1" applyFill="1" applyBorder="1" applyAlignment="1">
      <alignment horizontal="center" wrapText="1"/>
    </xf>
    <xf numFmtId="165" fontId="9" fillId="0" borderId="251" xfId="8" applyNumberFormat="1" applyFont="1" applyFill="1" applyBorder="1" applyAlignment="1">
      <alignment wrapText="1"/>
    </xf>
    <xf numFmtId="166" fontId="9" fillId="0" borderId="251" xfId="8" applyNumberFormat="1" applyFont="1" applyFill="1" applyBorder="1" applyAlignment="1">
      <alignment wrapText="1"/>
    </xf>
    <xf numFmtId="0" fontId="13" fillId="0" borderId="248" xfId="2" applyFont="1" applyFill="1" applyBorder="1" applyAlignment="1"/>
    <xf numFmtId="165" fontId="8" fillId="0" borderId="248" xfId="0" applyNumberFormat="1" applyFont="1" applyFill="1" applyBorder="1" applyAlignment="1">
      <alignment vertical="center"/>
    </xf>
    <xf numFmtId="166" fontId="8" fillId="0" borderId="248" xfId="0" applyNumberFormat="1" applyFont="1" applyFill="1" applyBorder="1" applyAlignment="1">
      <alignment vertical="center"/>
    </xf>
    <xf numFmtId="165" fontId="11" fillId="0" borderId="248" xfId="1" quotePrefix="1" applyFont="1" applyFill="1" applyBorder="1" applyAlignment="1">
      <alignment horizontal="right" vertical="top"/>
    </xf>
    <xf numFmtId="166" fontId="11" fillId="0" borderId="248" xfId="1" quotePrefix="1" applyNumberFormat="1" applyFont="1" applyFill="1" applyBorder="1" applyAlignment="1">
      <alignment horizontal="right" vertical="top"/>
    </xf>
    <xf numFmtId="165" fontId="8" fillId="0" borderId="241" xfId="0" applyNumberFormat="1" applyFont="1" applyFill="1" applyBorder="1" applyAlignment="1">
      <alignment vertical="top"/>
    </xf>
    <xf numFmtId="166" fontId="8" fillId="0" borderId="241" xfId="0" applyNumberFormat="1" applyFont="1" applyFill="1" applyBorder="1" applyAlignment="1">
      <alignment vertical="top"/>
    </xf>
    <xf numFmtId="165" fontId="9" fillId="0" borderId="230" xfId="1" quotePrefix="1" applyFont="1" applyFill="1" applyBorder="1" applyAlignment="1">
      <alignment horizontal="right"/>
    </xf>
    <xf numFmtId="166" fontId="9" fillId="0" borderId="230" xfId="1" quotePrefix="1" applyNumberFormat="1" applyFont="1" applyFill="1" applyBorder="1" applyAlignment="1">
      <alignment horizontal="right"/>
    </xf>
    <xf numFmtId="165" fontId="5" fillId="0" borderId="230" xfId="0" applyNumberFormat="1" applyFont="1" applyFill="1" applyBorder="1" applyAlignment="1"/>
    <xf numFmtId="166" fontId="5" fillId="0" borderId="230" xfId="0" applyNumberFormat="1" applyFont="1" applyFill="1" applyBorder="1" applyAlignment="1"/>
    <xf numFmtId="166" fontId="9" fillId="0" borderId="100" xfId="1" quotePrefix="1" applyNumberFormat="1" applyFont="1" applyFill="1" applyBorder="1" applyAlignment="1">
      <alignment horizontal="right"/>
    </xf>
    <xf numFmtId="0" fontId="11" fillId="0" borderId="252" xfId="8" applyFont="1" applyFill="1" applyBorder="1" applyAlignment="1">
      <alignment horizontal="center" vertical="top" wrapText="1"/>
    </xf>
    <xf numFmtId="0" fontId="9" fillId="0" borderId="252" xfId="7" applyFont="1" applyFill="1" applyBorder="1" applyAlignment="1">
      <alignment horizontal="center" wrapText="1"/>
    </xf>
    <xf numFmtId="4" fontId="8" fillId="0" borderId="252" xfId="0" applyNumberFormat="1" applyFont="1" applyBorder="1" applyAlignment="1">
      <alignment vertical="top"/>
    </xf>
    <xf numFmtId="4" fontId="11" fillId="0" borderId="252" xfId="1" applyNumberFormat="1" applyFont="1" applyFill="1" applyBorder="1" applyAlignment="1">
      <alignment horizontal="right" wrapText="1"/>
    </xf>
    <xf numFmtId="166" fontId="11" fillId="0" borderId="252" xfId="1" applyNumberFormat="1" applyFont="1" applyFill="1" applyBorder="1" applyAlignment="1">
      <alignment horizontal="right" wrapText="1"/>
    </xf>
    <xf numFmtId="165" fontId="9" fillId="0" borderId="249" xfId="1" quotePrefix="1" applyFont="1" applyFill="1" applyBorder="1" applyAlignment="1">
      <alignment horizontal="right"/>
    </xf>
    <xf numFmtId="166" fontId="9" fillId="0" borderId="249" xfId="1" quotePrefix="1" applyNumberFormat="1" applyFont="1" applyFill="1" applyBorder="1" applyAlignment="1">
      <alignment horizontal="right"/>
    </xf>
    <xf numFmtId="165" fontId="9" fillId="0" borderId="252" xfId="1" quotePrefix="1" applyFont="1" applyFill="1" applyBorder="1" applyAlignment="1">
      <alignment horizontal="right"/>
    </xf>
    <xf numFmtId="166" fontId="9" fillId="0" borderId="252" xfId="1" quotePrefix="1" applyNumberFormat="1" applyFont="1" applyFill="1" applyBorder="1" applyAlignment="1">
      <alignment horizontal="right"/>
    </xf>
    <xf numFmtId="165" fontId="5" fillId="0" borderId="252" xfId="0" applyNumberFormat="1" applyFont="1" applyBorder="1" applyAlignment="1"/>
    <xf numFmtId="166" fontId="5" fillId="0" borderId="252" xfId="0" applyNumberFormat="1" applyFont="1" applyBorder="1" applyAlignment="1"/>
    <xf numFmtId="165" fontId="9" fillId="0" borderId="241" xfId="8" applyNumberFormat="1" applyFont="1" applyFill="1" applyBorder="1" applyAlignment="1">
      <alignment wrapText="1"/>
    </xf>
    <xf numFmtId="166" fontId="9" fillId="0" borderId="241" xfId="8" applyNumberFormat="1" applyFont="1" applyFill="1" applyBorder="1" applyAlignment="1">
      <alignment wrapText="1"/>
    </xf>
    <xf numFmtId="165" fontId="5" fillId="0" borderId="241" xfId="0" applyNumberFormat="1" applyFont="1" applyBorder="1" applyAlignment="1">
      <alignment vertical="center"/>
    </xf>
    <xf numFmtId="166" fontId="5" fillId="0" borderId="241" xfId="0" applyNumberFormat="1" applyFont="1" applyBorder="1" applyAlignment="1">
      <alignment vertical="center"/>
    </xf>
    <xf numFmtId="0" fontId="8" fillId="0" borderId="252" xfId="0" applyFont="1" applyBorder="1" applyAlignment="1">
      <alignment vertical="center"/>
    </xf>
    <xf numFmtId="0" fontId="11" fillId="0" borderId="252" xfId="8" applyFont="1" applyFill="1" applyBorder="1" applyAlignment="1">
      <alignment wrapText="1"/>
    </xf>
    <xf numFmtId="165" fontId="9" fillId="0" borderId="252" xfId="1" applyNumberFormat="1" applyFont="1" applyFill="1" applyBorder="1" applyAlignment="1">
      <alignment horizontal="center" wrapText="1"/>
    </xf>
    <xf numFmtId="166" fontId="9" fillId="0" borderId="252" xfId="1" applyNumberFormat="1" applyFont="1" applyFill="1" applyBorder="1" applyAlignment="1">
      <alignment horizontal="center" wrapText="1"/>
    </xf>
    <xf numFmtId="166" fontId="11" fillId="0" borderId="100" xfId="1" quotePrefix="1" applyNumberFormat="1" applyFont="1" applyFill="1" applyBorder="1" applyAlignment="1">
      <alignment vertical="top"/>
    </xf>
    <xf numFmtId="165" fontId="9" fillId="2" borderId="249" xfId="1" quotePrefix="1" applyFont="1" applyFill="1" applyBorder="1" applyAlignment="1">
      <alignment horizontal="right"/>
    </xf>
    <xf numFmtId="166" fontId="9" fillId="2" borderId="249" xfId="1" quotePrefix="1" applyNumberFormat="1" applyFont="1" applyFill="1" applyBorder="1" applyAlignment="1">
      <alignment horizontal="right"/>
    </xf>
    <xf numFmtId="165" fontId="11" fillId="0" borderId="241" xfId="8" applyNumberFormat="1" applyFont="1" applyFill="1" applyBorder="1" applyAlignment="1">
      <alignment wrapText="1"/>
    </xf>
    <xf numFmtId="166" fontId="11" fillId="0" borderId="241" xfId="8" applyNumberFormat="1" applyFont="1" applyFill="1" applyBorder="1" applyAlignment="1">
      <alignment wrapText="1"/>
    </xf>
    <xf numFmtId="165" fontId="8" fillId="0" borderId="241" xfId="0" applyNumberFormat="1" applyFont="1" applyBorder="1" applyAlignment="1">
      <alignment vertical="center"/>
    </xf>
    <xf numFmtId="166" fontId="8" fillId="0" borderId="241" xfId="0" applyNumberFormat="1" applyFont="1" applyBorder="1" applyAlignment="1">
      <alignment vertical="center"/>
    </xf>
    <xf numFmtId="165" fontId="11" fillId="0" borderId="100" xfId="1" quotePrefix="1" applyNumberFormat="1" applyFont="1" applyFill="1" applyBorder="1" applyAlignment="1">
      <alignment vertical="top"/>
    </xf>
    <xf numFmtId="166" fontId="9" fillId="2" borderId="249" xfId="1" quotePrefix="1" applyNumberFormat="1" applyFont="1" applyFill="1" applyBorder="1" applyAlignment="1"/>
    <xf numFmtId="165" fontId="8" fillId="0" borderId="100" xfId="0" applyNumberFormat="1" applyFont="1" applyFill="1" applyBorder="1" applyAlignment="1">
      <alignment horizontal="right" vertical="top"/>
    </xf>
    <xf numFmtId="166" fontId="11" fillId="0" borderId="100" xfId="1" applyNumberFormat="1" applyFont="1" applyFill="1" applyBorder="1" applyAlignment="1">
      <alignment horizontal="center"/>
    </xf>
    <xf numFmtId="165" fontId="9" fillId="0" borderId="100" xfId="1" quotePrefix="1" applyFont="1" applyFill="1" applyBorder="1" applyAlignment="1">
      <alignment horizontal="right" vertical="top"/>
    </xf>
    <xf numFmtId="165" fontId="5" fillId="0" borderId="100" xfId="0" applyNumberFormat="1" applyFont="1" applyBorder="1" applyAlignment="1">
      <alignment vertical="center"/>
    </xf>
    <xf numFmtId="166" fontId="5" fillId="0" borderId="100" xfId="0" applyNumberFormat="1" applyFont="1" applyBorder="1" applyAlignment="1">
      <alignment vertical="center"/>
    </xf>
    <xf numFmtId="4" fontId="5" fillId="0" borderId="100" xfId="0" applyNumberFormat="1" applyFont="1" applyBorder="1" applyAlignment="1"/>
    <xf numFmtId="4" fontId="9" fillId="0" borderId="100" xfId="1" applyNumberFormat="1" applyFont="1" applyFill="1" applyBorder="1" applyAlignment="1">
      <alignment wrapText="1"/>
    </xf>
    <xf numFmtId="3" fontId="9" fillId="0" borderId="100" xfId="1" applyNumberFormat="1" applyFont="1" applyFill="1" applyBorder="1" applyAlignment="1">
      <alignment wrapText="1"/>
    </xf>
    <xf numFmtId="4" fontId="5" fillId="0" borderId="100" xfId="0" applyNumberFormat="1" applyFont="1" applyFill="1" applyBorder="1" applyAlignment="1"/>
    <xf numFmtId="3" fontId="5" fillId="0" borderId="100" xfId="0" applyNumberFormat="1" applyFont="1" applyFill="1" applyBorder="1" applyAlignment="1"/>
    <xf numFmtId="166" fontId="11" fillId="0" borderId="241" xfId="1" applyNumberFormat="1" applyFont="1" applyFill="1" applyBorder="1" applyAlignment="1">
      <alignment wrapText="1"/>
    </xf>
    <xf numFmtId="165" fontId="9" fillId="0" borderId="235" xfId="8" applyNumberFormat="1" applyFont="1" applyFill="1" applyBorder="1" applyAlignment="1">
      <alignment wrapText="1"/>
    </xf>
    <xf numFmtId="166" fontId="9" fillId="0" borderId="235" xfId="8" applyNumberFormat="1" applyFont="1" applyFill="1" applyBorder="1" applyAlignment="1">
      <alignment wrapText="1"/>
    </xf>
    <xf numFmtId="165" fontId="5" fillId="0" borderId="100" xfId="0" applyNumberFormat="1" applyFont="1" applyBorder="1" applyAlignment="1">
      <alignment horizontal="right"/>
    </xf>
    <xf numFmtId="165" fontId="22" fillId="0" borderId="100" xfId="1" applyFont="1" applyFill="1" applyBorder="1" applyAlignment="1">
      <alignment horizontal="center"/>
    </xf>
    <xf numFmtId="0" fontId="9" fillId="0" borderId="231" xfId="7" applyFont="1" applyFill="1" applyBorder="1" applyAlignment="1">
      <alignment horizontal="center" wrapText="1"/>
    </xf>
    <xf numFmtId="165" fontId="5" fillId="0" borderId="231" xfId="0" applyNumberFormat="1" applyFont="1" applyBorder="1" applyAlignment="1">
      <alignment horizontal="right"/>
    </xf>
    <xf numFmtId="0" fontId="9" fillId="0" borderId="234" xfId="7" applyFont="1" applyFill="1" applyBorder="1" applyAlignment="1">
      <alignment wrapText="1"/>
    </xf>
    <xf numFmtId="0" fontId="13" fillId="0" borderId="217" xfId="3" applyFont="1" applyFill="1" applyBorder="1" applyAlignment="1">
      <alignment horizontal="center" vertical="center" wrapText="1"/>
    </xf>
    <xf numFmtId="0" fontId="13" fillId="0" borderId="234" xfId="3" applyFont="1" applyFill="1" applyBorder="1" applyAlignment="1">
      <alignment horizontal="center" vertical="center" wrapText="1"/>
    </xf>
    <xf numFmtId="165" fontId="8" fillId="0" borderId="234" xfId="0" applyNumberFormat="1" applyFont="1" applyFill="1" applyBorder="1" applyAlignment="1">
      <alignment vertical="center"/>
    </xf>
    <xf numFmtId="166" fontId="8" fillId="0" borderId="234" xfId="0" applyNumberFormat="1" applyFont="1" applyFill="1" applyBorder="1" applyAlignment="1">
      <alignment vertical="center"/>
    </xf>
    <xf numFmtId="0" fontId="9" fillId="0" borderId="254" xfId="7" applyFont="1" applyFill="1" applyBorder="1" applyAlignment="1">
      <alignment horizontal="center" wrapText="1"/>
    </xf>
    <xf numFmtId="165" fontId="9" fillId="0" borderId="233" xfId="8" applyNumberFormat="1" applyFont="1" applyFill="1" applyBorder="1" applyAlignment="1">
      <alignment wrapText="1"/>
    </xf>
    <xf numFmtId="0" fontId="13" fillId="0" borderId="241" xfId="9" applyFont="1" applyFill="1" applyBorder="1" applyAlignment="1">
      <alignment vertical="top" wrapText="1"/>
    </xf>
    <xf numFmtId="0" fontId="11" fillId="0" borderId="255" xfId="8" applyFont="1" applyFill="1" applyBorder="1" applyAlignment="1">
      <alignment horizontal="center" vertical="top" wrapText="1"/>
    </xf>
    <xf numFmtId="0" fontId="11" fillId="0" borderId="256" xfId="8" applyFont="1" applyFill="1" applyBorder="1" applyAlignment="1">
      <alignment horizontal="center" vertical="top" wrapText="1"/>
    </xf>
    <xf numFmtId="0" fontId="9" fillId="0" borderId="257" xfId="7" applyFont="1" applyFill="1" applyBorder="1" applyAlignment="1">
      <alignment horizontal="center" wrapText="1"/>
    </xf>
    <xf numFmtId="0" fontId="8" fillId="0" borderId="254" xfId="0" applyFont="1" applyBorder="1" applyAlignment="1">
      <alignment vertical="center"/>
    </xf>
    <xf numFmtId="0" fontId="11" fillId="0" borderId="253" xfId="8" applyFont="1" applyFill="1" applyBorder="1" applyAlignment="1">
      <alignment horizontal="center" vertical="top" wrapText="1"/>
    </xf>
    <xf numFmtId="0" fontId="9" fillId="0" borderId="234" xfId="8" applyFont="1" applyFill="1" applyBorder="1" applyAlignment="1">
      <alignment vertical="top" wrapText="1"/>
    </xf>
    <xf numFmtId="165" fontId="5" fillId="0" borderId="233" xfId="0" applyNumberFormat="1" applyFont="1" applyBorder="1" applyAlignment="1">
      <alignment horizontal="right"/>
    </xf>
    <xf numFmtId="166" fontId="5" fillId="0" borderId="233" xfId="0" applyNumberFormat="1" applyFont="1" applyBorder="1" applyAlignment="1">
      <alignment horizontal="right"/>
    </xf>
    <xf numFmtId="165" fontId="18" fillId="0" borderId="233" xfId="0" applyNumberFormat="1" applyFont="1" applyBorder="1" applyAlignment="1"/>
    <xf numFmtId="166" fontId="18" fillId="0" borderId="233" xfId="0" applyNumberFormat="1" applyFont="1" applyBorder="1" applyAlignment="1"/>
    <xf numFmtId="0" fontId="13" fillId="0" borderId="234" xfId="3" applyFont="1" applyFill="1" applyBorder="1" applyAlignment="1"/>
    <xf numFmtId="165" fontId="5" fillId="0" borderId="233" xfId="0" applyNumberFormat="1" applyFont="1" applyBorder="1"/>
    <xf numFmtId="0" fontId="11" fillId="0" borderId="254" xfId="8" applyFont="1" applyFill="1" applyBorder="1" applyAlignment="1">
      <alignment horizontal="center" vertical="top" wrapText="1"/>
    </xf>
    <xf numFmtId="165" fontId="5" fillId="0" borderId="234" xfId="0" applyNumberFormat="1" applyFont="1" applyBorder="1"/>
    <xf numFmtId="165" fontId="9" fillId="2" borderId="233" xfId="1" quotePrefix="1" applyFont="1" applyFill="1" applyBorder="1" applyAlignment="1">
      <alignment horizontal="right" vertical="top"/>
    </xf>
    <xf numFmtId="166" fontId="9" fillId="2" borderId="233" xfId="1" quotePrefix="1" applyNumberFormat="1" applyFont="1" applyFill="1" applyBorder="1" applyAlignment="1">
      <alignment horizontal="right" vertical="top"/>
    </xf>
    <xf numFmtId="165" fontId="9" fillId="0" borderId="233" xfId="1" applyNumberFormat="1" applyFont="1" applyFill="1" applyBorder="1" applyAlignment="1">
      <alignment horizontal="right"/>
    </xf>
    <xf numFmtId="166" fontId="9" fillId="0" borderId="233" xfId="1" applyNumberFormat="1" applyFont="1" applyFill="1" applyBorder="1" applyAlignment="1">
      <alignment horizontal="right"/>
    </xf>
    <xf numFmtId="165" fontId="9" fillId="0" borderId="240" xfId="1" applyNumberFormat="1" applyFont="1" applyFill="1" applyBorder="1" applyAlignment="1">
      <alignment wrapText="1"/>
    </xf>
    <xf numFmtId="166" fontId="9" fillId="0" borderId="240" xfId="1" applyNumberFormat="1" applyFont="1" applyFill="1" applyBorder="1" applyAlignment="1">
      <alignment wrapText="1"/>
    </xf>
    <xf numFmtId="166" fontId="9" fillId="0" borderId="233" xfId="1" applyNumberFormat="1" applyFont="1" applyFill="1" applyBorder="1" applyAlignment="1">
      <alignment wrapText="1"/>
    </xf>
    <xf numFmtId="0" fontId="13" fillId="0" borderId="234" xfId="3" applyFont="1" applyFill="1" applyBorder="1" applyAlignment="1">
      <alignment wrapText="1"/>
    </xf>
    <xf numFmtId="165" fontId="5" fillId="0" borderId="240" xfId="0" applyNumberFormat="1" applyFont="1" applyFill="1" applyBorder="1" applyAlignment="1"/>
    <xf numFmtId="166" fontId="5" fillId="0" borderId="240" xfId="0" applyNumberFormat="1" applyFont="1" applyFill="1" applyBorder="1" applyAlignment="1"/>
    <xf numFmtId="4" fontId="9" fillId="0" borderId="234" xfId="1" applyNumberFormat="1" applyFont="1" applyFill="1" applyBorder="1" applyAlignment="1">
      <alignment horizontal="right" wrapText="1"/>
    </xf>
    <xf numFmtId="166" fontId="9" fillId="0" borderId="234" xfId="1" applyNumberFormat="1" applyFont="1" applyFill="1" applyBorder="1" applyAlignment="1">
      <alignment horizontal="right" wrapText="1"/>
    </xf>
    <xf numFmtId="4" fontId="5" fillId="0" borderId="234" xfId="0" applyNumberFormat="1" applyFont="1" applyBorder="1" applyAlignment="1">
      <alignment vertical="top"/>
    </xf>
    <xf numFmtId="0" fontId="11" fillId="0" borderId="260" xfId="7" applyFont="1" applyFill="1" applyBorder="1" applyAlignment="1">
      <alignment horizontal="center" vertical="top" wrapText="1"/>
    </xf>
    <xf numFmtId="0" fontId="11" fillId="0" borderId="259" xfId="7" applyFont="1" applyFill="1" applyBorder="1" applyAlignment="1">
      <alignment horizontal="center" vertical="top" wrapText="1"/>
    </xf>
    <xf numFmtId="166" fontId="9" fillId="0" borderId="233" xfId="1" applyNumberFormat="1" applyFont="1" applyFill="1" applyBorder="1" applyAlignment="1"/>
    <xf numFmtId="165" fontId="11" fillId="0" borderId="234" xfId="1" quotePrefix="1" applyNumberFormat="1" applyFont="1" applyFill="1" applyBorder="1" applyAlignment="1">
      <alignment horizontal="right" vertical="center"/>
    </xf>
    <xf numFmtId="166" fontId="11" fillId="0" borderId="234" xfId="1" quotePrefix="1" applyNumberFormat="1" applyFont="1" applyFill="1" applyBorder="1" applyAlignment="1">
      <alignment horizontal="right" vertical="center"/>
    </xf>
    <xf numFmtId="165" fontId="8" fillId="0" borderId="234" xfId="0" applyNumberFormat="1" applyFont="1" applyFill="1" applyBorder="1" applyAlignment="1">
      <alignment horizontal="right" vertical="center"/>
    </xf>
    <xf numFmtId="166" fontId="8" fillId="0" borderId="234" xfId="0" applyNumberFormat="1" applyFont="1" applyFill="1" applyBorder="1" applyAlignment="1">
      <alignment horizontal="right" vertical="center"/>
    </xf>
    <xf numFmtId="165" fontId="18" fillId="0" borderId="231" xfId="0" applyNumberFormat="1" applyFont="1" applyBorder="1" applyAlignment="1">
      <alignment vertical="center"/>
    </xf>
    <xf numFmtId="0" fontId="11" fillId="0" borderId="260" xfId="8" applyFont="1" applyFill="1" applyBorder="1" applyAlignment="1">
      <alignment horizontal="center" vertical="top" wrapText="1"/>
    </xf>
    <xf numFmtId="165" fontId="5" fillId="0" borderId="231" xfId="0" applyNumberFormat="1" applyFont="1" applyBorder="1" applyAlignment="1">
      <alignment vertical="center"/>
    </xf>
    <xf numFmtId="166" fontId="5" fillId="0" borderId="231" xfId="0" applyNumberFormat="1" applyFont="1" applyBorder="1" applyAlignment="1">
      <alignment vertical="center"/>
    </xf>
    <xf numFmtId="165" fontId="5" fillId="0" borderId="254" xfId="0" applyNumberFormat="1" applyFont="1" applyBorder="1" applyAlignment="1"/>
    <xf numFmtId="166" fontId="9" fillId="0" borderId="254" xfId="1" applyNumberFormat="1" applyFont="1" applyFill="1" applyBorder="1" applyAlignment="1">
      <alignment wrapText="1"/>
    </xf>
    <xf numFmtId="166" fontId="5" fillId="0" borderId="254" xfId="0" applyNumberFormat="1" applyFont="1" applyBorder="1" applyAlignment="1"/>
    <xf numFmtId="0" fontId="11" fillId="0" borderId="261" xfId="8" applyFont="1" applyFill="1" applyBorder="1" applyAlignment="1">
      <alignment horizontal="center" vertical="top" wrapText="1"/>
    </xf>
    <xf numFmtId="165" fontId="5" fillId="0" borderId="240" xfId="0" applyNumberFormat="1" applyFont="1" applyBorder="1" applyAlignment="1">
      <alignment vertical="center"/>
    </xf>
    <xf numFmtId="166" fontId="5" fillId="0" borderId="240" xfId="0" applyNumberFormat="1" applyFont="1" applyBorder="1" applyAlignment="1">
      <alignment vertical="center"/>
    </xf>
    <xf numFmtId="0" fontId="11" fillId="0" borderId="259" xfId="8" applyFont="1" applyFill="1" applyBorder="1" applyAlignment="1">
      <alignment horizontal="center" vertical="top" wrapText="1"/>
    </xf>
    <xf numFmtId="165" fontId="9" fillId="0" borderId="231" xfId="1" applyNumberFormat="1" applyFont="1" applyFill="1" applyBorder="1" applyAlignment="1">
      <alignment wrapText="1"/>
    </xf>
    <xf numFmtId="166" fontId="9" fillId="0" borderId="231" xfId="1" applyNumberFormat="1" applyFont="1" applyFill="1" applyBorder="1" applyAlignment="1">
      <alignment wrapText="1"/>
    </xf>
    <xf numFmtId="3" fontId="8" fillId="0" borderId="100" xfId="0" applyNumberFormat="1" applyFont="1" applyFill="1" applyBorder="1"/>
    <xf numFmtId="4" fontId="8" fillId="0" borderId="254" xfId="0" applyNumberFormat="1" applyFont="1" applyBorder="1" applyAlignment="1">
      <alignment vertical="top"/>
    </xf>
    <xf numFmtId="4" fontId="11" fillId="0" borderId="254" xfId="1" applyNumberFormat="1" applyFont="1" applyFill="1" applyBorder="1" applyAlignment="1">
      <alignment horizontal="right" wrapText="1"/>
    </xf>
    <xf numFmtId="166" fontId="11" fillId="0" borderId="254" xfId="1" applyNumberFormat="1" applyFont="1" applyFill="1" applyBorder="1" applyAlignment="1">
      <alignment horizontal="right" wrapText="1"/>
    </xf>
    <xf numFmtId="0" fontId="11" fillId="0" borderId="258" xfId="8" applyFont="1" applyFill="1" applyBorder="1" applyAlignment="1">
      <alignment horizontal="center" vertical="top" wrapText="1"/>
    </xf>
    <xf numFmtId="166" fontId="9" fillId="0" borderId="234" xfId="1" applyNumberFormat="1" applyFont="1" applyFill="1" applyBorder="1" applyAlignment="1">
      <alignment wrapText="1"/>
    </xf>
    <xf numFmtId="0" fontId="11" fillId="0" borderId="254" xfId="8" applyFont="1" applyFill="1" applyBorder="1" applyAlignment="1">
      <alignment wrapText="1"/>
    </xf>
    <xf numFmtId="0" fontId="13" fillId="0" borderId="259" xfId="3" applyFont="1" applyFill="1" applyBorder="1" applyAlignment="1"/>
    <xf numFmtId="165" fontId="8" fillId="0" borderId="259" xfId="0" applyNumberFormat="1" applyFont="1" applyFill="1" applyBorder="1" applyAlignment="1">
      <alignment vertical="center"/>
    </xf>
    <xf numFmtId="166" fontId="8" fillId="0" borderId="259" xfId="0" applyNumberFormat="1" applyFont="1" applyFill="1" applyBorder="1" applyAlignment="1">
      <alignment vertical="center"/>
    </xf>
    <xf numFmtId="165" fontId="5" fillId="0" borderId="257" xfId="0" applyNumberFormat="1" applyFont="1" applyBorder="1" applyAlignment="1">
      <alignment vertical="center"/>
    </xf>
    <xf numFmtId="165" fontId="9" fillId="0" borderId="257" xfId="1" applyNumberFormat="1" applyFont="1" applyFill="1" applyBorder="1" applyAlignment="1">
      <alignment wrapText="1"/>
    </xf>
    <xf numFmtId="166" fontId="9" fillId="0" borderId="257" xfId="1" applyNumberFormat="1" applyFont="1" applyFill="1" applyBorder="1" applyAlignment="1">
      <alignment wrapText="1"/>
    </xf>
    <xf numFmtId="165" fontId="5" fillId="0" borderId="234" xfId="0" applyNumberFormat="1" applyFont="1" applyBorder="1" applyAlignment="1">
      <alignment vertical="center"/>
    </xf>
    <xf numFmtId="165" fontId="5" fillId="0" borderId="231" xfId="0" applyNumberFormat="1" applyFont="1" applyBorder="1" applyAlignment="1">
      <alignment vertical="top"/>
    </xf>
    <xf numFmtId="166" fontId="5" fillId="0" borderId="231" xfId="0" applyNumberFormat="1" applyFont="1" applyBorder="1" applyAlignment="1">
      <alignment vertical="top"/>
    </xf>
    <xf numFmtId="0" fontId="9" fillId="0" borderId="263" xfId="7" applyFont="1" applyFill="1" applyBorder="1" applyAlignment="1">
      <alignment horizontal="center" wrapText="1"/>
    </xf>
    <xf numFmtId="4" fontId="8" fillId="0" borderId="109" xfId="0" applyNumberFormat="1" applyFont="1" applyBorder="1" applyAlignment="1">
      <alignment vertical="top"/>
    </xf>
    <xf numFmtId="165" fontId="11" fillId="0" borderId="109" xfId="1" applyNumberFormat="1" applyFont="1" applyFill="1" applyBorder="1" applyAlignment="1">
      <alignment horizontal="right"/>
    </xf>
    <xf numFmtId="0" fontId="9" fillId="0" borderId="264" xfId="7" applyFont="1" applyFill="1" applyBorder="1" applyAlignment="1">
      <alignment horizontal="center" wrapText="1"/>
    </xf>
    <xf numFmtId="0" fontId="9" fillId="0" borderId="265" xfId="7" applyFont="1" applyFill="1" applyBorder="1" applyAlignment="1">
      <alignment horizontal="center" wrapText="1"/>
    </xf>
    <xf numFmtId="165" fontId="5" fillId="0" borderId="265" xfId="0" applyNumberFormat="1" applyFont="1" applyBorder="1" applyAlignment="1">
      <alignment vertical="top"/>
    </xf>
    <xf numFmtId="165" fontId="9" fillId="2" borderId="265" xfId="1" quotePrefix="1" applyFont="1" applyFill="1" applyBorder="1" applyAlignment="1">
      <alignment horizontal="right" vertical="top"/>
    </xf>
    <xf numFmtId="166" fontId="9" fillId="2" borderId="266" xfId="1" quotePrefix="1" applyNumberFormat="1" applyFont="1" applyFill="1" applyBorder="1" applyAlignment="1">
      <alignment horizontal="right" vertical="top"/>
    </xf>
    <xf numFmtId="165" fontId="9" fillId="2" borderId="254" xfId="1" quotePrefix="1" applyFont="1" applyFill="1" applyBorder="1" applyAlignment="1">
      <alignment horizontal="right" vertical="top"/>
    </xf>
    <xf numFmtId="166" fontId="9" fillId="2" borderId="254" xfId="1" quotePrefix="1" applyNumberFormat="1" applyFont="1" applyFill="1" applyBorder="1" applyAlignment="1">
      <alignment horizontal="right" vertical="top"/>
    </xf>
    <xf numFmtId="165" fontId="11" fillId="0" borderId="234" xfId="1" applyNumberFormat="1" applyFont="1" applyFill="1" applyBorder="1" applyAlignment="1">
      <alignment wrapText="1"/>
    </xf>
    <xf numFmtId="166" fontId="11" fillId="0" borderId="234" xfId="1" applyNumberFormat="1" applyFont="1" applyFill="1" applyBorder="1" applyAlignment="1">
      <alignment wrapText="1"/>
    </xf>
    <xf numFmtId="165" fontId="11" fillId="0" borderId="234" xfId="1" applyNumberFormat="1" applyFont="1" applyFill="1" applyBorder="1" applyAlignment="1">
      <alignment horizontal="center" wrapText="1"/>
    </xf>
    <xf numFmtId="166" fontId="11" fillId="0" borderId="234" xfId="1" applyNumberFormat="1" applyFont="1" applyFill="1" applyBorder="1" applyAlignment="1">
      <alignment horizontal="center" wrapText="1"/>
    </xf>
    <xf numFmtId="165" fontId="9" fillId="2" borderId="240" xfId="1" quotePrefix="1" applyFont="1" applyFill="1" applyBorder="1" applyAlignment="1">
      <alignment horizontal="right" vertical="top"/>
    </xf>
    <xf numFmtId="0" fontId="9" fillId="0" borderId="267" xfId="7" applyFont="1" applyFill="1" applyBorder="1" applyAlignment="1">
      <alignment horizontal="center" wrapText="1"/>
    </xf>
    <xf numFmtId="165" fontId="5" fillId="0" borderId="267" xfId="0" applyNumberFormat="1" applyFont="1" applyBorder="1" applyAlignment="1">
      <alignment vertical="top"/>
    </xf>
    <xf numFmtId="166" fontId="5" fillId="0" borderId="267" xfId="0" applyNumberFormat="1" applyFont="1" applyBorder="1" applyAlignment="1">
      <alignment vertical="top"/>
    </xf>
    <xf numFmtId="165" fontId="9" fillId="2" borderId="267" xfId="1" quotePrefix="1" applyFont="1" applyFill="1" applyBorder="1" applyAlignment="1">
      <alignment horizontal="right" vertical="top"/>
    </xf>
    <xf numFmtId="166" fontId="9" fillId="2" borderId="267" xfId="1" quotePrefix="1" applyNumberFormat="1" applyFont="1" applyFill="1" applyBorder="1" applyAlignment="1">
      <alignment horizontal="right" vertical="top"/>
    </xf>
    <xf numFmtId="0" fontId="9" fillId="0" borderId="262" xfId="7" applyFont="1" applyFill="1" applyBorder="1" applyAlignment="1">
      <alignment horizontal="center" wrapText="1"/>
    </xf>
    <xf numFmtId="0" fontId="5" fillId="0" borderId="100" xfId="0" applyFont="1" applyBorder="1" applyAlignment="1">
      <alignment vertical="top"/>
    </xf>
    <xf numFmtId="0" fontId="13" fillId="0" borderId="259" xfId="2" applyFont="1" applyFill="1" applyBorder="1" applyAlignment="1"/>
    <xf numFmtId="165" fontId="8" fillId="0" borderId="259" xfId="0" applyNumberFormat="1" applyFont="1" applyFill="1" applyBorder="1" applyAlignment="1">
      <alignment vertical="top"/>
    </xf>
    <xf numFmtId="166" fontId="8" fillId="0" borderId="259" xfId="0" applyNumberFormat="1" applyFont="1" applyFill="1" applyBorder="1" applyAlignment="1">
      <alignment vertical="top"/>
    </xf>
    <xf numFmtId="165" fontId="11" fillId="0" borderId="259" xfId="1" applyNumberFormat="1" applyFont="1" applyFill="1" applyBorder="1" applyAlignment="1">
      <alignment horizontal="center" wrapText="1"/>
    </xf>
    <xf numFmtId="166" fontId="11" fillId="0" borderId="259" xfId="1" applyNumberFormat="1" applyFont="1" applyFill="1" applyBorder="1" applyAlignment="1">
      <alignment horizontal="center" wrapText="1"/>
    </xf>
    <xf numFmtId="165" fontId="5" fillId="0" borderId="240" xfId="0" applyNumberFormat="1" applyFont="1" applyBorder="1" applyAlignment="1">
      <alignment vertical="top"/>
    </xf>
    <xf numFmtId="166" fontId="5" fillId="0" borderId="240" xfId="0" applyNumberFormat="1" applyFont="1" applyBorder="1" applyAlignment="1">
      <alignment vertical="top"/>
    </xf>
    <xf numFmtId="165" fontId="9" fillId="0" borderId="240" xfId="1" applyNumberFormat="1" applyFont="1" applyFill="1" applyBorder="1" applyAlignment="1">
      <alignment horizontal="center" wrapText="1"/>
    </xf>
    <xf numFmtId="166" fontId="9" fillId="0" borderId="240" xfId="1" applyNumberFormat="1" applyFont="1" applyFill="1" applyBorder="1" applyAlignment="1">
      <alignment horizontal="center" wrapText="1"/>
    </xf>
    <xf numFmtId="0" fontId="11" fillId="0" borderId="100" xfId="3" applyFont="1" applyFill="1" applyBorder="1" applyAlignment="1">
      <alignment horizontal="center" vertical="top" wrapText="1"/>
    </xf>
    <xf numFmtId="165" fontId="9" fillId="0" borderId="231" xfId="1" applyNumberFormat="1" applyFont="1" applyFill="1" applyBorder="1" applyAlignment="1">
      <alignment horizontal="right"/>
    </xf>
    <xf numFmtId="0" fontId="11" fillId="0" borderId="100" xfId="8" applyFont="1" applyFill="1" applyBorder="1" applyAlignment="1">
      <alignment vertical="top" wrapText="1"/>
    </xf>
    <xf numFmtId="0" fontId="11" fillId="0" borderId="256" xfId="7" applyFont="1" applyFill="1" applyBorder="1" applyAlignment="1">
      <alignment horizontal="center" vertical="top" wrapText="1"/>
    </xf>
    <xf numFmtId="0" fontId="13" fillId="0" borderId="256" xfId="2" applyFont="1" applyFill="1" applyBorder="1" applyAlignment="1"/>
    <xf numFmtId="165" fontId="8" fillId="0" borderId="256" xfId="0" applyNumberFormat="1" applyFont="1" applyBorder="1" applyAlignment="1">
      <alignment vertical="top"/>
    </xf>
    <xf numFmtId="165" fontId="11" fillId="0" borderId="256" xfId="1" applyNumberFormat="1" applyFont="1" applyFill="1" applyBorder="1" applyAlignment="1">
      <alignment horizontal="center" wrapText="1"/>
    </xf>
    <xf numFmtId="166" fontId="11" fillId="0" borderId="256" xfId="1" applyNumberFormat="1" applyFont="1" applyFill="1" applyBorder="1" applyAlignment="1">
      <alignment horizontal="center" wrapText="1"/>
    </xf>
    <xf numFmtId="165" fontId="5" fillId="0" borderId="232" xfId="0" applyNumberFormat="1" applyFont="1" applyBorder="1" applyAlignment="1">
      <alignment vertical="top"/>
    </xf>
    <xf numFmtId="0" fontId="9" fillId="0" borderId="254" xfId="8" applyFont="1" applyFill="1" applyBorder="1" applyAlignment="1">
      <alignment vertical="top" wrapText="1"/>
    </xf>
    <xf numFmtId="165" fontId="9" fillId="0" borderId="231" xfId="1" quotePrefix="1" applyFont="1" applyFill="1" applyBorder="1" applyAlignment="1">
      <alignment horizontal="right" vertical="top"/>
    </xf>
    <xf numFmtId="0" fontId="9" fillId="0" borderId="253" xfId="7" applyFont="1" applyFill="1" applyBorder="1" applyAlignment="1">
      <alignment horizontal="center" wrapText="1"/>
    </xf>
    <xf numFmtId="165" fontId="5" fillId="0" borderId="253" xfId="0" applyNumberFormat="1" applyFont="1" applyBorder="1" applyAlignment="1">
      <alignment vertical="top"/>
    </xf>
    <xf numFmtId="165" fontId="9" fillId="0" borderId="253" xfId="1" applyNumberFormat="1" applyFont="1" applyFill="1" applyBorder="1" applyAlignment="1">
      <alignment horizontal="center" wrapText="1"/>
    </xf>
    <xf numFmtId="166" fontId="9" fillId="0" borderId="253" xfId="1" applyNumberFormat="1" applyFont="1" applyFill="1" applyBorder="1" applyAlignment="1">
      <alignment horizontal="center" wrapText="1"/>
    </xf>
    <xf numFmtId="0" fontId="9" fillId="0" borderId="268" xfId="7" applyFont="1" applyFill="1" applyBorder="1" applyAlignment="1">
      <alignment horizontal="center" wrapText="1"/>
    </xf>
    <xf numFmtId="0" fontId="11" fillId="0" borderId="269" xfId="8" applyFont="1" applyFill="1" applyBorder="1" applyAlignment="1">
      <alignment horizontal="center" vertical="top" wrapText="1"/>
    </xf>
    <xf numFmtId="165" fontId="11" fillId="0" borderId="269" xfId="1" quotePrefix="1" applyFont="1" applyFill="1" applyBorder="1" applyAlignment="1">
      <alignment horizontal="right" vertical="top"/>
    </xf>
    <xf numFmtId="166" fontId="11" fillId="0" borderId="269" xfId="1" quotePrefix="1" applyNumberFormat="1" applyFont="1" applyFill="1" applyBorder="1" applyAlignment="1">
      <alignment horizontal="right" vertical="top"/>
    </xf>
    <xf numFmtId="0" fontId="9" fillId="0" borderId="269" xfId="7" applyFont="1" applyFill="1" applyBorder="1" applyAlignment="1">
      <alignment horizontal="center" wrapText="1"/>
    </xf>
    <xf numFmtId="165" fontId="9" fillId="2" borderId="269" xfId="1" quotePrefix="1" applyFont="1" applyFill="1" applyBorder="1" applyAlignment="1">
      <alignment horizontal="right" vertical="top"/>
    </xf>
    <xf numFmtId="165" fontId="9" fillId="0" borderId="100" xfId="1" applyNumberFormat="1" applyFont="1" applyFill="1" applyBorder="1" applyAlignment="1">
      <alignment horizontal="center" wrapText="1"/>
    </xf>
    <xf numFmtId="166" fontId="9" fillId="0" borderId="100" xfId="1" applyNumberFormat="1" applyFont="1" applyFill="1" applyBorder="1" applyAlignment="1">
      <alignment horizontal="center" wrapText="1"/>
    </xf>
    <xf numFmtId="0" fontId="13" fillId="0" borderId="100" xfId="10" applyFont="1" applyFill="1" applyBorder="1" applyAlignment="1">
      <alignment horizontal="center" vertical="top" wrapText="1"/>
    </xf>
    <xf numFmtId="0" fontId="9" fillId="0" borderId="100" xfId="10" applyFont="1" applyFill="1" applyBorder="1" applyAlignment="1">
      <alignment vertical="top" wrapText="1"/>
    </xf>
    <xf numFmtId="0" fontId="13" fillId="0" borderId="100" xfId="5" applyFont="1" applyFill="1" applyBorder="1" applyAlignment="1">
      <alignment wrapText="1"/>
    </xf>
    <xf numFmtId="0" fontId="13" fillId="0" borderId="269" xfId="4" applyFont="1" applyFill="1" applyBorder="1" applyAlignment="1"/>
    <xf numFmtId="0" fontId="9" fillId="0" borderId="100" xfId="10" applyFont="1" applyFill="1" applyBorder="1" applyAlignment="1">
      <alignment wrapText="1"/>
    </xf>
    <xf numFmtId="165" fontId="11" fillId="0" borderId="269" xfId="1" applyNumberFormat="1" applyFont="1" applyFill="1" applyBorder="1" applyAlignment="1">
      <alignment horizontal="center" wrapText="1"/>
    </xf>
    <xf numFmtId="166" fontId="11" fillId="0" borderId="269" xfId="1" applyNumberFormat="1" applyFont="1" applyFill="1" applyBorder="1" applyAlignment="1">
      <alignment horizontal="center" wrapText="1"/>
    </xf>
    <xf numFmtId="0" fontId="13" fillId="0" borderId="234" xfId="4" applyFont="1" applyFill="1" applyBorder="1" applyAlignment="1"/>
    <xf numFmtId="165" fontId="9" fillId="2" borderId="234" xfId="1" quotePrefix="1" applyFont="1" applyFill="1" applyBorder="1" applyAlignment="1">
      <alignment horizontal="right" vertical="top"/>
    </xf>
    <xf numFmtId="165" fontId="9" fillId="0" borderId="234" xfId="1" applyNumberFormat="1" applyFont="1" applyFill="1" applyBorder="1" applyAlignment="1">
      <alignment horizontal="right"/>
    </xf>
    <xf numFmtId="166" fontId="9" fillId="0" borderId="234" xfId="1" applyNumberFormat="1" applyFont="1" applyFill="1" applyBorder="1" applyAlignment="1">
      <alignment horizontal="right"/>
    </xf>
    <xf numFmtId="0" fontId="13" fillId="0" borderId="259" xfId="4" applyFont="1" applyFill="1" applyBorder="1" applyAlignment="1"/>
    <xf numFmtId="49" fontId="13" fillId="0" borderId="100" xfId="10" applyNumberFormat="1" applyFont="1" applyFill="1" applyBorder="1" applyAlignment="1">
      <alignment horizontal="center" vertical="top" wrapText="1"/>
    </xf>
    <xf numFmtId="0" fontId="8" fillId="0" borderId="100" xfId="0" applyFont="1" applyBorder="1" applyAlignment="1">
      <alignment horizontal="center" vertical="center"/>
    </xf>
    <xf numFmtId="165" fontId="11" fillId="0" borderId="271" xfId="1" applyNumberFormat="1" applyFont="1" applyFill="1" applyBorder="1" applyAlignment="1">
      <alignment wrapText="1"/>
    </xf>
    <xf numFmtId="166" fontId="11" fillId="0" borderId="271" xfId="1" applyNumberFormat="1" applyFont="1" applyFill="1" applyBorder="1" applyAlignment="1">
      <alignment wrapText="1"/>
    </xf>
    <xf numFmtId="165" fontId="8" fillId="0" borderId="271" xfId="1" applyNumberFormat="1" applyFont="1" applyFill="1" applyBorder="1" applyAlignment="1">
      <alignment wrapText="1"/>
    </xf>
    <xf numFmtId="0" fontId="13" fillId="0" borderId="271" xfId="2" applyFont="1" applyFill="1" applyBorder="1" applyAlignment="1"/>
    <xf numFmtId="0" fontId="13" fillId="0" borderId="271" xfId="3" applyFont="1" applyFill="1" applyBorder="1" applyAlignment="1"/>
    <xf numFmtId="166" fontId="11" fillId="0" borderId="271" xfId="1" applyNumberFormat="1" applyFont="1" applyFill="1" applyBorder="1" applyAlignment="1">
      <alignment horizontal="right"/>
    </xf>
    <xf numFmtId="0" fontId="13" fillId="0" borderId="270" xfId="3" applyFont="1" applyFill="1" applyBorder="1" applyAlignment="1"/>
    <xf numFmtId="165" fontId="11" fillId="0" borderId="271" xfId="1" quotePrefix="1" applyNumberFormat="1" applyFont="1" applyFill="1" applyBorder="1" applyAlignment="1">
      <alignment horizontal="right" vertical="top"/>
    </xf>
    <xf numFmtId="166" fontId="11" fillId="0" borderId="271" xfId="1" quotePrefix="1" applyNumberFormat="1" applyFont="1" applyFill="1" applyBorder="1" applyAlignment="1">
      <alignment horizontal="right" vertical="top"/>
    </xf>
    <xf numFmtId="165" fontId="8" fillId="0" borderId="271" xfId="0" applyNumberFormat="1" applyFont="1" applyFill="1" applyBorder="1"/>
    <xf numFmtId="166" fontId="8" fillId="0" borderId="271" xfId="0" applyNumberFormat="1" applyFont="1" applyFill="1" applyBorder="1" applyAlignment="1"/>
    <xf numFmtId="165" fontId="8" fillId="0" borderId="270" xfId="0" applyNumberFormat="1" applyFont="1" applyFill="1" applyBorder="1"/>
    <xf numFmtId="166" fontId="8" fillId="0" borderId="270" xfId="0" applyNumberFormat="1" applyFont="1" applyFill="1" applyBorder="1" applyAlignment="1"/>
    <xf numFmtId="165" fontId="11" fillId="0" borderId="270" xfId="1" quotePrefix="1" applyNumberFormat="1" applyFont="1" applyFill="1" applyBorder="1" applyAlignment="1">
      <alignment horizontal="right" vertical="top"/>
    </xf>
    <xf numFmtId="166" fontId="11" fillId="0" borderId="270" xfId="1" quotePrefix="1" applyNumberFormat="1" applyFont="1" applyFill="1" applyBorder="1" applyAlignment="1">
      <alignment horizontal="right" vertical="top"/>
    </xf>
    <xf numFmtId="166" fontId="8" fillId="0" borderId="271" xfId="0" applyNumberFormat="1" applyFont="1" applyFill="1" applyBorder="1"/>
    <xf numFmtId="0" fontId="11" fillId="0" borderId="271" xfId="7" applyFont="1" applyFill="1" applyBorder="1" applyAlignment="1">
      <alignment horizontal="left" wrapText="1"/>
    </xf>
    <xf numFmtId="0" fontId="9" fillId="0" borderId="271" xfId="7" applyFont="1" applyFill="1" applyBorder="1" applyAlignment="1">
      <alignment horizontal="left" wrapText="1"/>
    </xf>
    <xf numFmtId="0" fontId="9" fillId="0" borderId="271" xfId="7" applyFont="1" applyFill="1" applyBorder="1" applyAlignment="1">
      <alignment horizontal="center" wrapText="1"/>
    </xf>
    <xf numFmtId="4" fontId="11" fillId="0" borderId="271" xfId="1" applyNumberFormat="1" applyFont="1" applyFill="1" applyBorder="1" applyAlignment="1">
      <alignment horizontal="right" wrapText="1"/>
    </xf>
    <xf numFmtId="166" fontId="11" fillId="0" borderId="271" xfId="1" applyNumberFormat="1" applyFont="1" applyFill="1" applyBorder="1" applyAlignment="1">
      <alignment horizontal="right" wrapText="1"/>
    </xf>
    <xf numFmtId="166" fontId="11" fillId="0" borderId="271" xfId="1" applyNumberFormat="1" applyFont="1" applyFill="1" applyBorder="1" applyAlignment="1">
      <alignment horizontal="center" wrapText="1"/>
    </xf>
    <xf numFmtId="0" fontId="13" fillId="0" borderId="109" xfId="3" applyFont="1" applyFill="1" applyBorder="1" applyAlignment="1">
      <alignment horizontal="left"/>
    </xf>
    <xf numFmtId="0" fontId="8" fillId="0" borderId="223" xfId="0" applyFont="1" applyFill="1" applyBorder="1" applyAlignment="1">
      <alignment vertical="center"/>
    </xf>
    <xf numFmtId="165" fontId="8" fillId="0" borderId="223" xfId="0" applyNumberFormat="1" applyFont="1" applyFill="1" applyBorder="1" applyAlignment="1">
      <alignment vertical="center"/>
    </xf>
    <xf numFmtId="164" fontId="8" fillId="0" borderId="223" xfId="0" applyNumberFormat="1" applyFont="1" applyFill="1" applyBorder="1" applyAlignment="1">
      <alignment vertical="center"/>
    </xf>
    <xf numFmtId="0" fontId="11" fillId="0" borderId="100" xfId="6" applyFont="1" applyFill="1" applyBorder="1" applyAlignment="1">
      <alignment vertical="top" wrapText="1"/>
    </xf>
    <xf numFmtId="4" fontId="8" fillId="0" borderId="100" xfId="0" applyNumberFormat="1" applyFont="1" applyFill="1" applyBorder="1" applyAlignment="1">
      <alignment vertical="top"/>
    </xf>
    <xf numFmtId="3" fontId="8" fillId="0" borderId="100" xfId="0" applyNumberFormat="1" applyFont="1" applyFill="1" applyBorder="1" applyAlignment="1">
      <alignment vertical="top"/>
    </xf>
    <xf numFmtId="166" fontId="5" fillId="0" borderId="100" xfId="0" applyNumberFormat="1" applyFont="1" applyFill="1" applyBorder="1" applyAlignment="1">
      <alignment horizontal="right"/>
    </xf>
    <xf numFmtId="0" fontId="8" fillId="0" borderId="260" xfId="0" applyFont="1" applyFill="1" applyBorder="1" applyAlignment="1">
      <alignment vertical="center"/>
    </xf>
    <xf numFmtId="0" fontId="8" fillId="0" borderId="234" xfId="0" applyFont="1" applyFill="1" applyBorder="1" applyAlignment="1">
      <alignment vertical="center"/>
    </xf>
    <xf numFmtId="165" fontId="9" fillId="0" borderId="232" xfId="1" quotePrefix="1" applyFont="1" applyFill="1" applyBorder="1" applyAlignment="1">
      <alignment horizontal="right" vertical="top"/>
    </xf>
    <xf numFmtId="165" fontId="9" fillId="0" borderId="233" xfId="1" quotePrefix="1" applyFont="1" applyFill="1" applyBorder="1" applyAlignment="1">
      <alignment horizontal="right" vertical="top"/>
    </xf>
    <xf numFmtId="166" fontId="9" fillId="0" borderId="233" xfId="1" quotePrefix="1" applyNumberFormat="1" applyFont="1" applyFill="1" applyBorder="1" applyAlignment="1">
      <alignment horizontal="right" vertical="top"/>
    </xf>
    <xf numFmtId="165" fontId="9" fillId="0" borderId="234" xfId="1" quotePrefix="1" applyFont="1" applyFill="1" applyBorder="1" applyAlignment="1">
      <alignment horizontal="right" vertical="top"/>
    </xf>
    <xf numFmtId="166" fontId="9" fillId="0" borderId="234" xfId="1" quotePrefix="1" applyNumberFormat="1" applyFont="1" applyFill="1" applyBorder="1" applyAlignment="1">
      <alignment horizontal="right" vertical="top"/>
    </xf>
    <xf numFmtId="0" fontId="11" fillId="0" borderId="271" xfId="7" applyFont="1" applyFill="1" applyBorder="1" applyAlignment="1">
      <alignment horizontal="center" vertical="top" wrapText="1"/>
    </xf>
    <xf numFmtId="165" fontId="11" fillId="0" borderId="271" xfId="1" applyNumberFormat="1" applyFont="1" applyFill="1" applyBorder="1" applyAlignment="1">
      <alignment horizontal="center" wrapText="1"/>
    </xf>
    <xf numFmtId="165" fontId="8" fillId="0" borderId="271" xfId="0" applyNumberFormat="1" applyFont="1" applyFill="1" applyBorder="1" applyAlignment="1">
      <alignment vertical="center"/>
    </xf>
    <xf numFmtId="166" fontId="8" fillId="0" borderId="271" xfId="0" applyNumberFormat="1" applyFont="1" applyFill="1" applyBorder="1" applyAlignment="1">
      <alignment vertical="center"/>
    </xf>
    <xf numFmtId="0" fontId="13" fillId="0" borderId="100" xfId="7" applyFont="1" applyFill="1" applyBorder="1" applyAlignment="1">
      <alignment horizontal="left" wrapText="1"/>
    </xf>
    <xf numFmtId="165" fontId="16" fillId="0" borderId="109" xfId="0" applyNumberFormat="1" applyFont="1" applyBorder="1" applyAlignment="1"/>
    <xf numFmtId="166" fontId="16" fillId="0" borderId="109" xfId="0" applyNumberFormat="1" applyFont="1" applyBorder="1" applyAlignment="1"/>
    <xf numFmtId="165" fontId="8" fillId="0" borderId="109" xfId="1" applyNumberFormat="1" applyFont="1" applyFill="1" applyBorder="1" applyAlignment="1">
      <alignment wrapText="1"/>
    </xf>
    <xf numFmtId="0" fontId="22" fillId="0" borderId="0" xfId="0" applyFont="1" applyAlignment="1"/>
    <xf numFmtId="0" fontId="13" fillId="0" borderId="19" xfId="2" applyFont="1" applyFill="1" applyBorder="1" applyAlignment="1"/>
    <xf numFmtId="165" fontId="8" fillId="0" borderId="19" xfId="1" applyNumberFormat="1" applyFont="1" applyFill="1" applyBorder="1" applyAlignment="1">
      <alignment wrapText="1"/>
    </xf>
    <xf numFmtId="0" fontId="11" fillId="0" borderId="19" xfId="7" applyFont="1" applyFill="1" applyBorder="1" applyAlignment="1">
      <alignment horizontal="center" vertical="top" wrapText="1"/>
    </xf>
    <xf numFmtId="0" fontId="13" fillId="0" borderId="19" xfId="3" applyFont="1" applyFill="1" applyBorder="1" applyAlignment="1"/>
    <xf numFmtId="165" fontId="8" fillId="0" borderId="19" xfId="0" applyNumberFormat="1" applyFont="1" applyFill="1" applyBorder="1" applyAlignment="1">
      <alignment vertical="center"/>
    </xf>
    <xf numFmtId="166" fontId="8" fillId="0" borderId="19" xfId="0" applyNumberFormat="1" applyFont="1" applyFill="1" applyBorder="1" applyAlignment="1">
      <alignment vertical="center"/>
    </xf>
    <xf numFmtId="0" fontId="13" fillId="0" borderId="19" xfId="3" applyFont="1" applyFill="1" applyBorder="1" applyAlignment="1">
      <alignment horizontal="center" vertical="center" wrapText="1"/>
    </xf>
    <xf numFmtId="165" fontId="8" fillId="0" borderId="19" xfId="0" applyNumberFormat="1" applyFont="1" applyFill="1" applyBorder="1"/>
    <xf numFmtId="166" fontId="8" fillId="0" borderId="19" xfId="0" applyNumberFormat="1" applyFont="1" applyFill="1" applyBorder="1"/>
    <xf numFmtId="0" fontId="11" fillId="0" borderId="19" xfId="7" quotePrefix="1" applyFont="1" applyFill="1" applyBorder="1" applyAlignment="1">
      <alignment horizontal="center" vertical="top" wrapText="1"/>
    </xf>
    <xf numFmtId="164" fontId="8" fillId="0" borderId="19" xfId="0" applyNumberFormat="1" applyFont="1" applyFill="1" applyBorder="1"/>
    <xf numFmtId="0" fontId="9" fillId="0" borderId="19" xfId="7" applyFont="1" applyFill="1" applyBorder="1" applyAlignment="1">
      <alignment horizontal="center" wrapText="1"/>
    </xf>
    <xf numFmtId="166" fontId="11" fillId="0" borderId="19" xfId="1" applyNumberFormat="1" applyFont="1" applyFill="1" applyBorder="1" applyAlignment="1">
      <alignment horizontal="center" wrapText="1"/>
    </xf>
    <xf numFmtId="165" fontId="11" fillId="0" borderId="19" xfId="1" applyNumberFormat="1" applyFont="1" applyFill="1" applyBorder="1" applyAlignment="1">
      <alignment horizontal="center" wrapText="1"/>
    </xf>
    <xf numFmtId="0" fontId="11" fillId="0" borderId="19" xfId="7" applyFont="1" applyFill="1" applyBorder="1" applyAlignment="1">
      <alignment horizontal="left" wrapText="1"/>
    </xf>
    <xf numFmtId="166" fontId="11" fillId="0" borderId="19" xfId="1" applyNumberFormat="1" applyFont="1" applyFill="1" applyBorder="1" applyAlignment="1">
      <alignment horizontal="right" wrapText="1"/>
    </xf>
    <xf numFmtId="4" fontId="8" fillId="0" borderId="19" xfId="1" applyNumberFormat="1" applyFont="1" applyFill="1" applyBorder="1" applyAlignment="1">
      <alignment horizontal="right" wrapText="1"/>
    </xf>
    <xf numFmtId="165" fontId="11" fillId="0" borderId="19" xfId="1" quotePrefix="1" applyNumberFormat="1" applyFont="1" applyFill="1" applyBorder="1" applyAlignment="1">
      <alignment horizontal="right" vertical="top"/>
    </xf>
    <xf numFmtId="166" fontId="11" fillId="0" borderId="19" xfId="1" quotePrefix="1" applyNumberFormat="1" applyFont="1" applyFill="1" applyBorder="1" applyAlignment="1">
      <alignment horizontal="right" vertical="top"/>
    </xf>
    <xf numFmtId="0" fontId="11" fillId="0" borderId="271" xfId="7" applyFont="1" applyFill="1" applyBorder="1" applyAlignment="1">
      <alignment wrapText="1"/>
    </xf>
    <xf numFmtId="0" fontId="8" fillId="0" borderId="271" xfId="0" applyFont="1" applyFill="1" applyBorder="1" applyAlignment="1">
      <alignment vertical="center"/>
    </xf>
    <xf numFmtId="165" fontId="11" fillId="0" borderId="271" xfId="1" quotePrefix="1" applyFont="1" applyFill="1" applyBorder="1" applyAlignment="1">
      <alignment horizontal="right" vertical="top"/>
    </xf>
    <xf numFmtId="164" fontId="8" fillId="0" borderId="271" xfId="0" applyNumberFormat="1" applyFont="1" applyFill="1" applyBorder="1"/>
    <xf numFmtId="165" fontId="5" fillId="0" borderId="271" xfId="0" applyNumberFormat="1" applyFont="1" applyBorder="1"/>
    <xf numFmtId="165" fontId="8" fillId="0" borderId="271" xfId="0" applyNumberFormat="1" applyFont="1" applyBorder="1"/>
    <xf numFmtId="164" fontId="8" fillId="0" borderId="271" xfId="0" applyNumberFormat="1" applyFont="1" applyBorder="1"/>
    <xf numFmtId="0" fontId="8" fillId="0" borderId="271" xfId="0" applyFont="1" applyFill="1" applyBorder="1"/>
    <xf numFmtId="4" fontId="8" fillId="0" borderId="271" xfId="0" applyNumberFormat="1" applyFont="1" applyFill="1" applyBorder="1"/>
    <xf numFmtId="3" fontId="8" fillId="0" borderId="271" xfId="0" applyNumberFormat="1" applyFont="1" applyFill="1" applyBorder="1"/>
    <xf numFmtId="0" fontId="8" fillId="0" borderId="271" xfId="0" applyFont="1" applyBorder="1" applyAlignment="1">
      <alignment vertical="center"/>
    </xf>
    <xf numFmtId="0" fontId="11" fillId="0" borderId="271" xfId="8" applyFont="1" applyFill="1" applyBorder="1" applyAlignment="1">
      <alignment horizontal="center" vertical="top" wrapText="1"/>
    </xf>
    <xf numFmtId="0" fontId="9" fillId="0" borderId="271" xfId="8" applyFont="1" applyFill="1" applyBorder="1" applyAlignment="1">
      <alignment vertical="top" wrapText="1"/>
    </xf>
    <xf numFmtId="0" fontId="11" fillId="0" borderId="271" xfId="8" applyFont="1" applyFill="1" applyBorder="1" applyAlignment="1">
      <alignment vertical="top" wrapText="1"/>
    </xf>
    <xf numFmtId="0" fontId="11" fillId="0" borderId="271" xfId="8" applyFont="1" applyFill="1" applyBorder="1" applyAlignment="1">
      <alignment wrapText="1"/>
    </xf>
    <xf numFmtId="0" fontId="11" fillId="0" borderId="272" xfId="8" applyFont="1" applyFill="1" applyBorder="1" applyAlignment="1">
      <alignment wrapText="1"/>
    </xf>
    <xf numFmtId="164" fontId="8" fillId="0" borderId="271" xfId="0" applyNumberFormat="1" applyFont="1" applyFill="1" applyBorder="1" applyAlignment="1">
      <alignment vertical="center"/>
    </xf>
    <xf numFmtId="164" fontId="8" fillId="0" borderId="272" xfId="0" applyNumberFormat="1" applyFont="1" applyFill="1" applyBorder="1" applyAlignment="1">
      <alignment vertical="center"/>
    </xf>
    <xf numFmtId="165" fontId="8" fillId="0" borderId="271" xfId="0" applyNumberFormat="1" applyFont="1" applyBorder="1" applyAlignment="1">
      <alignment vertical="center"/>
    </xf>
    <xf numFmtId="166" fontId="8" fillId="0" borderId="271" xfId="0" applyNumberFormat="1" applyFont="1" applyBorder="1" applyAlignment="1">
      <alignment vertical="center"/>
    </xf>
    <xf numFmtId="166" fontId="8" fillId="0" borderId="271" xfId="1" applyNumberFormat="1" applyFont="1" applyFill="1" applyBorder="1" applyAlignment="1">
      <alignment vertical="center"/>
    </xf>
    <xf numFmtId="165" fontId="11" fillId="0" borderId="274" xfId="1" quotePrefix="1" applyNumberFormat="1" applyFont="1" applyFill="1" applyBorder="1" applyAlignment="1">
      <alignment horizontal="right" vertical="top"/>
    </xf>
    <xf numFmtId="0" fontId="11" fillId="0" borderId="276" xfId="8" applyFont="1" applyFill="1" applyBorder="1" applyAlignment="1">
      <alignment horizontal="center" vertical="top" wrapText="1"/>
    </xf>
    <xf numFmtId="0" fontId="13" fillId="0" borderId="272" xfId="2" applyFont="1" applyFill="1" applyBorder="1" applyAlignment="1"/>
    <xf numFmtId="0" fontId="10" fillId="0" borderId="100" xfId="0" applyFont="1" applyFill="1" applyBorder="1" applyAlignment="1">
      <alignment horizontal="center" vertical="top" wrapText="1"/>
    </xf>
    <xf numFmtId="0" fontId="11" fillId="0" borderId="100" xfId="0" applyFont="1" applyFill="1" applyBorder="1" applyAlignment="1">
      <alignment horizontal="right" vertical="top" wrapText="1"/>
    </xf>
    <xf numFmtId="4" fontId="11" fillId="0" borderId="100" xfId="0" applyNumberFormat="1" applyFont="1" applyFill="1" applyBorder="1" applyAlignment="1">
      <alignment horizontal="right" vertical="top" wrapText="1"/>
    </xf>
    <xf numFmtId="0" fontId="13" fillId="0" borderId="129" xfId="2" applyFont="1" applyFill="1" applyBorder="1" applyAlignment="1"/>
    <xf numFmtId="0" fontId="9" fillId="0" borderId="279" xfId="7" applyFont="1" applyFill="1" applyBorder="1" applyAlignment="1">
      <alignment horizontal="center" wrapText="1"/>
    </xf>
    <xf numFmtId="0" fontId="9" fillId="0" borderId="277" xfId="7" applyFont="1" applyFill="1" applyBorder="1" applyAlignment="1">
      <alignment horizontal="center" wrapText="1"/>
    </xf>
    <xf numFmtId="4" fontId="5" fillId="0" borderId="233" xfId="0" applyNumberFormat="1" applyFont="1" applyBorder="1" applyAlignment="1"/>
    <xf numFmtId="165" fontId="8" fillId="0" borderId="280" xfId="0" applyNumberFormat="1" applyFont="1" applyFill="1" applyBorder="1" applyAlignment="1">
      <alignment vertical="center"/>
    </xf>
    <xf numFmtId="165" fontId="8" fillId="0" borderId="280" xfId="0" applyNumberFormat="1" applyFont="1" applyFill="1" applyBorder="1" applyAlignment="1">
      <alignment vertical="top"/>
    </xf>
    <xf numFmtId="0" fontId="9" fillId="0" borderId="278" xfId="7" applyFont="1" applyFill="1" applyBorder="1" applyAlignment="1">
      <alignment horizontal="center" wrapText="1"/>
    </xf>
    <xf numFmtId="0" fontId="13" fillId="0" borderId="100" xfId="2" applyFont="1" applyFill="1" applyBorder="1" applyAlignment="1">
      <alignment horizontal="left"/>
    </xf>
    <xf numFmtId="164" fontId="8" fillId="0" borderId="100" xfId="0" applyNumberFormat="1" applyFont="1" applyBorder="1" applyAlignment="1"/>
    <xf numFmtId="0" fontId="9" fillId="0" borderId="283" xfId="7" applyFont="1" applyFill="1" applyBorder="1" applyAlignment="1">
      <alignment horizontal="center" wrapText="1"/>
    </xf>
    <xf numFmtId="165" fontId="9" fillId="0" borderId="283" xfId="1" applyNumberFormat="1" applyFont="1" applyFill="1" applyBorder="1" applyAlignment="1">
      <alignment wrapText="1"/>
    </xf>
    <xf numFmtId="166" fontId="9" fillId="0" borderId="283" xfId="1" applyNumberFormat="1" applyFont="1" applyFill="1" applyBorder="1" applyAlignment="1">
      <alignment wrapText="1"/>
    </xf>
    <xf numFmtId="0" fontId="13" fillId="0" borderId="271" xfId="3" applyFont="1" applyFill="1" applyBorder="1" applyAlignment="1">
      <alignment horizontal="center" vertical="top" wrapText="1"/>
    </xf>
    <xf numFmtId="0" fontId="9" fillId="0" borderId="271" xfId="6" applyFont="1" applyFill="1" applyBorder="1" applyAlignment="1">
      <alignment vertical="top" wrapText="1"/>
    </xf>
    <xf numFmtId="168" fontId="17" fillId="0" borderId="271" xfId="0" applyNumberFormat="1" applyFont="1" applyFill="1" applyBorder="1" applyAlignment="1">
      <alignment horizontal="center" vertical="top"/>
    </xf>
    <xf numFmtId="165" fontId="11" fillId="0" borderId="271" xfId="1" applyNumberFormat="1" applyFont="1" applyFill="1" applyBorder="1" applyAlignment="1">
      <alignment horizontal="right"/>
    </xf>
    <xf numFmtId="165" fontId="5" fillId="0" borderId="252" xfId="0" applyNumberFormat="1" applyFont="1" applyBorder="1" applyAlignment="1">
      <alignment horizontal="right"/>
    </xf>
    <xf numFmtId="166" fontId="5" fillId="0" borderId="252" xfId="0" applyNumberFormat="1" applyFont="1" applyBorder="1" applyAlignment="1">
      <alignment horizontal="right"/>
    </xf>
    <xf numFmtId="165" fontId="5" fillId="0" borderId="274" xfId="0" applyNumberFormat="1" applyFont="1" applyBorder="1" applyAlignment="1"/>
    <xf numFmtId="166" fontId="5" fillId="0" borderId="274" xfId="0" applyNumberFormat="1" applyFont="1" applyBorder="1" applyAlignment="1"/>
    <xf numFmtId="165" fontId="5" fillId="0" borderId="274" xfId="0" applyNumberFormat="1" applyFont="1" applyBorder="1" applyAlignment="1">
      <alignment horizontal="right"/>
    </xf>
    <xf numFmtId="166" fontId="5" fillId="0" borderId="271" xfId="0" applyNumberFormat="1" applyFont="1" applyBorder="1" applyAlignment="1">
      <alignment horizontal="right"/>
    </xf>
    <xf numFmtId="0" fontId="9" fillId="0" borderId="104" xfId="7" applyFont="1" applyFill="1" applyBorder="1" applyAlignment="1">
      <alignment horizontal="center" wrapText="1"/>
    </xf>
    <xf numFmtId="165" fontId="5" fillId="0" borderId="271" xfId="0" applyNumberFormat="1" applyFont="1" applyBorder="1" applyAlignment="1"/>
    <xf numFmtId="166" fontId="5" fillId="0" borderId="271" xfId="0" applyNumberFormat="1" applyFont="1" applyBorder="1" applyAlignment="1"/>
    <xf numFmtId="165" fontId="8" fillId="0" borderId="271" xfId="0" applyNumberFormat="1" applyFont="1" applyBorder="1" applyAlignment="1">
      <alignment horizontal="right"/>
    </xf>
    <xf numFmtId="166" fontId="8" fillId="0" borderId="271" xfId="0" applyNumberFormat="1" applyFont="1" applyBorder="1" applyAlignment="1">
      <alignment horizontal="right"/>
    </xf>
    <xf numFmtId="165" fontId="8" fillId="0" borderId="100" xfId="0" applyNumberFormat="1" applyFont="1" applyBorder="1" applyAlignment="1">
      <alignment vertical="top"/>
    </xf>
    <xf numFmtId="165" fontId="11" fillId="0" borderId="100" xfId="1" applyNumberFormat="1" applyFont="1" applyFill="1" applyBorder="1" applyAlignment="1">
      <alignment horizontal="right" wrapText="1"/>
    </xf>
    <xf numFmtId="0" fontId="11" fillId="0" borderId="284" xfId="8" applyFont="1" applyFill="1" applyBorder="1" applyAlignment="1">
      <alignment wrapText="1"/>
    </xf>
    <xf numFmtId="0" fontId="9" fillId="0" borderId="274" xfId="7" applyFont="1" applyFill="1" applyBorder="1" applyAlignment="1">
      <alignment horizontal="center" wrapText="1"/>
    </xf>
    <xf numFmtId="0" fontId="9" fillId="0" borderId="287" xfId="7" applyFont="1" applyFill="1" applyBorder="1" applyAlignment="1">
      <alignment horizontal="center" wrapText="1"/>
    </xf>
    <xf numFmtId="0" fontId="11" fillId="0" borderId="274" xfId="7" applyFont="1" applyFill="1" applyBorder="1" applyAlignment="1">
      <alignment horizontal="center" wrapText="1"/>
    </xf>
    <xf numFmtId="165" fontId="5" fillId="0" borderId="287" xfId="0" applyNumberFormat="1" applyFont="1" applyBorder="1" applyAlignment="1"/>
    <xf numFmtId="166" fontId="5" fillId="0" borderId="287" xfId="0" applyNumberFormat="1" applyFont="1" applyBorder="1" applyAlignment="1"/>
    <xf numFmtId="4" fontId="3" fillId="0" borderId="274" xfId="0" applyNumberFormat="1" applyFont="1" applyBorder="1" applyAlignment="1">
      <alignment vertical="center"/>
    </xf>
    <xf numFmtId="165" fontId="8" fillId="0" borderId="286" xfId="0" applyNumberFormat="1" applyFont="1" applyBorder="1" applyAlignment="1"/>
    <xf numFmtId="166" fontId="8" fillId="0" borderId="286" xfId="0" applyNumberFormat="1" applyFont="1" applyBorder="1" applyAlignment="1"/>
    <xf numFmtId="166" fontId="5" fillId="0" borderId="284" xfId="0" applyNumberFormat="1" applyFont="1" applyBorder="1" applyAlignment="1">
      <alignment vertical="center"/>
    </xf>
    <xf numFmtId="165" fontId="5" fillId="0" borderId="284" xfId="0" applyNumberFormat="1" applyFont="1" applyBorder="1" applyAlignment="1">
      <alignment vertical="center"/>
    </xf>
    <xf numFmtId="0" fontId="13" fillId="0" borderId="288" xfId="3" applyFont="1" applyFill="1" applyBorder="1" applyAlignment="1">
      <alignment horizontal="center" vertical="top" wrapText="1"/>
    </xf>
    <xf numFmtId="0" fontId="13" fillId="0" borderId="130" xfId="3" applyFont="1" applyFill="1" applyBorder="1" applyAlignment="1">
      <alignment horizontal="center" vertical="top" wrapText="1"/>
    </xf>
    <xf numFmtId="0" fontId="13" fillId="0" borderId="289" xfId="3" applyFont="1" applyFill="1" applyBorder="1" applyAlignment="1">
      <alignment horizontal="center" vertical="top" wrapText="1"/>
    </xf>
    <xf numFmtId="0" fontId="9" fillId="0" borderId="284" xfId="7" applyFont="1" applyFill="1" applyBorder="1" applyAlignment="1">
      <alignment horizontal="center" wrapText="1"/>
    </xf>
    <xf numFmtId="0" fontId="13" fillId="0" borderId="284" xfId="3" applyFont="1" applyFill="1" applyBorder="1" applyAlignment="1"/>
    <xf numFmtId="165" fontId="9" fillId="0" borderId="284" xfId="1" quotePrefix="1" applyFont="1" applyFill="1" applyBorder="1" applyAlignment="1">
      <alignment horizontal="right" vertical="top"/>
    </xf>
    <xf numFmtId="166" fontId="5" fillId="0" borderId="284" xfId="0" applyNumberFormat="1" applyFont="1" applyFill="1" applyBorder="1"/>
    <xf numFmtId="165" fontId="5" fillId="0" borderId="284" xfId="0" applyNumberFormat="1" applyFont="1" applyFill="1" applyBorder="1"/>
    <xf numFmtId="165" fontId="5" fillId="0" borderId="284" xfId="0" applyNumberFormat="1" applyFont="1" applyBorder="1" applyAlignment="1"/>
    <xf numFmtId="166" fontId="5" fillId="0" borderId="284" xfId="0" applyNumberFormat="1" applyFont="1" applyBorder="1" applyAlignment="1"/>
    <xf numFmtId="0" fontId="13" fillId="0" borderId="100" xfId="3" applyFont="1" applyFill="1" applyBorder="1" applyAlignment="1">
      <alignment horizontal="left"/>
    </xf>
    <xf numFmtId="0" fontId="11" fillId="0" borderId="273" xfId="8" applyFont="1" applyFill="1" applyBorder="1" applyAlignment="1">
      <alignment horizontal="center" vertical="top" wrapText="1"/>
    </xf>
    <xf numFmtId="165" fontId="11" fillId="0" borderId="0" xfId="8" applyNumberFormat="1" applyFont="1" applyFill="1" applyBorder="1" applyAlignment="1">
      <alignment wrapText="1"/>
    </xf>
    <xf numFmtId="166" fontId="11" fillId="0" borderId="0" xfId="8" applyNumberFormat="1" applyFont="1" applyFill="1" applyBorder="1" applyAlignment="1">
      <alignment wrapText="1"/>
    </xf>
    <xf numFmtId="165" fontId="9" fillId="0" borderId="284" xfId="8" applyNumberFormat="1" applyFont="1" applyFill="1" applyBorder="1" applyAlignment="1">
      <alignment wrapText="1"/>
    </xf>
    <xf numFmtId="166" fontId="9" fillId="0" borderId="284" xfId="8" applyNumberFormat="1" applyFont="1" applyFill="1" applyBorder="1" applyAlignment="1">
      <alignment wrapText="1"/>
    </xf>
    <xf numFmtId="165" fontId="9" fillId="0" borderId="284" xfId="1" applyNumberFormat="1" applyFont="1" applyFill="1" applyBorder="1" applyAlignment="1">
      <alignment wrapText="1"/>
    </xf>
    <xf numFmtId="166" fontId="9" fillId="0" borderId="284" xfId="1" applyNumberFormat="1" applyFont="1" applyFill="1" applyBorder="1" applyAlignment="1">
      <alignment wrapText="1"/>
    </xf>
    <xf numFmtId="0" fontId="13" fillId="0" borderId="284" xfId="2" applyFont="1" applyFill="1" applyBorder="1" applyAlignment="1"/>
    <xf numFmtId="165" fontId="5" fillId="0" borderId="284" xfId="0" applyNumberFormat="1" applyFont="1" applyFill="1" applyBorder="1" applyAlignment="1">
      <alignment vertical="center"/>
    </xf>
    <xf numFmtId="0" fontId="9" fillId="0" borderId="192" xfId="7" applyFont="1" applyFill="1" applyBorder="1" applyAlignment="1">
      <alignment horizontal="center" wrapText="1"/>
    </xf>
    <xf numFmtId="0" fontId="9" fillId="0" borderId="282" xfId="7" applyFont="1" applyFill="1" applyBorder="1" applyAlignment="1">
      <alignment horizontal="center" wrapText="1"/>
    </xf>
    <xf numFmtId="165" fontId="5" fillId="0" borderId="283" xfId="0" applyNumberFormat="1" applyFont="1" applyBorder="1" applyAlignment="1"/>
    <xf numFmtId="164" fontId="5" fillId="0" borderId="283" xfId="0" applyNumberFormat="1" applyFont="1" applyBorder="1" applyAlignment="1"/>
    <xf numFmtId="164" fontId="9" fillId="0" borderId="283" xfId="1" applyNumberFormat="1" applyFont="1" applyFill="1" applyBorder="1" applyAlignment="1">
      <alignment wrapText="1"/>
    </xf>
    <xf numFmtId="165" fontId="5" fillId="0" borderId="283" xfId="0" applyNumberFormat="1" applyFont="1" applyBorder="1"/>
    <xf numFmtId="165" fontId="5" fillId="0" borderId="291" xfId="0" applyNumberFormat="1" applyFont="1" applyBorder="1" applyAlignment="1"/>
    <xf numFmtId="166" fontId="5" fillId="0" borderId="290" xfId="0" applyNumberFormat="1" applyFont="1" applyBorder="1" applyAlignment="1"/>
    <xf numFmtId="0" fontId="9" fillId="0" borderId="290" xfId="7" applyFont="1" applyFill="1" applyBorder="1" applyAlignment="1">
      <alignment horizontal="center" wrapText="1"/>
    </xf>
    <xf numFmtId="165" fontId="5" fillId="0" borderId="290" xfId="0" applyNumberFormat="1" applyFont="1" applyBorder="1" applyAlignment="1"/>
    <xf numFmtId="165" fontId="5" fillId="0" borderId="283" xfId="0" applyNumberFormat="1" applyFont="1" applyBorder="1" applyAlignment="1">
      <alignment vertical="top"/>
    </xf>
    <xf numFmtId="166" fontId="5" fillId="0" borderId="283" xfId="0" applyNumberFormat="1" applyFont="1" applyBorder="1" applyAlignment="1">
      <alignment vertical="top"/>
    </xf>
    <xf numFmtId="0" fontId="13" fillId="0" borderId="283" xfId="2" applyFont="1" applyFill="1" applyBorder="1" applyAlignment="1"/>
    <xf numFmtId="0" fontId="9" fillId="0" borderId="281" xfId="7" applyFont="1" applyFill="1" applyBorder="1" applyAlignment="1">
      <alignment horizontal="center" wrapText="1"/>
    </xf>
    <xf numFmtId="165" fontId="5" fillId="0" borderId="281" xfId="0" applyNumberFormat="1" applyFont="1" applyBorder="1" applyAlignment="1">
      <alignment vertical="top"/>
    </xf>
    <xf numFmtId="165" fontId="9" fillId="2" borderId="281" xfId="1" quotePrefix="1" applyFont="1" applyFill="1" applyBorder="1" applyAlignment="1">
      <alignment horizontal="right" vertical="top"/>
    </xf>
    <xf numFmtId="0" fontId="11" fillId="0" borderId="292" xfId="8" applyFont="1" applyFill="1" applyBorder="1" applyAlignment="1">
      <alignment horizontal="center" vertical="top" wrapText="1"/>
    </xf>
    <xf numFmtId="0" fontId="13" fillId="0" borderId="292" xfId="2" applyFont="1" applyFill="1" applyBorder="1" applyAlignment="1"/>
    <xf numFmtId="165" fontId="11" fillId="0" borderId="292" xfId="1" quotePrefix="1" applyFont="1" applyFill="1" applyBorder="1" applyAlignment="1">
      <alignment horizontal="right" vertical="top"/>
    </xf>
    <xf numFmtId="166" fontId="11" fillId="0" borderId="292" xfId="1" quotePrefix="1" applyNumberFormat="1" applyFont="1" applyFill="1" applyBorder="1" applyAlignment="1">
      <alignment horizontal="right" vertical="top"/>
    </xf>
    <xf numFmtId="165" fontId="11" fillId="0" borderId="292" xfId="1" applyNumberFormat="1" applyFont="1" applyFill="1" applyBorder="1" applyAlignment="1">
      <alignment horizontal="center" wrapText="1"/>
    </xf>
    <xf numFmtId="166" fontId="11" fillId="0" borderId="292" xfId="1" applyNumberFormat="1" applyFont="1" applyFill="1" applyBorder="1" applyAlignment="1">
      <alignment horizontal="center" wrapText="1"/>
    </xf>
    <xf numFmtId="165" fontId="11" fillId="0" borderId="292" xfId="1" applyNumberFormat="1" applyFont="1" applyFill="1" applyBorder="1" applyAlignment="1">
      <alignment horizontal="right"/>
    </xf>
    <xf numFmtId="166" fontId="11" fillId="0" borderId="292" xfId="1" applyNumberFormat="1" applyFont="1" applyFill="1" applyBorder="1" applyAlignment="1">
      <alignment horizontal="right"/>
    </xf>
    <xf numFmtId="0" fontId="13" fillId="0" borderId="292" xfId="3" applyFont="1" applyFill="1" applyBorder="1" applyAlignment="1"/>
    <xf numFmtId="0" fontId="13" fillId="0" borderId="292" xfId="5" applyFont="1" applyFill="1" applyBorder="1" applyAlignment="1">
      <alignment wrapText="1"/>
    </xf>
    <xf numFmtId="165" fontId="9" fillId="2" borderId="283" xfId="1" quotePrefix="1" applyFont="1" applyFill="1" applyBorder="1" applyAlignment="1">
      <alignment horizontal="right" vertical="top"/>
    </xf>
    <xf numFmtId="0" fontId="13" fillId="0" borderId="292" xfId="4" applyFont="1" applyFill="1" applyBorder="1" applyAlignment="1"/>
    <xf numFmtId="0" fontId="9" fillId="0" borderId="292" xfId="7" applyFont="1" applyFill="1" applyBorder="1" applyAlignment="1">
      <alignment horizontal="center" wrapText="1"/>
    </xf>
    <xf numFmtId="0" fontId="11" fillId="0" borderId="292" xfId="7" applyFont="1" applyFill="1" applyBorder="1" applyAlignment="1">
      <alignment horizontal="left" wrapText="1"/>
    </xf>
    <xf numFmtId="4" fontId="11" fillId="0" borderId="292" xfId="1" applyNumberFormat="1" applyFont="1" applyFill="1" applyBorder="1" applyAlignment="1">
      <alignment horizontal="right" wrapText="1"/>
    </xf>
    <xf numFmtId="166" fontId="11" fillId="0" borderId="292" xfId="1" applyNumberFormat="1" applyFont="1" applyFill="1" applyBorder="1" applyAlignment="1">
      <alignment horizontal="right" wrapText="1"/>
    </xf>
    <xf numFmtId="4" fontId="9" fillId="0" borderId="292" xfId="1" applyNumberFormat="1" applyFont="1" applyFill="1" applyBorder="1" applyAlignment="1">
      <alignment horizontal="right" wrapText="1"/>
    </xf>
    <xf numFmtId="166" fontId="9" fillId="0" borderId="292" xfId="1" applyNumberFormat="1" applyFont="1" applyFill="1" applyBorder="1" applyAlignment="1">
      <alignment horizontal="right" wrapText="1"/>
    </xf>
    <xf numFmtId="0" fontId="9" fillId="0" borderId="292" xfId="7" applyFont="1" applyFill="1" applyBorder="1" applyAlignment="1">
      <alignment horizontal="left" wrapText="1"/>
    </xf>
    <xf numFmtId="0" fontId="9" fillId="0" borderId="292" xfId="10" applyFont="1" applyFill="1" applyBorder="1" applyAlignment="1">
      <alignment vertical="top" wrapText="1"/>
    </xf>
    <xf numFmtId="168" fontId="17" fillId="0" borderId="292" xfId="0" applyNumberFormat="1" applyFont="1" applyFill="1" applyBorder="1" applyAlignment="1">
      <alignment horizontal="center" vertical="top"/>
    </xf>
    <xf numFmtId="165" fontId="9" fillId="2" borderId="292" xfId="1" quotePrefix="1" applyFont="1" applyFill="1" applyBorder="1" applyAlignment="1">
      <alignment horizontal="right" vertical="top"/>
    </xf>
    <xf numFmtId="165" fontId="9" fillId="0" borderId="292" xfId="1" quotePrefix="1" applyFont="1" applyFill="1" applyBorder="1" applyAlignment="1">
      <alignment horizontal="right" vertical="top"/>
    </xf>
    <xf numFmtId="165" fontId="9" fillId="0" borderId="290" xfId="1" quotePrefix="1" applyFont="1" applyFill="1" applyBorder="1" applyAlignment="1">
      <alignment horizontal="right" vertical="top"/>
    </xf>
    <xf numFmtId="0" fontId="13" fillId="0" borderId="292" xfId="10" applyFont="1" applyFill="1" applyBorder="1" applyAlignment="1">
      <alignment horizontal="center" vertical="top" wrapText="1"/>
    </xf>
    <xf numFmtId="165" fontId="9" fillId="0" borderId="292" xfId="1" applyNumberFormat="1" applyFont="1" applyFill="1" applyBorder="1" applyAlignment="1">
      <alignment horizontal="right" wrapText="1"/>
    </xf>
    <xf numFmtId="165" fontId="11" fillId="0" borderId="292" xfId="1" applyNumberFormat="1" applyFont="1" applyFill="1" applyBorder="1" applyAlignment="1">
      <alignment horizontal="right" wrapText="1"/>
    </xf>
    <xf numFmtId="0" fontId="11" fillId="0" borderId="292" xfId="10" applyFont="1" applyFill="1" applyBorder="1" applyAlignment="1">
      <alignment horizontal="left" vertical="top" wrapText="1"/>
    </xf>
    <xf numFmtId="165" fontId="9" fillId="2" borderId="290" xfId="1" quotePrefix="1" applyFont="1" applyFill="1" applyBorder="1" applyAlignment="1">
      <alignment horizontal="right" vertical="top"/>
    </xf>
    <xf numFmtId="0" fontId="9" fillId="0" borderId="293" xfId="7" applyFont="1" applyFill="1" applyBorder="1" applyAlignment="1">
      <alignment horizontal="center" wrapText="1"/>
    </xf>
    <xf numFmtId="0" fontId="13" fillId="0" borderId="290" xfId="4" applyFont="1" applyFill="1" applyBorder="1" applyAlignment="1"/>
    <xf numFmtId="0" fontId="9" fillId="0" borderId="0" xfId="7" applyFont="1" applyFill="1" applyBorder="1" applyAlignment="1">
      <alignment horizontal="left" wrapText="1"/>
    </xf>
    <xf numFmtId="0" fontId="9" fillId="0" borderId="292" xfId="7" applyFont="1" applyFill="1" applyBorder="1" applyAlignment="1">
      <alignment horizontal="left" vertical="center" wrapText="1"/>
    </xf>
    <xf numFmtId="0" fontId="8" fillId="0" borderId="294" xfId="0" applyFont="1" applyBorder="1" applyAlignment="1">
      <alignment vertical="center"/>
    </xf>
    <xf numFmtId="165" fontId="8" fillId="0" borderId="294" xfId="0" applyNumberFormat="1" applyFont="1" applyBorder="1" applyAlignment="1">
      <alignment vertical="center"/>
    </xf>
    <xf numFmtId="0" fontId="5" fillId="0" borderId="271" xfId="0" applyFont="1" applyFill="1" applyBorder="1" applyAlignment="1">
      <alignment horizontal="left" vertical="center" wrapText="1"/>
    </xf>
    <xf numFmtId="0" fontId="24" fillId="2" borderId="292" xfId="0" applyFont="1" applyFill="1" applyBorder="1" applyAlignment="1">
      <alignment horizontal="center" vertical="top" wrapText="1"/>
    </xf>
    <xf numFmtId="0" fontId="11" fillId="0" borderId="130" xfId="7" applyFont="1" applyFill="1" applyBorder="1" applyAlignment="1">
      <alignment horizontal="center" vertical="top" wrapText="1"/>
    </xf>
    <xf numFmtId="0" fontId="13" fillId="0" borderId="294" xfId="2" applyFont="1" applyFill="1" applyBorder="1" applyAlignment="1"/>
    <xf numFmtId="165" fontId="8" fillId="0" borderId="294" xfId="0" applyNumberFormat="1" applyFont="1" applyFill="1" applyBorder="1"/>
    <xf numFmtId="166" fontId="8" fillId="0" borderId="294" xfId="0" applyNumberFormat="1" applyFont="1" applyFill="1" applyBorder="1"/>
    <xf numFmtId="166" fontId="8" fillId="0" borderId="130" xfId="0" applyNumberFormat="1" applyFont="1" applyFill="1" applyBorder="1"/>
    <xf numFmtId="0" fontId="21" fillId="0" borderId="294" xfId="2" applyFont="1" applyFill="1" applyBorder="1" applyAlignment="1">
      <alignment horizontal="left" wrapText="1"/>
    </xf>
    <xf numFmtId="0" fontId="9" fillId="0" borderId="296" xfId="7" applyFont="1" applyFill="1" applyBorder="1" applyAlignment="1">
      <alignment horizontal="center" wrapText="1"/>
    </xf>
    <xf numFmtId="165" fontId="8" fillId="0" borderId="297" xfId="0" applyNumberFormat="1" applyFont="1" applyFill="1" applyBorder="1"/>
    <xf numFmtId="0" fontId="13" fillId="0" borderId="296" xfId="2" applyFont="1" applyFill="1" applyBorder="1" applyAlignment="1"/>
    <xf numFmtId="0" fontId="13" fillId="0" borderId="294" xfId="2" applyFont="1" applyFill="1" applyBorder="1" applyAlignment="1">
      <alignment horizontal="center" vertical="center"/>
    </xf>
    <xf numFmtId="0" fontId="21" fillId="0" borderId="294" xfId="2" applyFont="1" applyFill="1" applyBorder="1" applyAlignment="1">
      <alignment wrapText="1"/>
    </xf>
    <xf numFmtId="165" fontId="11" fillId="0" borderId="294" xfId="1" quotePrefix="1" applyFont="1" applyFill="1" applyBorder="1" applyAlignment="1">
      <alignment horizontal="right" vertical="top"/>
    </xf>
    <xf numFmtId="166" fontId="11" fillId="0" borderId="294" xfId="1" quotePrefix="1" applyNumberFormat="1" applyFont="1" applyFill="1" applyBorder="1" applyAlignment="1">
      <alignment horizontal="right" vertical="top"/>
    </xf>
    <xf numFmtId="165" fontId="5" fillId="0" borderId="84" xfId="0" applyNumberFormat="1" applyFont="1" applyFill="1" applyBorder="1" applyAlignment="1">
      <alignment vertical="center"/>
    </xf>
    <xf numFmtId="164" fontId="5" fillId="0" borderId="84" xfId="0" applyNumberFormat="1" applyFont="1" applyFill="1" applyBorder="1" applyAlignment="1">
      <alignment vertical="center"/>
    </xf>
    <xf numFmtId="0" fontId="8" fillId="0" borderId="296" xfId="0" applyFont="1" applyBorder="1" applyAlignment="1">
      <alignment vertical="center"/>
    </xf>
    <xf numFmtId="165" fontId="8" fillId="0" borderId="299" xfId="0" applyNumberFormat="1" applyFont="1" applyFill="1" applyBorder="1"/>
    <xf numFmtId="165" fontId="8" fillId="0" borderId="295" xfId="0" applyNumberFormat="1" applyFont="1" applyFill="1" applyBorder="1"/>
    <xf numFmtId="165" fontId="5" fillId="0" borderId="296" xfId="0" applyNumberFormat="1" applyFont="1" applyFill="1" applyBorder="1"/>
    <xf numFmtId="165" fontId="9" fillId="0" borderId="296" xfId="1" quotePrefix="1" applyFont="1" applyFill="1" applyBorder="1" applyAlignment="1">
      <alignment horizontal="right" vertical="top"/>
    </xf>
    <xf numFmtId="0" fontId="9" fillId="0" borderId="294" xfId="7" applyFont="1" applyFill="1" applyBorder="1" applyAlignment="1">
      <alignment horizontal="center" wrapText="1"/>
    </xf>
    <xf numFmtId="165" fontId="9" fillId="0" borderId="294" xfId="1" quotePrefix="1" applyFont="1" applyFill="1" applyBorder="1" applyAlignment="1">
      <alignment horizontal="right" vertical="top"/>
    </xf>
    <xf numFmtId="0" fontId="9" fillId="0" borderId="294" xfId="7" applyFont="1" applyFill="1" applyBorder="1" applyAlignment="1">
      <alignment horizontal="left" wrapText="1"/>
    </xf>
    <xf numFmtId="0" fontId="11" fillId="0" borderId="294" xfId="7" applyFont="1" applyFill="1" applyBorder="1" applyAlignment="1">
      <alignment horizontal="left" wrapText="1"/>
    </xf>
    <xf numFmtId="166" fontId="8" fillId="0" borderId="294" xfId="0" applyNumberFormat="1" applyFont="1" applyBorder="1" applyAlignment="1">
      <alignment vertical="center"/>
    </xf>
    <xf numFmtId="165" fontId="8" fillId="0" borderId="272" xfId="0" applyNumberFormat="1" applyFont="1" applyBorder="1" applyAlignment="1">
      <alignment vertical="center"/>
    </xf>
    <xf numFmtId="0" fontId="9" fillId="0" borderId="300" xfId="7" applyFont="1" applyFill="1" applyBorder="1" applyAlignment="1">
      <alignment horizontal="center" wrapText="1"/>
    </xf>
    <xf numFmtId="0" fontId="8" fillId="0" borderId="300" xfId="0" applyFont="1" applyBorder="1" applyAlignment="1">
      <alignment vertical="center"/>
    </xf>
    <xf numFmtId="165" fontId="9" fillId="0" borderId="300" xfId="1" quotePrefix="1" applyFont="1" applyFill="1" applyBorder="1" applyAlignment="1">
      <alignment horizontal="right" vertical="top"/>
    </xf>
    <xf numFmtId="165" fontId="5" fillId="0" borderId="300" xfId="0" applyNumberFormat="1" applyFont="1" applyBorder="1" applyAlignment="1"/>
    <xf numFmtId="165" fontId="9" fillId="0" borderId="300" xfId="1" applyNumberFormat="1" applyFont="1" applyFill="1" applyBorder="1" applyAlignment="1">
      <alignment horizontal="right"/>
    </xf>
    <xf numFmtId="166" fontId="9" fillId="0" borderId="300" xfId="1" applyNumberFormat="1" applyFont="1" applyFill="1" applyBorder="1" applyAlignment="1">
      <alignment horizontal="right"/>
    </xf>
    <xf numFmtId="0" fontId="8" fillId="0" borderId="100" xfId="0" applyFont="1" applyFill="1" applyBorder="1" applyAlignment="1">
      <alignment horizontal="center" vertical="top"/>
    </xf>
    <xf numFmtId="0" fontId="8" fillId="0" borderId="292" xfId="0" applyFont="1" applyFill="1" applyBorder="1" applyAlignment="1">
      <alignment horizontal="left" vertical="top" wrapText="1"/>
    </xf>
    <xf numFmtId="0" fontId="8" fillId="0" borderId="100" xfId="0" applyFont="1" applyFill="1" applyBorder="1" applyAlignment="1">
      <alignment horizontal="left" vertical="top" wrapText="1"/>
    </xf>
    <xf numFmtId="0" fontId="9" fillId="0" borderId="301" xfId="7" applyFont="1" applyFill="1" applyBorder="1" applyAlignment="1">
      <alignment horizontal="center" wrapText="1"/>
    </xf>
    <xf numFmtId="0" fontId="9" fillId="0" borderId="302" xfId="7" applyFont="1" applyFill="1" applyBorder="1" applyAlignment="1">
      <alignment horizontal="center" wrapText="1"/>
    </xf>
    <xf numFmtId="165" fontId="5" fillId="0" borderId="301" xfId="0" applyNumberFormat="1" applyFont="1" applyBorder="1" applyAlignment="1"/>
    <xf numFmtId="166" fontId="5" fillId="0" borderId="301" xfId="0" applyNumberFormat="1" applyFont="1" applyBorder="1" applyAlignment="1"/>
    <xf numFmtId="0" fontId="9" fillId="0" borderId="303" xfId="7" applyFont="1" applyFill="1" applyBorder="1" applyAlignment="1">
      <alignment horizontal="center" wrapText="1"/>
    </xf>
    <xf numFmtId="165" fontId="9" fillId="0" borderId="301" xfId="1" applyFont="1" applyFill="1" applyBorder="1" applyAlignment="1">
      <alignment horizontal="left" wrapText="1"/>
    </xf>
    <xf numFmtId="166" fontId="9" fillId="0" borderId="304" xfId="1" applyNumberFormat="1" applyFont="1" applyFill="1" applyBorder="1" applyAlignment="1">
      <alignment horizontal="left" wrapText="1"/>
    </xf>
    <xf numFmtId="0" fontId="8" fillId="0" borderId="292" xfId="0" applyFont="1" applyBorder="1" applyAlignment="1">
      <alignment vertical="center"/>
    </xf>
    <xf numFmtId="165" fontId="8" fillId="0" borderId="292" xfId="0" applyNumberFormat="1" applyFont="1" applyFill="1" applyBorder="1" applyAlignment="1">
      <alignment vertical="center"/>
    </xf>
    <xf numFmtId="166" fontId="8" fillId="0" borderId="292" xfId="0" applyNumberFormat="1" applyFont="1" applyFill="1" applyBorder="1" applyAlignment="1">
      <alignment vertical="center"/>
    </xf>
    <xf numFmtId="0" fontId="13" fillId="0" borderId="301" xfId="2" applyFont="1" applyFill="1" applyBorder="1" applyAlignment="1"/>
    <xf numFmtId="165" fontId="5" fillId="0" borderId="301" xfId="0" applyNumberFormat="1" applyFont="1" applyFill="1" applyBorder="1" applyAlignment="1">
      <alignment vertical="center"/>
    </xf>
    <xf numFmtId="165" fontId="5" fillId="0" borderId="303" xfId="0" applyNumberFormat="1" applyFont="1" applyBorder="1" applyAlignment="1"/>
    <xf numFmtId="0" fontId="9" fillId="0" borderId="306" xfId="7" applyFont="1" applyFill="1" applyBorder="1" applyAlignment="1">
      <alignment horizontal="center" wrapText="1"/>
    </xf>
    <xf numFmtId="0" fontId="9" fillId="0" borderId="307" xfId="7" applyFont="1" applyFill="1" applyBorder="1" applyAlignment="1">
      <alignment horizontal="center" wrapText="1"/>
    </xf>
    <xf numFmtId="0" fontId="9" fillId="0" borderId="308" xfId="7" applyFont="1" applyFill="1" applyBorder="1" applyAlignment="1">
      <alignment horizontal="center" wrapText="1"/>
    </xf>
    <xf numFmtId="165" fontId="9" fillId="2" borderId="309" xfId="1" quotePrefix="1" applyFont="1" applyFill="1" applyBorder="1" applyAlignment="1">
      <alignment horizontal="right"/>
    </xf>
    <xf numFmtId="165" fontId="5" fillId="0" borderId="309" xfId="0" applyNumberFormat="1" applyFont="1" applyBorder="1" applyAlignment="1"/>
    <xf numFmtId="164" fontId="5" fillId="0" borderId="309" xfId="0" applyNumberFormat="1" applyFont="1" applyBorder="1" applyAlignment="1"/>
    <xf numFmtId="165" fontId="5" fillId="0" borderId="292" xfId="0" applyNumberFormat="1" applyFont="1" applyBorder="1" applyAlignment="1">
      <alignment vertical="center"/>
    </xf>
    <xf numFmtId="166" fontId="5" fillId="0" borderId="292" xfId="0" applyNumberFormat="1" applyFont="1" applyBorder="1" applyAlignment="1">
      <alignment vertical="center"/>
    </xf>
    <xf numFmtId="165" fontId="8" fillId="0" borderId="292" xfId="0" applyNumberFormat="1" applyFont="1" applyBorder="1" applyAlignment="1">
      <alignment vertical="center"/>
    </xf>
    <xf numFmtId="166" fontId="8" fillId="0" borderId="292" xfId="0" applyNumberFormat="1" applyFont="1" applyBorder="1" applyAlignment="1">
      <alignment vertical="center"/>
    </xf>
    <xf numFmtId="0" fontId="9" fillId="0" borderId="309" xfId="7" applyFont="1" applyFill="1" applyBorder="1" applyAlignment="1">
      <alignment horizontal="center" wrapText="1"/>
    </xf>
    <xf numFmtId="165" fontId="5" fillId="0" borderId="309" xfId="0" applyNumberFormat="1" applyFont="1" applyBorder="1" applyAlignment="1">
      <alignment vertical="center"/>
    </xf>
    <xf numFmtId="0" fontId="9" fillId="0" borderId="312" xfId="7" applyFont="1" applyFill="1" applyBorder="1" applyAlignment="1">
      <alignment horizontal="center" wrapText="1"/>
    </xf>
    <xf numFmtId="0" fontId="9" fillId="0" borderId="313" xfId="7" applyFont="1" applyFill="1" applyBorder="1" applyAlignment="1">
      <alignment horizontal="center" wrapText="1"/>
    </xf>
    <xf numFmtId="165" fontId="5" fillId="0" borderId="311" xfId="0" applyNumberFormat="1" applyFont="1" applyBorder="1" applyAlignment="1"/>
    <xf numFmtId="165" fontId="9" fillId="0" borderId="311" xfId="1" applyNumberFormat="1" applyFont="1" applyFill="1" applyBorder="1" applyAlignment="1">
      <alignment wrapText="1"/>
    </xf>
    <xf numFmtId="164" fontId="9" fillId="0" borderId="311" xfId="1" applyNumberFormat="1" applyFont="1" applyFill="1" applyBorder="1" applyAlignment="1">
      <alignment wrapText="1"/>
    </xf>
    <xf numFmtId="43" fontId="8" fillId="0" borderId="100" xfId="0" applyNumberFormat="1" applyFont="1" applyFill="1" applyBorder="1" applyAlignment="1">
      <alignment vertical="center"/>
    </xf>
    <xf numFmtId="0" fontId="0" fillId="0" borderId="0" xfId="0" applyFill="1" applyBorder="1" applyAlignment="1">
      <alignment horizontal="center" vertical="center" wrapText="1"/>
    </xf>
    <xf numFmtId="166" fontId="11" fillId="0" borderId="100" xfId="1" applyNumberFormat="1" applyFont="1" applyFill="1" applyBorder="1" applyAlignment="1">
      <alignment horizontal="center" vertical="center" wrapText="1"/>
    </xf>
    <xf numFmtId="165" fontId="9" fillId="0" borderId="0" xfId="1" quotePrefix="1" applyFont="1" applyFill="1" applyBorder="1" applyAlignment="1">
      <alignment horizontal="right" vertical="top"/>
    </xf>
    <xf numFmtId="166" fontId="9" fillId="0" borderId="0" xfId="1" quotePrefix="1" applyNumberFormat="1" applyFont="1" applyFill="1" applyBorder="1" applyAlignment="1">
      <alignment horizontal="right" vertical="top"/>
    </xf>
    <xf numFmtId="0" fontId="11" fillId="0" borderId="294" xfId="8" applyFont="1" applyFill="1" applyBorder="1" applyAlignment="1">
      <alignment horizontal="center" vertical="top" wrapText="1"/>
    </xf>
    <xf numFmtId="0" fontId="13" fillId="0" borderId="294" xfId="3" applyFont="1" applyFill="1" applyBorder="1" applyAlignment="1"/>
    <xf numFmtId="165" fontId="15" fillId="0" borderId="294" xfId="0" applyNumberFormat="1" applyFont="1" applyFill="1" applyBorder="1"/>
    <xf numFmtId="166" fontId="11" fillId="0" borderId="294" xfId="1" applyNumberFormat="1" applyFont="1" applyFill="1" applyBorder="1" applyAlignment="1">
      <alignment horizontal="right"/>
    </xf>
    <xf numFmtId="166" fontId="11" fillId="0" borderId="294" xfId="1" applyNumberFormat="1" applyFont="1" applyFill="1" applyBorder="1" applyAlignment="1">
      <alignment wrapText="1"/>
    </xf>
    <xf numFmtId="0" fontId="21" fillId="0" borderId="294" xfId="3" applyFont="1" applyFill="1" applyBorder="1" applyAlignment="1">
      <alignment horizontal="left" vertical="center" wrapText="1"/>
    </xf>
    <xf numFmtId="0" fontId="13" fillId="0" borderId="306" xfId="3" applyFont="1" applyFill="1" applyBorder="1" applyAlignment="1"/>
    <xf numFmtId="165" fontId="11" fillId="0" borderId="297" xfId="1" applyNumberFormat="1" applyFont="1" applyFill="1" applyBorder="1" applyAlignment="1">
      <alignment wrapText="1"/>
    </xf>
    <xf numFmtId="166" fontId="11" fillId="0" borderId="297" xfId="1" applyNumberFormat="1" applyFont="1" applyFill="1" applyBorder="1" applyAlignment="1">
      <alignment wrapText="1"/>
    </xf>
    <xf numFmtId="165" fontId="16" fillId="0" borderId="306" xfId="0" applyNumberFormat="1" applyFont="1" applyFill="1" applyBorder="1"/>
    <xf numFmtId="0" fontId="11" fillId="0" borderId="294" xfId="7" applyFont="1" applyFill="1" applyBorder="1" applyAlignment="1">
      <alignment horizontal="center" vertical="top" wrapText="1"/>
    </xf>
    <xf numFmtId="4" fontId="5" fillId="0" borderId="294" xfId="1" applyNumberFormat="1" applyFont="1" applyFill="1" applyBorder="1" applyAlignment="1">
      <alignment horizontal="right" wrapText="1"/>
    </xf>
    <xf numFmtId="166" fontId="9" fillId="0" borderId="294" xfId="1" applyNumberFormat="1" applyFont="1" applyFill="1" applyBorder="1" applyAlignment="1">
      <alignment horizontal="right" wrapText="1"/>
    </xf>
    <xf numFmtId="4" fontId="9" fillId="0" borderId="294" xfId="1" applyNumberFormat="1" applyFont="1" applyFill="1" applyBorder="1" applyAlignment="1">
      <alignment horizontal="right" wrapText="1"/>
    </xf>
    <xf numFmtId="0" fontId="9" fillId="0" borderId="294" xfId="7" applyFont="1" applyFill="1" applyBorder="1" applyAlignment="1">
      <alignment horizontal="left" vertical="center" wrapText="1"/>
    </xf>
    <xf numFmtId="166" fontId="11" fillId="0" borderId="294" xfId="1" applyNumberFormat="1" applyFont="1" applyFill="1" applyBorder="1" applyAlignment="1">
      <alignment horizontal="right" wrapText="1"/>
    </xf>
    <xf numFmtId="4" fontId="11" fillId="0" borderId="294" xfId="1" applyNumberFormat="1" applyFont="1" applyFill="1" applyBorder="1" applyAlignment="1">
      <alignment horizontal="right" wrapText="1"/>
    </xf>
    <xf numFmtId="0" fontId="11" fillId="0" borderId="297" xfId="7" applyFont="1" applyFill="1" applyBorder="1" applyAlignment="1">
      <alignment horizontal="center" vertical="top" wrapText="1"/>
    </xf>
    <xf numFmtId="165" fontId="8" fillId="0" borderId="294" xfId="1" applyNumberFormat="1" applyFont="1" applyFill="1" applyBorder="1" applyAlignment="1">
      <alignment horizontal="right" wrapText="1"/>
    </xf>
    <xf numFmtId="165" fontId="11" fillId="0" borderId="294" xfId="1" applyNumberFormat="1" applyFont="1" applyFill="1" applyBorder="1" applyAlignment="1">
      <alignment horizontal="right" wrapText="1"/>
    </xf>
    <xf numFmtId="165" fontId="5" fillId="0" borderId="306" xfId="1" applyNumberFormat="1" applyFont="1" applyFill="1" applyBorder="1" applyAlignment="1">
      <alignment horizontal="right" wrapText="1"/>
    </xf>
    <xf numFmtId="165" fontId="9" fillId="0" borderId="306" xfId="1" applyNumberFormat="1" applyFont="1" applyFill="1" applyBorder="1" applyAlignment="1">
      <alignment horizontal="right" wrapText="1"/>
    </xf>
    <xf numFmtId="165" fontId="5" fillId="0" borderId="294" xfId="1" applyNumberFormat="1" applyFont="1" applyFill="1" applyBorder="1" applyAlignment="1">
      <alignment horizontal="right" wrapText="1"/>
    </xf>
    <xf numFmtId="165" fontId="9" fillId="0" borderId="294" xfId="1" applyNumberFormat="1" applyFont="1" applyFill="1" applyBorder="1" applyAlignment="1">
      <alignment horizontal="right" wrapText="1"/>
    </xf>
    <xf numFmtId="165" fontId="8" fillId="0" borderId="294" xfId="1" applyNumberFormat="1" applyFont="1" applyFill="1" applyBorder="1" applyAlignment="1">
      <alignment wrapText="1"/>
    </xf>
    <xf numFmtId="166" fontId="11" fillId="0" borderId="294" xfId="1" applyNumberFormat="1" applyFont="1" applyFill="1" applyBorder="1" applyAlignment="1">
      <alignment horizontal="center" wrapText="1"/>
    </xf>
    <xf numFmtId="0" fontId="13" fillId="0" borderId="294" xfId="3" applyFont="1" applyFill="1" applyBorder="1" applyAlignment="1">
      <alignment horizontal="center" vertical="top" wrapText="1"/>
    </xf>
    <xf numFmtId="0" fontId="9" fillId="0" borderId="294" xfId="6" applyFont="1" applyFill="1" applyBorder="1" applyAlignment="1">
      <alignment vertical="top" wrapText="1"/>
    </xf>
    <xf numFmtId="168" fontId="17" fillId="0" borderId="294" xfId="0" applyNumberFormat="1" applyFont="1" applyFill="1" applyBorder="1" applyAlignment="1">
      <alignment horizontal="center" vertical="top"/>
    </xf>
    <xf numFmtId="0" fontId="11" fillId="0" borderId="294" xfId="6" applyFont="1" applyFill="1" applyBorder="1" applyAlignment="1">
      <alignment vertical="top" wrapText="1"/>
    </xf>
    <xf numFmtId="0" fontId="11" fillId="0" borderId="274" xfId="7" applyFont="1" applyFill="1" applyBorder="1" applyAlignment="1">
      <alignment horizontal="left" wrapText="1"/>
    </xf>
    <xf numFmtId="0" fontId="13" fillId="0" borderId="274" xfId="2" applyFont="1" applyFill="1" applyBorder="1" applyAlignment="1"/>
    <xf numFmtId="165" fontId="8" fillId="0" borderId="274" xfId="0" applyNumberFormat="1" applyFont="1" applyFill="1" applyBorder="1" applyAlignment="1">
      <alignment vertical="center"/>
    </xf>
    <xf numFmtId="166" fontId="8" fillId="0" borderId="274" xfId="0" applyNumberFormat="1" applyFont="1" applyFill="1" applyBorder="1" applyAlignment="1">
      <alignment vertical="center"/>
    </xf>
    <xf numFmtId="165" fontId="8" fillId="0" borderId="294" xfId="0" applyNumberFormat="1" applyFont="1" applyFill="1" applyBorder="1" applyAlignment="1">
      <alignment vertical="center"/>
    </xf>
    <xf numFmtId="0" fontId="24" fillId="0" borderId="294" xfId="0" applyFont="1" applyFill="1" applyBorder="1" applyAlignment="1">
      <alignment horizontal="center" vertical="top" wrapText="1"/>
    </xf>
    <xf numFmtId="0" fontId="0" fillId="0" borderId="294" xfId="0" applyFill="1" applyBorder="1" applyAlignment="1">
      <alignment horizontal="center" vertical="center" wrapText="1"/>
    </xf>
    <xf numFmtId="0" fontId="22" fillId="0" borderId="294" xfId="0" applyFont="1" applyFill="1" applyBorder="1" applyAlignment="1">
      <alignment horizontal="left" vertical="top" wrapText="1"/>
    </xf>
    <xf numFmtId="0" fontId="0" fillId="0" borderId="306" xfId="0" applyFill="1" applyBorder="1" applyAlignment="1">
      <alignment horizontal="center" vertical="center" wrapText="1"/>
    </xf>
    <xf numFmtId="165" fontId="16" fillId="0" borderId="306" xfId="0" applyNumberFormat="1" applyFont="1" applyFill="1" applyBorder="1" applyAlignment="1">
      <alignment horizontal="center" vertical="top" wrapText="1"/>
    </xf>
    <xf numFmtId="165" fontId="16" fillId="0" borderId="294" xfId="0" applyNumberFormat="1" applyFont="1" applyFill="1" applyBorder="1" applyAlignment="1">
      <alignment horizontal="center" vertical="top" wrapText="1"/>
    </xf>
    <xf numFmtId="166" fontId="15" fillId="0" borderId="294" xfId="0" applyNumberFormat="1" applyFont="1" applyFill="1" applyBorder="1" applyAlignment="1">
      <alignment horizontal="center" vertical="top" wrapText="1"/>
    </xf>
    <xf numFmtId="166" fontId="16" fillId="0" borderId="306" xfId="0" applyNumberFormat="1" applyFont="1" applyFill="1" applyBorder="1" applyAlignment="1">
      <alignment horizontal="center" vertical="top" wrapText="1"/>
    </xf>
    <xf numFmtId="0" fontId="11" fillId="0" borderId="292" xfId="7" applyFont="1" applyFill="1" applyBorder="1" applyAlignment="1">
      <alignment horizontal="center" vertical="top" wrapText="1"/>
    </xf>
    <xf numFmtId="165" fontId="9" fillId="0" borderId="292" xfId="1" applyNumberFormat="1" applyFont="1" applyFill="1" applyBorder="1" applyAlignment="1">
      <alignment wrapText="1"/>
    </xf>
    <xf numFmtId="166" fontId="9" fillId="0" borderId="292" xfId="1" applyNumberFormat="1" applyFont="1" applyFill="1" applyBorder="1" applyAlignment="1">
      <alignment wrapText="1"/>
    </xf>
    <xf numFmtId="165" fontId="5" fillId="0" borderId="292" xfId="1" applyNumberFormat="1" applyFont="1" applyFill="1" applyBorder="1" applyAlignment="1">
      <alignment wrapText="1"/>
    </xf>
    <xf numFmtId="0" fontId="11" fillId="0" borderId="314" xfId="7" applyFont="1" applyFill="1" applyBorder="1" applyAlignment="1">
      <alignment horizontal="center" vertical="top" wrapText="1"/>
    </xf>
    <xf numFmtId="0" fontId="13" fillId="0" borderId="316" xfId="2" applyFont="1" applyFill="1" applyBorder="1" applyAlignment="1"/>
    <xf numFmtId="0" fontId="9" fillId="0" borderId="316" xfId="7" applyFont="1" applyFill="1" applyBorder="1" applyAlignment="1">
      <alignment horizontal="center" wrapText="1"/>
    </xf>
    <xf numFmtId="165" fontId="11" fillId="0" borderId="316" xfId="1" applyNumberFormat="1" applyFont="1" applyFill="1" applyBorder="1" applyAlignment="1">
      <alignment wrapText="1"/>
    </xf>
    <xf numFmtId="166" fontId="11" fillId="0" borderId="316" xfId="1" applyNumberFormat="1" applyFont="1" applyFill="1" applyBorder="1" applyAlignment="1">
      <alignment wrapText="1"/>
    </xf>
    <xf numFmtId="165" fontId="8" fillId="0" borderId="316" xfId="1" applyNumberFormat="1" applyFont="1" applyFill="1" applyBorder="1" applyAlignment="1">
      <alignment wrapText="1"/>
    </xf>
    <xf numFmtId="0" fontId="11" fillId="0" borderId="317" xfId="7" applyFont="1" applyFill="1" applyBorder="1" applyAlignment="1">
      <alignment horizontal="center" vertical="top" wrapText="1"/>
    </xf>
    <xf numFmtId="164" fontId="8" fillId="0" borderId="0" xfId="0" applyNumberFormat="1" applyFont="1" applyBorder="1" applyAlignment="1"/>
    <xf numFmtId="0" fontId="11" fillId="0" borderId="306" xfId="7" applyFont="1" applyFill="1" applyBorder="1" applyAlignment="1">
      <alignment horizontal="center" wrapText="1"/>
    </xf>
    <xf numFmtId="165" fontId="11" fillId="0" borderId="306" xfId="1" quotePrefix="1" applyFont="1" applyFill="1" applyBorder="1" applyAlignment="1">
      <alignment horizontal="right"/>
    </xf>
    <xf numFmtId="0" fontId="9" fillId="0" borderId="130" xfId="7" applyFont="1" applyFill="1" applyBorder="1" applyAlignment="1">
      <alignment horizontal="center" wrapText="1"/>
    </xf>
    <xf numFmtId="0" fontId="9" fillId="0" borderId="298" xfId="7" applyFont="1" applyFill="1" applyBorder="1" applyAlignment="1">
      <alignment horizontal="center" wrapText="1"/>
    </xf>
    <xf numFmtId="165" fontId="9" fillId="0" borderId="271" xfId="1" quotePrefix="1" applyFont="1" applyFill="1" applyBorder="1" applyAlignment="1">
      <alignment horizontal="right"/>
    </xf>
    <xf numFmtId="165" fontId="11" fillId="0" borderId="271" xfId="1" quotePrefix="1" applyFont="1" applyFill="1" applyBorder="1" applyAlignment="1">
      <alignment horizontal="right"/>
    </xf>
    <xf numFmtId="166" fontId="9" fillId="0" borderId="271" xfId="1" quotePrefix="1" applyNumberFormat="1" applyFont="1" applyFill="1" applyBorder="1" applyAlignment="1">
      <alignment horizontal="right"/>
    </xf>
    <xf numFmtId="166" fontId="11" fillId="0" borderId="271" xfId="1" quotePrefix="1" applyNumberFormat="1" applyFont="1" applyFill="1" applyBorder="1" applyAlignment="1">
      <alignment horizontal="right"/>
    </xf>
    <xf numFmtId="165" fontId="8" fillId="0" borderId="271" xfId="0" applyNumberFormat="1" applyFont="1" applyBorder="1" applyAlignment="1"/>
    <xf numFmtId="165" fontId="8" fillId="0" borderId="297" xfId="0" applyNumberFormat="1" applyFont="1" applyBorder="1" applyAlignment="1"/>
    <xf numFmtId="164" fontId="5" fillId="0" borderId="212" xfId="0" applyNumberFormat="1" applyFont="1" applyBorder="1" applyAlignment="1"/>
    <xf numFmtId="164" fontId="5" fillId="0" borderId="271" xfId="0" applyNumberFormat="1" applyFont="1" applyBorder="1" applyAlignment="1"/>
    <xf numFmtId="164" fontId="8" fillId="0" borderId="271" xfId="0" applyNumberFormat="1" applyFont="1" applyBorder="1" applyAlignment="1"/>
    <xf numFmtId="0" fontId="13" fillId="0" borderId="298" xfId="3" applyFont="1" applyFill="1" applyBorder="1" applyAlignment="1"/>
    <xf numFmtId="0" fontId="9" fillId="0" borderId="318" xfId="7" applyFont="1" applyFill="1" applyBorder="1" applyAlignment="1">
      <alignment horizontal="center" wrapText="1"/>
    </xf>
    <xf numFmtId="4" fontId="9" fillId="0" borderId="318" xfId="1" applyNumberFormat="1" applyFont="1" applyFill="1" applyBorder="1" applyAlignment="1">
      <alignment horizontal="right" wrapText="1"/>
    </xf>
    <xf numFmtId="4" fontId="9" fillId="0" borderId="316" xfId="1" applyNumberFormat="1" applyFont="1" applyFill="1" applyBorder="1" applyAlignment="1">
      <alignment horizontal="right" wrapText="1"/>
    </xf>
    <xf numFmtId="166" fontId="9" fillId="0" borderId="318" xfId="1" applyNumberFormat="1" applyFont="1" applyFill="1" applyBorder="1" applyAlignment="1">
      <alignment horizontal="right" wrapText="1"/>
    </xf>
    <xf numFmtId="166" fontId="9" fillId="0" borderId="316" xfId="1" applyNumberFormat="1" applyFont="1" applyFill="1" applyBorder="1" applyAlignment="1">
      <alignment horizontal="right" wrapText="1"/>
    </xf>
    <xf numFmtId="0" fontId="5" fillId="0" borderId="318" xfId="0" applyFont="1" applyBorder="1" applyAlignment="1"/>
    <xf numFmtId="0" fontId="5" fillId="0" borderId="316" xfId="0" applyFont="1" applyBorder="1" applyAlignment="1"/>
    <xf numFmtId="0" fontId="9" fillId="0" borderId="271" xfId="7" applyFont="1" applyFill="1" applyBorder="1" applyAlignment="1">
      <alignment horizontal="left" vertical="center" wrapText="1"/>
    </xf>
    <xf numFmtId="168" fontId="17" fillId="0" borderId="316" xfId="0" applyNumberFormat="1" applyFont="1" applyFill="1" applyBorder="1" applyAlignment="1">
      <alignment horizontal="center" vertical="top"/>
    </xf>
    <xf numFmtId="3" fontId="8" fillId="0" borderId="0" xfId="0" applyNumberFormat="1" applyFont="1" applyFill="1" applyBorder="1"/>
    <xf numFmtId="0" fontId="8" fillId="0" borderId="306" xfId="0" applyFont="1" applyFill="1" applyBorder="1"/>
    <xf numFmtId="0" fontId="8" fillId="0" borderId="316" xfId="0" applyFont="1" applyFill="1" applyBorder="1"/>
    <xf numFmtId="168" fontId="17" fillId="0" borderId="130" xfId="0" applyNumberFormat="1" applyFont="1" applyFill="1" applyBorder="1" applyAlignment="1">
      <alignment horizontal="center" vertical="top"/>
    </xf>
    <xf numFmtId="165" fontId="11" fillId="0" borderId="297" xfId="1" quotePrefix="1" applyFont="1" applyFill="1" applyBorder="1" applyAlignment="1">
      <alignment horizontal="right" vertical="top"/>
    </xf>
    <xf numFmtId="165" fontId="11" fillId="0" borderId="316" xfId="1" quotePrefix="1" applyFont="1" applyFill="1" applyBorder="1" applyAlignment="1">
      <alignment horizontal="right" vertical="top"/>
    </xf>
    <xf numFmtId="166" fontId="11" fillId="0" borderId="316" xfId="1" quotePrefix="1" applyNumberFormat="1" applyFont="1" applyFill="1" applyBorder="1" applyAlignment="1">
      <alignment horizontal="right" vertical="top"/>
    </xf>
    <xf numFmtId="4" fontId="8" fillId="0" borderId="316" xfId="0" applyNumberFormat="1" applyFont="1" applyFill="1" applyBorder="1"/>
    <xf numFmtId="3" fontId="8" fillId="0" borderId="316" xfId="0" applyNumberFormat="1" applyFont="1" applyFill="1" applyBorder="1"/>
    <xf numFmtId="165" fontId="9" fillId="0" borderId="306" xfId="1" quotePrefix="1" applyFont="1" applyFill="1" applyBorder="1" applyAlignment="1">
      <alignment horizontal="right" vertical="top"/>
    </xf>
    <xf numFmtId="0" fontId="8" fillId="0" borderId="321" xfId="0" applyFont="1" applyFill="1" applyBorder="1"/>
    <xf numFmtId="0" fontId="9" fillId="0" borderId="316" xfId="6" applyFont="1" applyFill="1" applyBorder="1" applyAlignment="1">
      <alignment vertical="top" wrapText="1"/>
    </xf>
    <xf numFmtId="165" fontId="11" fillId="0" borderId="321" xfId="1" quotePrefix="1" applyFont="1" applyFill="1" applyBorder="1" applyAlignment="1">
      <alignment horizontal="right" vertical="top"/>
    </xf>
    <xf numFmtId="166" fontId="11" fillId="0" borderId="321" xfId="1" quotePrefix="1" applyNumberFormat="1" applyFont="1" applyFill="1" applyBorder="1" applyAlignment="1">
      <alignment horizontal="right" vertical="top"/>
    </xf>
    <xf numFmtId="4" fontId="8" fillId="0" borderId="321" xfId="0" applyNumberFormat="1" applyFont="1" applyFill="1" applyBorder="1"/>
    <xf numFmtId="3" fontId="8" fillId="0" borderId="319" xfId="0" applyNumberFormat="1" applyFont="1" applyFill="1" applyBorder="1"/>
    <xf numFmtId="166" fontId="9" fillId="0" borderId="306" xfId="1" quotePrefix="1" applyNumberFormat="1" applyFont="1" applyFill="1" applyBorder="1" applyAlignment="1">
      <alignment horizontal="right" vertical="top"/>
    </xf>
    <xf numFmtId="43" fontId="8" fillId="0" borderId="316" xfId="0" applyNumberFormat="1" applyFont="1" applyFill="1" applyBorder="1"/>
    <xf numFmtId="43" fontId="9" fillId="0" borderId="306" xfId="1" quotePrefix="1" applyNumberFormat="1" applyFont="1" applyFill="1" applyBorder="1" applyAlignment="1">
      <alignment horizontal="right" vertical="top"/>
    </xf>
    <xf numFmtId="43" fontId="11" fillId="0" borderId="316" xfId="1" quotePrefix="1" applyNumberFormat="1" applyFont="1" applyFill="1" applyBorder="1" applyAlignment="1">
      <alignment horizontal="right" vertical="top"/>
    </xf>
    <xf numFmtId="0" fontId="24" fillId="0" borderId="212" xfId="0" applyFont="1" applyFill="1" applyBorder="1" applyAlignment="1">
      <alignment horizontal="center" vertical="top" wrapText="1"/>
    </xf>
    <xf numFmtId="0" fontId="0" fillId="0" borderId="212" xfId="0" applyFill="1" applyBorder="1" applyAlignment="1">
      <alignment horizontal="center" vertical="center" wrapText="1"/>
    </xf>
    <xf numFmtId="0" fontId="24" fillId="0" borderId="271" xfId="0" applyFont="1" applyFill="1" applyBorder="1" applyAlignment="1">
      <alignment horizontal="center" vertical="top" wrapText="1"/>
    </xf>
    <xf numFmtId="0" fontId="0" fillId="0" borderId="271" xfId="0" applyFill="1" applyBorder="1" applyAlignment="1">
      <alignment horizontal="center" vertical="center" wrapText="1"/>
    </xf>
    <xf numFmtId="43" fontId="15" fillId="0" borderId="271" xfId="0" applyNumberFormat="1" applyFont="1" applyFill="1" applyBorder="1" applyAlignment="1">
      <alignment horizontal="center" vertical="top" wrapText="1"/>
    </xf>
    <xf numFmtId="166" fontId="15" fillId="0" borderId="271" xfId="0" applyNumberFormat="1" applyFont="1" applyFill="1" applyBorder="1" applyAlignment="1">
      <alignment horizontal="center" vertical="top" wrapText="1"/>
    </xf>
    <xf numFmtId="43" fontId="16" fillId="0" borderId="306" xfId="0" applyNumberFormat="1" applyFont="1" applyFill="1" applyBorder="1" applyAlignment="1">
      <alignment horizontal="center" vertical="top" wrapText="1"/>
    </xf>
    <xf numFmtId="164" fontId="16" fillId="0" borderId="306" xfId="0" applyNumberFormat="1" applyFont="1" applyFill="1" applyBorder="1" applyAlignment="1">
      <alignment horizontal="center" vertical="top" wrapText="1"/>
    </xf>
    <xf numFmtId="0" fontId="13" fillId="0" borderId="84" xfId="7" applyFont="1" applyFill="1" applyBorder="1" applyAlignment="1">
      <alignment vertical="top" wrapText="1"/>
    </xf>
    <xf numFmtId="0" fontId="17" fillId="0" borderId="84" xfId="0" applyFont="1" applyFill="1" applyBorder="1" applyAlignment="1">
      <alignment vertical="center"/>
    </xf>
    <xf numFmtId="0" fontId="13" fillId="0" borderId="271" xfId="7" applyFont="1" applyFill="1" applyBorder="1" applyAlignment="1">
      <alignment vertical="top" wrapText="1"/>
    </xf>
    <xf numFmtId="0" fontId="8" fillId="0" borderId="130" xfId="0" applyFont="1" applyFill="1" applyBorder="1" applyAlignment="1">
      <alignment vertical="center"/>
    </xf>
    <xf numFmtId="0" fontId="13" fillId="0" borderId="271" xfId="2" applyFont="1" applyFill="1" applyBorder="1" applyAlignment="1">
      <alignment horizontal="center" vertical="center"/>
    </xf>
    <xf numFmtId="0" fontId="13" fillId="0" borderId="306" xfId="2" applyFont="1" applyFill="1" applyBorder="1" applyAlignment="1"/>
    <xf numFmtId="165" fontId="5" fillId="0" borderId="306" xfId="0" applyNumberFormat="1" applyFont="1" applyFill="1" applyBorder="1"/>
    <xf numFmtId="164" fontId="5" fillId="0" borderId="306" xfId="0" applyNumberFormat="1" applyFont="1" applyFill="1" applyBorder="1"/>
    <xf numFmtId="0" fontId="10" fillId="0" borderId="222" xfId="0" applyFont="1" applyFill="1" applyBorder="1" applyAlignment="1">
      <alignment horizontal="center" vertical="top" wrapText="1"/>
    </xf>
    <xf numFmtId="0" fontId="8" fillId="0" borderId="317" xfId="0" applyFont="1" applyFill="1" applyBorder="1" applyAlignment="1">
      <alignment vertical="center"/>
    </xf>
    <xf numFmtId="0" fontId="9" fillId="0" borderId="317" xfId="7" applyFont="1" applyFill="1" applyBorder="1" applyAlignment="1">
      <alignment horizontal="center" wrapText="1"/>
    </xf>
    <xf numFmtId="0" fontId="9" fillId="0" borderId="322" xfId="6" applyFont="1" applyFill="1" applyBorder="1" applyAlignment="1">
      <alignment vertical="top" wrapText="1"/>
    </xf>
    <xf numFmtId="0" fontId="13" fillId="0" borderId="322" xfId="3" applyFont="1" applyFill="1" applyBorder="1" applyAlignment="1"/>
    <xf numFmtId="165" fontId="9" fillId="0" borderId="319" xfId="1" quotePrefix="1" applyFont="1" applyFill="1" applyBorder="1" applyAlignment="1">
      <alignment horizontal="right"/>
    </xf>
    <xf numFmtId="166" fontId="9" fillId="0" borderId="319" xfId="1" quotePrefix="1" applyNumberFormat="1" applyFont="1" applyFill="1" applyBorder="1" applyAlignment="1">
      <alignment horizontal="right"/>
    </xf>
    <xf numFmtId="165" fontId="9" fillId="0" borderId="306" xfId="1" quotePrefix="1" applyFont="1" applyFill="1" applyBorder="1" applyAlignment="1">
      <alignment horizontal="right"/>
    </xf>
    <xf numFmtId="165" fontId="11" fillId="0" borderId="271" xfId="1" quotePrefix="1" applyNumberFormat="1" applyFont="1" applyFill="1" applyBorder="1" applyAlignment="1">
      <alignment horizontal="right"/>
    </xf>
    <xf numFmtId="0" fontId="13" fillId="0" borderId="322" xfId="3" applyFont="1" applyFill="1" applyBorder="1" applyAlignment="1">
      <alignment horizontal="center" vertical="top" wrapText="1"/>
    </xf>
    <xf numFmtId="0" fontId="13" fillId="0" borderId="299" xfId="2" applyFont="1" applyFill="1" applyBorder="1" applyAlignment="1"/>
    <xf numFmtId="165" fontId="11" fillId="0" borderId="299" xfId="1" quotePrefix="1" applyFont="1" applyFill="1" applyBorder="1" applyAlignment="1">
      <alignment horizontal="right" vertical="top"/>
    </xf>
    <xf numFmtId="165" fontId="8" fillId="0" borderId="324" xfId="0" applyNumberFormat="1" applyFont="1" applyFill="1" applyBorder="1" applyAlignment="1">
      <alignment vertical="center"/>
    </xf>
    <xf numFmtId="0" fontId="13" fillId="0" borderId="297" xfId="3" applyFont="1" applyFill="1" applyBorder="1" applyAlignment="1"/>
    <xf numFmtId="164" fontId="8" fillId="0" borderId="100" xfId="0" applyNumberFormat="1" applyFont="1" applyFill="1" applyBorder="1"/>
    <xf numFmtId="164" fontId="11" fillId="0" borderId="100" xfId="1" quotePrefix="1" applyNumberFormat="1" applyFont="1" applyFill="1" applyBorder="1" applyAlignment="1">
      <alignment horizontal="right" vertical="top"/>
    </xf>
    <xf numFmtId="0" fontId="8" fillId="0" borderId="292" xfId="0" applyFont="1" applyFill="1" applyBorder="1" applyAlignment="1">
      <alignment horizontal="center" vertical="top" wrapText="1"/>
    </xf>
    <xf numFmtId="0" fontId="11" fillId="0" borderId="323" xfId="7" applyFont="1" applyFill="1" applyBorder="1" applyAlignment="1">
      <alignment horizontal="center" vertical="top" wrapText="1"/>
    </xf>
    <xf numFmtId="0" fontId="9" fillId="0" borderId="323" xfId="7" applyFont="1" applyFill="1" applyBorder="1" applyAlignment="1">
      <alignment horizontal="center" wrapText="1"/>
    </xf>
    <xf numFmtId="168" fontId="28" fillId="0" borderId="130" xfId="0" applyNumberFormat="1" applyFont="1" applyFill="1" applyBorder="1" applyAlignment="1">
      <alignment vertical="top" wrapText="1"/>
    </xf>
    <xf numFmtId="0" fontId="8" fillId="0" borderId="322" xfId="0" applyFont="1" applyFill="1" applyBorder="1" applyAlignment="1">
      <alignment horizontal="left" vertical="top" wrapText="1"/>
    </xf>
    <xf numFmtId="165" fontId="9" fillId="0" borderId="326" xfId="1" applyNumberFormat="1" applyFont="1" applyFill="1" applyBorder="1" applyAlignment="1"/>
    <xf numFmtId="165" fontId="9" fillId="0" borderId="263" xfId="1" applyNumberFormat="1" applyFont="1" applyFill="1" applyBorder="1" applyAlignment="1"/>
    <xf numFmtId="165" fontId="9" fillId="0" borderId="271" xfId="1" applyNumberFormat="1" applyFont="1" applyFill="1" applyBorder="1" applyAlignment="1"/>
    <xf numFmtId="165" fontId="11" fillId="0" borderId="271" xfId="1" applyNumberFormat="1" applyFont="1" applyFill="1" applyBorder="1" applyAlignment="1"/>
    <xf numFmtId="165" fontId="11" fillId="0" borderId="297" xfId="1" applyNumberFormat="1" applyFont="1" applyFill="1" applyBorder="1" applyAlignment="1"/>
    <xf numFmtId="166" fontId="9" fillId="0" borderId="263" xfId="1" applyNumberFormat="1" applyFont="1" applyFill="1" applyBorder="1" applyAlignment="1"/>
    <xf numFmtId="166" fontId="9" fillId="0" borderId="271" xfId="1" applyNumberFormat="1" applyFont="1" applyFill="1" applyBorder="1" applyAlignment="1"/>
    <xf numFmtId="166" fontId="11" fillId="0" borderId="271" xfId="1" applyNumberFormat="1" applyFont="1" applyFill="1" applyBorder="1" applyAlignment="1"/>
    <xf numFmtId="166" fontId="11" fillId="0" borderId="297" xfId="1" applyNumberFormat="1" applyFont="1" applyFill="1" applyBorder="1" applyAlignment="1"/>
    <xf numFmtId="165" fontId="5" fillId="0" borderId="263" xfId="0" applyNumberFormat="1" applyFont="1" applyBorder="1" applyAlignment="1"/>
    <xf numFmtId="166" fontId="9" fillId="0" borderId="326" xfId="1" applyNumberFormat="1" applyFont="1" applyFill="1" applyBorder="1" applyAlignment="1"/>
    <xf numFmtId="0" fontId="11" fillId="0" borderId="320" xfId="7" applyFont="1" applyFill="1" applyBorder="1" applyAlignment="1">
      <alignment horizontal="center" vertical="top" wrapText="1"/>
    </xf>
    <xf numFmtId="0" fontId="9" fillId="0" borderId="320" xfId="7" applyFont="1" applyFill="1" applyBorder="1" applyAlignment="1">
      <alignment horizontal="center" wrapText="1"/>
    </xf>
    <xf numFmtId="0" fontId="9" fillId="0" borderId="327" xfId="7" applyFont="1" applyFill="1" applyBorder="1" applyAlignment="1">
      <alignment horizontal="center" wrapText="1"/>
    </xf>
    <xf numFmtId="165" fontId="5" fillId="0" borderId="327" xfId="0" applyNumberFormat="1" applyFont="1" applyBorder="1" applyAlignment="1"/>
    <xf numFmtId="165" fontId="8" fillId="0" borderId="315" xfId="0" applyNumberFormat="1" applyFont="1" applyBorder="1" applyAlignment="1"/>
    <xf numFmtId="0" fontId="11" fillId="0" borderId="320" xfId="8" applyFont="1" applyFill="1" applyBorder="1" applyAlignment="1">
      <alignment horizontal="center" vertical="top" wrapText="1"/>
    </xf>
    <xf numFmtId="0" fontId="11" fillId="0" borderId="325" xfId="8" applyFont="1" applyFill="1" applyBorder="1" applyAlignment="1">
      <alignment horizontal="center" vertical="top" wrapText="1"/>
    </xf>
    <xf numFmtId="0" fontId="8" fillId="0" borderId="322" xfId="0" applyFont="1" applyFill="1" applyBorder="1" applyAlignment="1">
      <alignment horizontal="center" vertical="top"/>
    </xf>
    <xf numFmtId="0" fontId="11" fillId="0" borderId="130" xfId="8" applyFont="1" applyFill="1" applyBorder="1" applyAlignment="1">
      <alignment horizontal="center" vertical="top" wrapText="1"/>
    </xf>
    <xf numFmtId="0" fontId="9" fillId="0" borderId="326" xfId="7" applyFont="1" applyFill="1" applyBorder="1" applyAlignment="1">
      <alignment horizontal="center" wrapText="1"/>
    </xf>
    <xf numFmtId="0" fontId="9" fillId="0" borderId="325" xfId="7" applyFont="1" applyFill="1" applyBorder="1" applyAlignment="1">
      <alignment horizontal="center" wrapText="1"/>
    </xf>
    <xf numFmtId="0" fontId="5" fillId="0" borderId="130" xfId="0" applyFont="1" applyBorder="1" applyAlignment="1">
      <alignment vertical="center" wrapText="1"/>
    </xf>
    <xf numFmtId="0" fontId="22" fillId="0" borderId="130" xfId="0" applyFont="1" applyBorder="1" applyAlignment="1"/>
    <xf numFmtId="0" fontId="13" fillId="0" borderId="130" xfId="3" applyFont="1" applyFill="1" applyBorder="1" applyAlignment="1"/>
    <xf numFmtId="0" fontId="9" fillId="0" borderId="328" xfId="7" applyFont="1" applyFill="1" applyBorder="1" applyAlignment="1">
      <alignment horizontal="center" wrapText="1"/>
    </xf>
    <xf numFmtId="0" fontId="9" fillId="0" borderId="315" xfId="7" applyFont="1" applyFill="1" applyBorder="1" applyAlignment="1">
      <alignment horizontal="center" wrapText="1"/>
    </xf>
    <xf numFmtId="166" fontId="5" fillId="0" borderId="327" xfId="0" applyNumberFormat="1" applyFont="1" applyBorder="1" applyAlignment="1"/>
    <xf numFmtId="166" fontId="8" fillId="0" borderId="271" xfId="0" applyNumberFormat="1" applyFont="1" applyBorder="1" applyAlignment="1"/>
    <xf numFmtId="0" fontId="9" fillId="0" borderId="130" xfId="6" applyFont="1" applyFill="1" applyBorder="1" applyAlignment="1">
      <alignment vertical="top" wrapText="1"/>
    </xf>
    <xf numFmtId="165" fontId="11" fillId="0" borderId="129" xfId="1" quotePrefix="1" applyFont="1" applyFill="1" applyBorder="1" applyAlignment="1">
      <alignment horizontal="right" vertical="top"/>
    </xf>
    <xf numFmtId="165" fontId="8" fillId="0" borderId="129" xfId="0" applyNumberFormat="1" applyFont="1" applyFill="1" applyBorder="1"/>
    <xf numFmtId="166" fontId="11" fillId="0" borderId="322" xfId="1" quotePrefix="1" applyNumberFormat="1" applyFont="1" applyFill="1" applyBorder="1" applyAlignment="1">
      <alignment horizontal="right" vertical="top"/>
    </xf>
    <xf numFmtId="165" fontId="8" fillId="0" borderId="292" xfId="0" applyNumberFormat="1" applyFont="1" applyFill="1" applyBorder="1"/>
    <xf numFmtId="166" fontId="8" fillId="0" borderId="292" xfId="0" applyNumberFormat="1" applyFont="1" applyFill="1" applyBorder="1"/>
    <xf numFmtId="0" fontId="13" fillId="0" borderId="316" xfId="3" applyFont="1" applyFill="1" applyBorder="1" applyAlignment="1"/>
    <xf numFmtId="165" fontId="8" fillId="0" borderId="316" xfId="0" applyNumberFormat="1" applyFont="1" applyFill="1" applyBorder="1"/>
    <xf numFmtId="0" fontId="11" fillId="0" borderId="298" xfId="8" applyFont="1" applyFill="1" applyBorder="1" applyAlignment="1">
      <alignment horizontal="center" vertical="top" wrapText="1"/>
    </xf>
    <xf numFmtId="166" fontId="8" fillId="0" borderId="316" xfId="0" applyNumberFormat="1" applyFont="1" applyFill="1" applyBorder="1"/>
    <xf numFmtId="0" fontId="9" fillId="0" borderId="314" xfId="6" applyFont="1" applyFill="1" applyBorder="1" applyAlignment="1">
      <alignment vertical="top" wrapText="1"/>
    </xf>
    <xf numFmtId="0" fontId="9" fillId="0" borderId="329" xfId="7" applyFont="1" applyFill="1" applyBorder="1" applyAlignment="1">
      <alignment horizontal="center" wrapText="1"/>
    </xf>
    <xf numFmtId="165" fontId="9" fillId="0" borderId="326" xfId="1" quotePrefix="1" applyFont="1" applyFill="1" applyBorder="1" applyAlignment="1">
      <alignment horizontal="right" vertical="top"/>
    </xf>
    <xf numFmtId="165" fontId="9" fillId="0" borderId="327" xfId="1" quotePrefix="1" applyFont="1" applyFill="1" applyBorder="1" applyAlignment="1">
      <alignment horizontal="right" vertical="top"/>
    </xf>
    <xf numFmtId="165" fontId="9" fillId="0" borderId="271" xfId="1" quotePrefix="1" applyFont="1" applyFill="1" applyBorder="1" applyAlignment="1">
      <alignment horizontal="right" vertical="top"/>
    </xf>
    <xf numFmtId="0" fontId="9" fillId="0" borderId="0" xfId="6" applyFont="1" applyFill="1" applyBorder="1" applyAlignment="1">
      <alignment vertical="top" wrapText="1"/>
    </xf>
    <xf numFmtId="0" fontId="9" fillId="0" borderId="330" xfId="7" applyFont="1" applyFill="1" applyBorder="1" applyAlignment="1">
      <alignment horizontal="center" wrapText="1"/>
    </xf>
    <xf numFmtId="0" fontId="11" fillId="0" borderId="327" xfId="8" applyFont="1" applyFill="1" applyBorder="1" applyAlignment="1">
      <alignment horizontal="center" vertical="top" wrapText="1"/>
    </xf>
    <xf numFmtId="0" fontId="11" fillId="0" borderId="315" xfId="8" applyFont="1" applyFill="1" applyBorder="1" applyAlignment="1">
      <alignment horizontal="center" vertical="top" wrapText="1"/>
    </xf>
    <xf numFmtId="0" fontId="13" fillId="0" borderId="315" xfId="3" applyFont="1" applyFill="1" applyBorder="1" applyAlignment="1"/>
    <xf numFmtId="0" fontId="13" fillId="0" borderId="315" xfId="2" applyFont="1" applyFill="1" applyBorder="1" applyAlignment="1"/>
    <xf numFmtId="166" fontId="8" fillId="0" borderId="271" xfId="0" applyNumberFormat="1" applyFont="1" applyFill="1" applyBorder="1" applyAlignment="1">
      <alignment horizontal="right"/>
    </xf>
    <xf numFmtId="0" fontId="13" fillId="0" borderId="292" xfId="3" applyFont="1" applyFill="1" applyBorder="1" applyAlignment="1">
      <alignment horizontal="center" vertical="top" wrapText="1"/>
    </xf>
    <xf numFmtId="0" fontId="9" fillId="0" borderId="292" xfId="6" applyFont="1" applyFill="1" applyBorder="1" applyAlignment="1">
      <alignment vertical="top" wrapText="1"/>
    </xf>
    <xf numFmtId="166" fontId="8" fillId="0" borderId="292" xfId="0" applyNumberFormat="1" applyFont="1" applyBorder="1" applyAlignment="1">
      <alignment horizontal="right"/>
    </xf>
    <xf numFmtId="166" fontId="8" fillId="0" borderId="316" xfId="0" applyNumberFormat="1" applyFont="1" applyFill="1" applyBorder="1" applyAlignment="1">
      <alignment horizontal="right"/>
    </xf>
    <xf numFmtId="165" fontId="9" fillId="2" borderId="292" xfId="1" quotePrefix="1" applyFont="1" applyFill="1" applyBorder="1" applyAlignment="1">
      <alignment horizontal="right"/>
    </xf>
    <xf numFmtId="164" fontId="9" fillId="0" borderId="292" xfId="1" applyNumberFormat="1" applyFont="1" applyFill="1" applyBorder="1" applyAlignment="1">
      <alignment wrapText="1"/>
    </xf>
    <xf numFmtId="165" fontId="9" fillId="0" borderId="182" xfId="1" quotePrefix="1" applyFont="1" applyFill="1" applyBorder="1" applyAlignment="1">
      <alignment horizontal="right"/>
    </xf>
    <xf numFmtId="165" fontId="9" fillId="0" borderId="292" xfId="1" quotePrefix="1" applyFont="1" applyFill="1" applyBorder="1" applyAlignment="1">
      <alignment horizontal="right"/>
    </xf>
    <xf numFmtId="165" fontId="11" fillId="0" borderId="292" xfId="1" quotePrefix="1" applyFont="1" applyFill="1" applyBorder="1" applyAlignment="1">
      <alignment horizontal="right"/>
    </xf>
    <xf numFmtId="165" fontId="11" fillId="0" borderId="292" xfId="1" applyNumberFormat="1" applyFont="1" applyFill="1" applyBorder="1" applyAlignment="1">
      <alignment wrapText="1"/>
    </xf>
    <xf numFmtId="164" fontId="11" fillId="0" borderId="292" xfId="1" applyNumberFormat="1" applyFont="1" applyFill="1" applyBorder="1" applyAlignment="1">
      <alignment wrapText="1"/>
    </xf>
    <xf numFmtId="0" fontId="11" fillId="0" borderId="314" xfId="8" applyFont="1" applyFill="1" applyBorder="1" applyAlignment="1">
      <alignment horizontal="center" vertical="top" wrapText="1"/>
    </xf>
    <xf numFmtId="164" fontId="5" fillId="0" borderId="0" xfId="0" applyNumberFormat="1" applyFont="1" applyFill="1" applyBorder="1" applyAlignment="1"/>
    <xf numFmtId="0" fontId="11" fillId="0" borderId="292" xfId="7" applyFont="1" applyFill="1" applyBorder="1" applyAlignment="1">
      <alignment wrapText="1"/>
    </xf>
    <xf numFmtId="164" fontId="8" fillId="0" borderId="292" xfId="0" applyNumberFormat="1" applyFont="1" applyBorder="1" applyAlignment="1">
      <alignment vertical="center"/>
    </xf>
    <xf numFmtId="0" fontId="11" fillId="0" borderId="306" xfId="7" applyFont="1" applyFill="1" applyBorder="1" applyAlignment="1">
      <alignment wrapText="1"/>
    </xf>
    <xf numFmtId="165" fontId="5" fillId="0" borderId="306" xfId="0" applyNumberFormat="1" applyFont="1" applyBorder="1" applyAlignment="1">
      <alignment vertical="center"/>
    </xf>
    <xf numFmtId="164" fontId="5" fillId="0" borderId="306" xfId="0" applyNumberFormat="1" applyFont="1" applyBorder="1" applyAlignment="1">
      <alignment vertical="center"/>
    </xf>
    <xf numFmtId="165" fontId="5" fillId="0" borderId="292" xfId="0" applyNumberFormat="1" applyFont="1" applyFill="1" applyBorder="1" applyAlignment="1"/>
    <xf numFmtId="166" fontId="5" fillId="0" borderId="292" xfId="0" applyNumberFormat="1" applyFont="1" applyFill="1" applyBorder="1" applyAlignment="1"/>
    <xf numFmtId="0" fontId="13" fillId="0" borderId="0" xfId="9" applyFont="1" applyFill="1" applyBorder="1" applyAlignment="1">
      <alignment vertical="top" wrapText="1"/>
    </xf>
    <xf numFmtId="0" fontId="13" fillId="0" borderId="332" xfId="2" applyFont="1" applyFill="1" applyBorder="1" applyAlignment="1"/>
    <xf numFmtId="165" fontId="8" fillId="0" borderId="332" xfId="0" applyNumberFormat="1" applyFont="1" applyFill="1" applyBorder="1" applyAlignment="1">
      <alignment vertical="center"/>
    </xf>
    <xf numFmtId="166" fontId="8" fillId="0" borderId="332" xfId="0" applyNumberFormat="1" applyFont="1" applyFill="1" applyBorder="1" applyAlignment="1">
      <alignment vertical="center"/>
    </xf>
    <xf numFmtId="0" fontId="13" fillId="0" borderId="324" xfId="2" applyFont="1" applyFill="1" applyBorder="1" applyAlignment="1"/>
    <xf numFmtId="166" fontId="8" fillId="0" borderId="324" xfId="0" applyNumberFormat="1" applyFont="1" applyFill="1" applyBorder="1" applyAlignment="1">
      <alignment vertical="center"/>
    </xf>
    <xf numFmtId="0" fontId="9" fillId="0" borderId="129" xfId="7" applyFont="1" applyFill="1" applyBorder="1" applyAlignment="1">
      <alignment horizontal="center" wrapText="1"/>
    </xf>
    <xf numFmtId="0" fontId="13" fillId="0" borderId="292" xfId="3" applyFont="1" applyFill="1" applyBorder="1" applyAlignment="1">
      <alignment horizontal="center" vertical="center" wrapText="1"/>
    </xf>
    <xf numFmtId="0" fontId="11" fillId="0" borderId="292" xfId="0" applyFont="1" applyFill="1" applyBorder="1" applyAlignment="1">
      <alignment horizontal="left" vertical="top" wrapText="1"/>
    </xf>
    <xf numFmtId="0" fontId="11" fillId="0" borderId="292" xfId="0" applyFont="1" applyFill="1" applyBorder="1" applyAlignment="1">
      <alignment horizontal="center" vertical="top" wrapText="1"/>
    </xf>
    <xf numFmtId="165" fontId="8" fillId="0" borderId="292" xfId="0" applyNumberFormat="1" applyFont="1" applyFill="1" applyBorder="1" applyAlignment="1"/>
    <xf numFmtId="164" fontId="8" fillId="0" borderId="292" xfId="0" applyNumberFormat="1" applyFont="1" applyFill="1" applyBorder="1" applyAlignment="1"/>
    <xf numFmtId="166" fontId="11" fillId="0" borderId="292" xfId="1" applyNumberFormat="1" applyFont="1" applyFill="1" applyBorder="1" applyAlignment="1">
      <alignment wrapText="1"/>
    </xf>
    <xf numFmtId="164" fontId="8" fillId="0" borderId="0" xfId="0" applyNumberFormat="1" applyFont="1" applyFill="1" applyBorder="1" applyAlignment="1"/>
    <xf numFmtId="165" fontId="8" fillId="0" borderId="332" xfId="0" applyNumberFormat="1" applyFont="1" applyFill="1" applyBorder="1" applyAlignment="1"/>
    <xf numFmtId="164" fontId="8" fillId="0" borderId="332" xfId="0" applyNumberFormat="1" applyFont="1" applyFill="1" applyBorder="1" applyAlignment="1"/>
    <xf numFmtId="165" fontId="11" fillId="0" borderId="332" xfId="1" applyNumberFormat="1" applyFont="1" applyFill="1" applyBorder="1" applyAlignment="1">
      <alignment wrapText="1"/>
    </xf>
    <xf numFmtId="166" fontId="11" fillId="0" borderId="332" xfId="1" applyNumberFormat="1" applyFont="1" applyFill="1" applyBorder="1" applyAlignment="1">
      <alignment wrapText="1"/>
    </xf>
    <xf numFmtId="165" fontId="8" fillId="0" borderId="271" xfId="0" applyNumberFormat="1" applyFont="1" applyFill="1" applyBorder="1" applyAlignment="1"/>
    <xf numFmtId="0" fontId="8" fillId="0" borderId="292" xfId="0" applyFont="1" applyFill="1" applyBorder="1"/>
    <xf numFmtId="165" fontId="11" fillId="2" borderId="292" xfId="1" quotePrefix="1" applyFont="1" applyFill="1" applyBorder="1" applyAlignment="1">
      <alignment horizontal="right" vertical="top"/>
    </xf>
    <xf numFmtId="0" fontId="11" fillId="0" borderId="332" xfId="7" applyFont="1" applyFill="1" applyBorder="1" applyAlignment="1">
      <alignment horizontal="center" vertical="top" wrapText="1"/>
    </xf>
    <xf numFmtId="165" fontId="8" fillId="0" borderId="332" xfId="0" applyNumberFormat="1" applyFont="1" applyFill="1" applyBorder="1"/>
    <xf numFmtId="166" fontId="8" fillId="0" borderId="332" xfId="0" applyNumberFormat="1" applyFont="1" applyFill="1" applyBorder="1"/>
    <xf numFmtId="166" fontId="5" fillId="0" borderId="306" xfId="0" applyNumberFormat="1" applyFont="1" applyFill="1" applyBorder="1"/>
    <xf numFmtId="165" fontId="5" fillId="0" borderId="292" xfId="0" applyNumberFormat="1" applyFont="1" applyBorder="1" applyAlignment="1"/>
    <xf numFmtId="0" fontId="9" fillId="0" borderId="334" xfId="7" applyFont="1" applyFill="1" applyBorder="1" applyAlignment="1">
      <alignment horizontal="center" wrapText="1"/>
    </xf>
    <xf numFmtId="165" fontId="9" fillId="2" borderId="250" xfId="1" quotePrefix="1" applyFont="1" applyFill="1" applyBorder="1" applyAlignment="1">
      <alignment horizontal="right"/>
    </xf>
    <xf numFmtId="165" fontId="11" fillId="0" borderId="292" xfId="1" applyNumberFormat="1" applyFont="1" applyFill="1" applyBorder="1" applyAlignment="1"/>
    <xf numFmtId="166" fontId="11" fillId="0" borderId="292" xfId="1" applyNumberFormat="1" applyFont="1" applyFill="1" applyBorder="1" applyAlignment="1"/>
    <xf numFmtId="166" fontId="5" fillId="0" borderId="292" xfId="0" applyNumberFormat="1" applyFont="1" applyBorder="1" applyAlignment="1"/>
    <xf numFmtId="165" fontId="11" fillId="0" borderId="332" xfId="1" applyNumberFormat="1" applyFont="1" applyFill="1" applyBorder="1" applyAlignment="1">
      <alignment horizontal="right"/>
    </xf>
    <xf numFmtId="166" fontId="11" fillId="0" borderId="332" xfId="1" applyNumberFormat="1" applyFont="1" applyFill="1" applyBorder="1" applyAlignment="1">
      <alignment horizontal="right"/>
    </xf>
    <xf numFmtId="0" fontId="11" fillId="0" borderId="292" xfId="8" applyFont="1" applyFill="1" applyBorder="1" applyAlignment="1">
      <alignment wrapText="1"/>
    </xf>
    <xf numFmtId="165" fontId="8" fillId="0" borderId="0" xfId="0" applyNumberFormat="1" applyFont="1" applyFill="1" applyBorder="1" applyAlignment="1">
      <alignment vertical="top"/>
    </xf>
    <xf numFmtId="165" fontId="8" fillId="0" borderId="271" xfId="0" applyNumberFormat="1" applyFont="1" applyFill="1" applyBorder="1" applyAlignment="1">
      <alignment vertical="top"/>
    </xf>
    <xf numFmtId="166" fontId="8" fillId="0" borderId="271" xfId="0" applyNumberFormat="1" applyFont="1" applyFill="1" applyBorder="1" applyAlignment="1">
      <alignment vertical="top"/>
    </xf>
    <xf numFmtId="0" fontId="9" fillId="0" borderId="335" xfId="7" applyFont="1" applyFill="1" applyBorder="1" applyAlignment="1">
      <alignment horizontal="center" wrapText="1"/>
    </xf>
    <xf numFmtId="4" fontId="8" fillId="0" borderId="292" xfId="0" applyNumberFormat="1" applyFont="1" applyBorder="1" applyAlignment="1">
      <alignment vertical="center"/>
    </xf>
    <xf numFmtId="3" fontId="8" fillId="0" borderId="292" xfId="0" applyNumberFormat="1" applyFont="1" applyBorder="1" applyAlignment="1">
      <alignment vertical="center"/>
    </xf>
    <xf numFmtId="0" fontId="11" fillId="0" borderId="332" xfId="8" applyFont="1" applyFill="1" applyBorder="1" applyAlignment="1">
      <alignment horizontal="center" vertical="top" wrapText="1"/>
    </xf>
    <xf numFmtId="0" fontId="11" fillId="0" borderId="332" xfId="8" applyFont="1" applyFill="1" applyBorder="1" applyAlignment="1">
      <alignment wrapText="1"/>
    </xf>
    <xf numFmtId="4" fontId="11" fillId="0" borderId="332" xfId="1" applyNumberFormat="1" applyFont="1" applyFill="1" applyBorder="1" applyAlignment="1">
      <alignment horizontal="right" wrapText="1"/>
    </xf>
    <xf numFmtId="166" fontId="11" fillId="0" borderId="332" xfId="1" applyNumberFormat="1" applyFont="1" applyFill="1" applyBorder="1" applyAlignment="1">
      <alignment horizontal="right" wrapText="1"/>
    </xf>
    <xf numFmtId="0" fontId="11" fillId="0" borderId="332" xfId="7" applyFont="1" applyFill="1" applyBorder="1" applyAlignment="1">
      <alignment wrapText="1"/>
    </xf>
    <xf numFmtId="4" fontId="8" fillId="0" borderId="332" xfId="0" applyNumberFormat="1" applyFont="1" applyBorder="1" applyAlignment="1">
      <alignment vertical="center"/>
    </xf>
    <xf numFmtId="3" fontId="8" fillId="0" borderId="332" xfId="0" applyNumberFormat="1" applyFont="1" applyBorder="1" applyAlignment="1">
      <alignment vertical="center"/>
    </xf>
    <xf numFmtId="165" fontId="11" fillId="0" borderId="292" xfId="8" applyNumberFormat="1" applyFont="1" applyFill="1" applyBorder="1" applyAlignment="1">
      <alignment wrapText="1"/>
    </xf>
    <xf numFmtId="166" fontId="11" fillId="0" borderId="292" xfId="8" applyNumberFormat="1" applyFont="1" applyFill="1" applyBorder="1" applyAlignment="1">
      <alignment wrapText="1"/>
    </xf>
    <xf numFmtId="0" fontId="13" fillId="0" borderId="332" xfId="3" applyFont="1" applyFill="1" applyBorder="1" applyAlignment="1"/>
    <xf numFmtId="165" fontId="11" fillId="0" borderId="332" xfId="1" applyNumberFormat="1" applyFont="1" applyFill="1" applyBorder="1" applyAlignment="1">
      <alignment horizontal="center" wrapText="1"/>
    </xf>
    <xf numFmtId="0" fontId="11" fillId="0" borderId="324" xfId="8" applyFont="1" applyFill="1" applyBorder="1" applyAlignment="1">
      <alignment horizontal="center" vertical="top" wrapText="1"/>
    </xf>
    <xf numFmtId="0" fontId="13" fillId="0" borderId="324" xfId="3" applyFont="1" applyFill="1" applyBorder="1" applyAlignment="1"/>
    <xf numFmtId="165" fontId="11" fillId="0" borderId="324" xfId="8" applyNumberFormat="1" applyFont="1" applyFill="1" applyBorder="1" applyAlignment="1">
      <alignment wrapText="1"/>
    </xf>
    <xf numFmtId="166" fontId="11" fillId="0" borderId="324" xfId="8" applyNumberFormat="1" applyFont="1" applyFill="1" applyBorder="1" applyAlignment="1">
      <alignment wrapText="1"/>
    </xf>
    <xf numFmtId="0" fontId="5" fillId="0" borderId="324" xfId="0" applyFont="1" applyBorder="1" applyAlignment="1"/>
    <xf numFmtId="0" fontId="8" fillId="0" borderId="327" xfId="0" applyFont="1" applyBorder="1"/>
    <xf numFmtId="0" fontId="8" fillId="0" borderId="271" xfId="0" applyFont="1" applyBorder="1"/>
    <xf numFmtId="165" fontId="5" fillId="0" borderId="271" xfId="0" applyNumberFormat="1" applyFont="1" applyFill="1" applyBorder="1" applyAlignment="1"/>
    <xf numFmtId="0" fontId="5" fillId="0" borderId="327" xfId="0" applyFont="1" applyBorder="1" applyAlignment="1"/>
    <xf numFmtId="0" fontId="5" fillId="0" borderId="271" xfId="0" applyFont="1" applyBorder="1" applyAlignment="1"/>
    <xf numFmtId="0" fontId="5" fillId="0" borderId="327" xfId="0" applyFont="1" applyBorder="1"/>
    <xf numFmtId="0" fontId="5" fillId="0" borderId="271" xfId="0" applyFont="1" applyBorder="1"/>
    <xf numFmtId="0" fontId="21" fillId="0" borderId="100" xfId="6" applyFont="1" applyFill="1" applyBorder="1" applyAlignment="1">
      <alignment vertical="top" wrapText="1"/>
    </xf>
    <xf numFmtId="0" fontId="9" fillId="0" borderId="272" xfId="3" applyFont="1" applyFill="1" applyBorder="1" applyAlignment="1">
      <alignment vertical="top" wrapText="1"/>
    </xf>
    <xf numFmtId="0" fontId="13" fillId="0" borderId="272" xfId="9" applyFont="1" applyFill="1" applyBorder="1" applyAlignment="1">
      <alignment wrapText="1"/>
    </xf>
    <xf numFmtId="165" fontId="5" fillId="0" borderId="306" xfId="0" applyNumberFormat="1" applyFont="1" applyFill="1" applyBorder="1" applyAlignment="1"/>
    <xf numFmtId="164" fontId="5" fillId="0" borderId="306" xfId="0" applyNumberFormat="1" applyFont="1" applyFill="1" applyBorder="1" applyAlignment="1"/>
    <xf numFmtId="164" fontId="5" fillId="0" borderId="271" xfId="0" applyNumberFormat="1" applyFont="1" applyFill="1" applyBorder="1" applyAlignment="1"/>
    <xf numFmtId="164" fontId="8" fillId="0" borderId="271" xfId="0" applyNumberFormat="1" applyFont="1" applyFill="1" applyBorder="1" applyAlignment="1"/>
    <xf numFmtId="165" fontId="9" fillId="0" borderId="335" xfId="1" applyNumberFormat="1" applyFont="1" applyFill="1" applyBorder="1" applyAlignment="1">
      <alignment wrapText="1"/>
    </xf>
    <xf numFmtId="165" fontId="9" fillId="0" borderId="271" xfId="1" applyNumberFormat="1" applyFont="1" applyFill="1" applyBorder="1" applyAlignment="1">
      <alignment wrapText="1"/>
    </xf>
    <xf numFmtId="164" fontId="9" fillId="0" borderId="271" xfId="1" applyNumberFormat="1" applyFont="1" applyFill="1" applyBorder="1" applyAlignment="1">
      <alignment wrapText="1"/>
    </xf>
    <xf numFmtId="164" fontId="11" fillId="0" borderId="271" xfId="1" applyNumberFormat="1" applyFont="1" applyFill="1" applyBorder="1" applyAlignment="1">
      <alignment wrapText="1"/>
    </xf>
    <xf numFmtId="0" fontId="11" fillId="0" borderId="323" xfId="8" applyFont="1" applyFill="1" applyBorder="1" applyAlignment="1">
      <alignment horizontal="center" vertical="top" wrapText="1"/>
    </xf>
    <xf numFmtId="0" fontId="9" fillId="0" borderId="338" xfId="7" applyFont="1" applyFill="1" applyBorder="1" applyAlignment="1">
      <alignment horizontal="center" wrapText="1"/>
    </xf>
    <xf numFmtId="0" fontId="9" fillId="0" borderId="339" xfId="7" applyFont="1" applyFill="1" applyBorder="1" applyAlignment="1">
      <alignment horizontal="center" wrapText="1"/>
    </xf>
    <xf numFmtId="165" fontId="5" fillId="0" borderId="263" xfId="0" applyNumberFormat="1" applyFont="1" applyFill="1" applyBorder="1" applyAlignment="1"/>
    <xf numFmtId="164" fontId="5" fillId="0" borderId="263" xfId="0" applyNumberFormat="1" applyFont="1" applyFill="1" applyBorder="1" applyAlignment="1"/>
    <xf numFmtId="165" fontId="9" fillId="0" borderId="263" xfId="1" applyNumberFormat="1" applyFont="1" applyFill="1" applyBorder="1" applyAlignment="1">
      <alignment wrapText="1"/>
    </xf>
    <xf numFmtId="164" fontId="9" fillId="0" borderId="263" xfId="1" applyNumberFormat="1" applyFont="1" applyFill="1" applyBorder="1" applyAlignment="1">
      <alignment wrapText="1"/>
    </xf>
    <xf numFmtId="165" fontId="8" fillId="0" borderId="292" xfId="0" applyNumberFormat="1" applyFont="1" applyBorder="1" applyAlignment="1"/>
    <xf numFmtId="166" fontId="8" fillId="0" borderId="292" xfId="0" applyNumberFormat="1" applyFont="1" applyBorder="1" applyAlignment="1"/>
    <xf numFmtId="165" fontId="8" fillId="0" borderId="315" xfId="0" applyNumberFormat="1" applyFont="1" applyFill="1" applyBorder="1"/>
    <xf numFmtId="166" fontId="8" fillId="0" borderId="315" xfId="0" applyNumberFormat="1" applyFont="1" applyFill="1" applyBorder="1"/>
    <xf numFmtId="164" fontId="9" fillId="0" borderId="306" xfId="1" quotePrefix="1" applyNumberFormat="1" applyFont="1" applyFill="1" applyBorder="1" applyAlignment="1">
      <alignment horizontal="right"/>
    </xf>
    <xf numFmtId="165" fontId="11" fillId="0" borderId="294" xfId="1" applyNumberFormat="1" applyFont="1" applyFill="1" applyBorder="1" applyAlignment="1">
      <alignment horizontal="right"/>
    </xf>
    <xf numFmtId="0" fontId="11" fillId="0" borderId="272" xfId="7" applyFont="1" applyFill="1" applyBorder="1" applyAlignment="1">
      <alignment horizontal="center" vertical="top" wrapText="1"/>
    </xf>
    <xf numFmtId="0" fontId="13" fillId="0" borderId="340" xfId="3" applyFont="1" applyFill="1" applyBorder="1" applyAlignment="1"/>
    <xf numFmtId="168" fontId="17" fillId="0" borderId="26" xfId="0" applyNumberFormat="1" applyFont="1" applyFill="1" applyBorder="1" applyAlignment="1">
      <alignment horizontal="center" vertical="top"/>
    </xf>
    <xf numFmtId="0" fontId="13" fillId="0" borderId="322" xfId="2" applyFont="1" applyFill="1" applyBorder="1" applyAlignment="1"/>
    <xf numFmtId="166" fontId="11" fillId="0" borderId="271" xfId="1" quotePrefix="1" applyNumberFormat="1" applyFont="1" applyFill="1" applyBorder="1" applyAlignment="1">
      <alignment horizontal="center" wrapText="1"/>
    </xf>
    <xf numFmtId="165" fontId="11" fillId="0" borderId="316" xfId="1" applyNumberFormat="1" applyFont="1" applyFill="1" applyBorder="1" applyAlignment="1">
      <alignment horizontal="center" wrapText="1"/>
    </xf>
    <xf numFmtId="166" fontId="11" fillId="0" borderId="316" xfId="1" quotePrefix="1" applyNumberFormat="1" applyFont="1" applyFill="1" applyBorder="1" applyAlignment="1">
      <alignment horizontal="center" wrapText="1"/>
    </xf>
    <xf numFmtId="0" fontId="8" fillId="0" borderId="306" xfId="0" applyFont="1" applyBorder="1"/>
    <xf numFmtId="0" fontId="11" fillId="0" borderId="322" xfId="7" applyFont="1" applyFill="1" applyBorder="1" applyAlignment="1">
      <alignment wrapText="1"/>
    </xf>
    <xf numFmtId="165" fontId="8" fillId="0" borderId="271" xfId="1" applyFont="1" applyFill="1" applyBorder="1" applyAlignment="1">
      <alignment vertical="center"/>
    </xf>
    <xf numFmtId="0" fontId="11" fillId="0" borderId="316" xfId="7" applyFont="1" applyFill="1" applyBorder="1" applyAlignment="1">
      <alignment wrapText="1"/>
    </xf>
    <xf numFmtId="165" fontId="8" fillId="0" borderId="316" xfId="1" applyFont="1" applyFill="1" applyBorder="1" applyAlignment="1">
      <alignment vertical="center"/>
    </xf>
    <xf numFmtId="165" fontId="5" fillId="0" borderId="0" xfId="0" applyNumberFormat="1" applyFont="1" applyFill="1" applyBorder="1" applyAlignment="1">
      <alignment vertical="center"/>
    </xf>
    <xf numFmtId="165" fontId="8" fillId="0" borderId="292" xfId="0" applyNumberFormat="1" applyFont="1" applyFill="1" applyBorder="1" applyAlignment="1">
      <alignment horizontal="right"/>
    </xf>
    <xf numFmtId="166" fontId="8" fillId="0" borderId="292" xfId="0" applyNumberFormat="1" applyFont="1" applyFill="1" applyBorder="1" applyAlignment="1">
      <alignment horizontal="right"/>
    </xf>
    <xf numFmtId="166" fontId="8" fillId="0" borderId="332" xfId="0" applyNumberFormat="1" applyFont="1" applyFill="1" applyBorder="1" applyAlignment="1">
      <alignment horizontal="right"/>
    </xf>
    <xf numFmtId="0" fontId="9" fillId="0" borderId="100" xfId="6" applyFont="1" applyFill="1" applyBorder="1" applyAlignment="1">
      <alignment vertical="center" wrapText="1"/>
    </xf>
    <xf numFmtId="165" fontId="8" fillId="0" borderId="292" xfId="0" applyNumberFormat="1" applyFont="1" applyFill="1" applyBorder="1" applyAlignment="1">
      <alignment vertical="top"/>
    </xf>
    <xf numFmtId="165" fontId="8" fillId="0" borderId="332" xfId="0" applyNumberFormat="1" applyFont="1" applyFill="1" applyBorder="1" applyAlignment="1">
      <alignment vertical="top"/>
    </xf>
    <xf numFmtId="4" fontId="8" fillId="0" borderId="292" xfId="0" applyNumberFormat="1" applyFont="1" applyBorder="1" applyAlignment="1">
      <alignment vertical="top"/>
    </xf>
    <xf numFmtId="3" fontId="8" fillId="0" borderId="292" xfId="0" applyNumberFormat="1" applyFont="1" applyBorder="1" applyAlignment="1">
      <alignment vertical="top"/>
    </xf>
    <xf numFmtId="0" fontId="9" fillId="0" borderId="304" xfId="7" applyFont="1" applyFill="1" applyBorder="1" applyAlignment="1">
      <alignment horizontal="center" wrapText="1"/>
    </xf>
    <xf numFmtId="165" fontId="5" fillId="0" borderId="334" xfId="0" applyNumberFormat="1" applyFont="1" applyBorder="1" applyAlignment="1"/>
    <xf numFmtId="0" fontId="11" fillId="0" borderId="324" xfId="7" applyFont="1" applyFill="1" applyBorder="1" applyAlignment="1">
      <alignment horizontal="center" vertical="top" wrapText="1"/>
    </xf>
    <xf numFmtId="0" fontId="9" fillId="0" borderId="324" xfId="7" applyFont="1" applyFill="1" applyBorder="1" applyAlignment="1">
      <alignment horizontal="center" wrapText="1"/>
    </xf>
    <xf numFmtId="4" fontId="8" fillId="0" borderId="324" xfId="0" applyNumberFormat="1" applyFont="1" applyBorder="1" applyAlignment="1">
      <alignment vertical="top"/>
    </xf>
    <xf numFmtId="0" fontId="8" fillId="0" borderId="324" xfId="0" applyFont="1" applyBorder="1"/>
    <xf numFmtId="0" fontId="8" fillId="0" borderId="306" xfId="0" applyFont="1" applyBorder="1" applyAlignment="1">
      <alignment vertical="center"/>
    </xf>
    <xf numFmtId="0" fontId="8" fillId="0" borderId="314" xfId="0" applyFont="1" applyFill="1" applyBorder="1" applyAlignment="1">
      <alignment vertical="center"/>
    </xf>
    <xf numFmtId="165" fontId="5" fillId="0" borderId="326" xfId="0" applyNumberFormat="1" applyFont="1" applyBorder="1"/>
    <xf numFmtId="164" fontId="5" fillId="0" borderId="326" xfId="0" applyNumberFormat="1" applyFont="1" applyBorder="1"/>
    <xf numFmtId="0" fontId="8" fillId="0" borderId="292" xfId="0" applyFont="1" applyFill="1" applyBorder="1" applyAlignment="1">
      <alignment vertical="center"/>
    </xf>
    <xf numFmtId="166" fontId="8" fillId="0" borderId="292" xfId="0" applyNumberFormat="1" applyFont="1" applyFill="1" applyBorder="1" applyAlignment="1"/>
    <xf numFmtId="0" fontId="9" fillId="0" borderId="343" xfId="7" applyFont="1" applyFill="1" applyBorder="1" applyAlignment="1">
      <alignment horizontal="center" wrapText="1"/>
    </xf>
    <xf numFmtId="0" fontId="8" fillId="0" borderId="301" xfId="0" applyFont="1" applyBorder="1" applyAlignment="1">
      <alignment vertical="center"/>
    </xf>
    <xf numFmtId="165" fontId="9" fillId="0" borderId="301" xfId="8" applyNumberFormat="1" applyFont="1" applyFill="1" applyBorder="1" applyAlignment="1">
      <alignment wrapText="1"/>
    </xf>
    <xf numFmtId="164" fontId="11" fillId="0" borderId="292" xfId="8" applyNumberFormat="1" applyFont="1" applyFill="1" applyBorder="1" applyAlignment="1">
      <alignment wrapText="1"/>
    </xf>
    <xf numFmtId="164" fontId="9" fillId="0" borderId="301" xfId="8" applyNumberFormat="1" applyFont="1" applyFill="1" applyBorder="1" applyAlignment="1">
      <alignment wrapText="1"/>
    </xf>
    <xf numFmtId="164" fontId="11" fillId="0" borderId="292" xfId="1" applyNumberFormat="1" applyFont="1" applyFill="1" applyBorder="1" applyAlignment="1">
      <alignment horizontal="right" wrapText="1"/>
    </xf>
    <xf numFmtId="0" fontId="9" fillId="0" borderId="292" xfId="7" applyFont="1" applyFill="1" applyBorder="1" applyAlignment="1">
      <alignment wrapText="1"/>
    </xf>
    <xf numFmtId="0" fontId="9" fillId="0" borderId="301" xfId="7" applyFont="1" applyFill="1" applyBorder="1" applyAlignment="1">
      <alignment wrapText="1"/>
    </xf>
    <xf numFmtId="165" fontId="5" fillId="0" borderId="301" xfId="0" applyNumberFormat="1" applyFont="1" applyBorder="1" applyAlignment="1">
      <alignment vertical="center"/>
    </xf>
    <xf numFmtId="43" fontId="8" fillId="0" borderId="292" xfId="0" applyNumberFormat="1" applyFont="1" applyBorder="1" applyAlignment="1">
      <alignment vertical="center"/>
    </xf>
    <xf numFmtId="43" fontId="5" fillId="0" borderId="301" xfId="0" applyNumberFormat="1" applyFont="1" applyBorder="1" applyAlignment="1">
      <alignment vertical="center"/>
    </xf>
    <xf numFmtId="164" fontId="5" fillId="0" borderId="301" xfId="0" applyNumberFormat="1" applyFont="1" applyBorder="1" applyAlignment="1">
      <alignment vertical="center"/>
    </xf>
    <xf numFmtId="165" fontId="9" fillId="0" borderId="271" xfId="8" applyNumberFormat="1" applyFont="1" applyFill="1" applyBorder="1" applyAlignment="1">
      <alignment wrapText="1"/>
    </xf>
    <xf numFmtId="165" fontId="11" fillId="0" borderId="271" xfId="8" applyNumberFormat="1" applyFont="1" applyFill="1" applyBorder="1" applyAlignment="1">
      <alignment wrapText="1"/>
    </xf>
    <xf numFmtId="166" fontId="9" fillId="0" borderId="271" xfId="8" applyNumberFormat="1" applyFont="1" applyFill="1" applyBorder="1" applyAlignment="1">
      <alignment wrapText="1"/>
    </xf>
    <xf numFmtId="166" fontId="11" fillId="0" borderId="271" xfId="8" applyNumberFormat="1" applyFont="1" applyFill="1" applyBorder="1" applyAlignment="1">
      <alignment wrapText="1"/>
    </xf>
    <xf numFmtId="166" fontId="9" fillId="0" borderId="271" xfId="1" applyNumberFormat="1" applyFont="1" applyFill="1" applyBorder="1" applyAlignment="1">
      <alignment wrapText="1"/>
    </xf>
    <xf numFmtId="166" fontId="11" fillId="0" borderId="315" xfId="1" applyNumberFormat="1" applyFont="1" applyFill="1" applyBorder="1" applyAlignment="1">
      <alignment wrapText="1"/>
    </xf>
    <xf numFmtId="0" fontId="24" fillId="0" borderId="292" xfId="0" applyFont="1" applyFill="1" applyBorder="1" applyAlignment="1">
      <alignment horizontal="center" vertical="top" wrapText="1"/>
    </xf>
    <xf numFmtId="0" fontId="3" fillId="0" borderId="292" xfId="0" applyFont="1" applyBorder="1" applyAlignment="1">
      <alignment vertical="center"/>
    </xf>
    <xf numFmtId="0" fontId="3" fillId="0" borderId="301" xfId="0" applyFont="1" applyBorder="1" applyAlignment="1">
      <alignment vertical="center"/>
    </xf>
    <xf numFmtId="164" fontId="17" fillId="0" borderId="292" xfId="0" applyNumberFormat="1" applyFont="1" applyBorder="1" applyAlignment="1">
      <alignment vertical="center"/>
    </xf>
    <xf numFmtId="165" fontId="17" fillId="0" borderId="292" xfId="0" applyNumberFormat="1" applyFont="1" applyBorder="1" applyAlignment="1">
      <alignment vertical="center"/>
    </xf>
    <xf numFmtId="165" fontId="18" fillId="0" borderId="301" xfId="0" applyNumberFormat="1" applyFont="1" applyBorder="1" applyAlignment="1">
      <alignment vertical="center"/>
    </xf>
    <xf numFmtId="0" fontId="9" fillId="0" borderId="344" xfId="7" applyFont="1" applyFill="1" applyBorder="1" applyAlignment="1">
      <alignment horizontal="center" wrapText="1"/>
    </xf>
    <xf numFmtId="0" fontId="8" fillId="0" borderId="292" xfId="0" applyFont="1" applyBorder="1"/>
    <xf numFmtId="165" fontId="8" fillId="0" borderId="292" xfId="0" applyNumberFormat="1" applyFont="1" applyBorder="1"/>
    <xf numFmtId="165" fontId="8" fillId="0" borderId="292" xfId="0" applyNumberFormat="1" applyFont="1" applyBorder="1" applyAlignment="1">
      <alignment horizontal="right"/>
    </xf>
    <xf numFmtId="165" fontId="8" fillId="0" borderId="324" xfId="0" applyNumberFormat="1" applyFont="1" applyBorder="1"/>
    <xf numFmtId="165" fontId="11" fillId="0" borderId="332" xfId="1" quotePrefix="1" applyFont="1" applyFill="1" applyBorder="1" applyAlignment="1">
      <alignment horizontal="right" vertical="top"/>
    </xf>
    <xf numFmtId="166" fontId="11" fillId="0" borderId="332" xfId="1" quotePrefix="1" applyNumberFormat="1" applyFont="1" applyFill="1" applyBorder="1" applyAlignment="1">
      <alignment horizontal="right" vertical="top"/>
    </xf>
    <xf numFmtId="0" fontId="3" fillId="0" borderId="324" xfId="0" applyFont="1" applyBorder="1" applyAlignment="1">
      <alignment vertical="center"/>
    </xf>
    <xf numFmtId="165" fontId="8" fillId="0" borderId="316" xfId="0" applyNumberFormat="1" applyFont="1" applyFill="1" applyBorder="1" applyAlignment="1">
      <alignment vertical="center"/>
    </xf>
    <xf numFmtId="166" fontId="8" fillId="0" borderId="316" xfId="0" applyNumberFormat="1" applyFont="1" applyFill="1" applyBorder="1" applyAlignment="1">
      <alignment vertical="center"/>
    </xf>
    <xf numFmtId="166" fontId="9" fillId="0" borderId="335" xfId="1" applyNumberFormat="1" applyFont="1" applyFill="1" applyBorder="1" applyAlignment="1">
      <alignment wrapText="1"/>
    </xf>
    <xf numFmtId="165" fontId="5" fillId="0" borderId="292" xfId="0" applyNumberFormat="1" applyFont="1" applyFill="1" applyBorder="1" applyAlignment="1">
      <alignment vertical="top"/>
    </xf>
    <xf numFmtId="166" fontId="5" fillId="0" borderId="292" xfId="0" applyNumberFormat="1" applyFont="1" applyFill="1" applyBorder="1" applyAlignment="1">
      <alignment horizontal="right"/>
    </xf>
    <xf numFmtId="165" fontId="9" fillId="0" borderId="301" xfId="1" applyNumberFormat="1" applyFont="1" applyFill="1" applyBorder="1" applyAlignment="1">
      <alignment wrapText="1"/>
    </xf>
    <xf numFmtId="166" fontId="9" fillId="0" borderId="301" xfId="1" applyNumberFormat="1" applyFont="1" applyFill="1" applyBorder="1" applyAlignment="1">
      <alignment wrapText="1"/>
    </xf>
    <xf numFmtId="164" fontId="9" fillId="0" borderId="301" xfId="1" applyNumberFormat="1" applyFont="1" applyFill="1" applyBorder="1" applyAlignment="1">
      <alignment wrapText="1"/>
    </xf>
    <xf numFmtId="0" fontId="11" fillId="0" borderId="345" xfId="8" applyFont="1" applyFill="1" applyBorder="1" applyAlignment="1">
      <alignment horizontal="center" vertical="top" wrapText="1"/>
    </xf>
    <xf numFmtId="165" fontId="5" fillId="0" borderId="294" xfId="0" applyNumberFormat="1" applyFont="1" applyBorder="1" applyAlignment="1">
      <alignment vertical="top"/>
    </xf>
    <xf numFmtId="165" fontId="9" fillId="2" borderId="294" xfId="1" quotePrefix="1" applyFont="1" applyFill="1" applyBorder="1" applyAlignment="1">
      <alignment horizontal="right" vertical="top"/>
    </xf>
    <xf numFmtId="166" fontId="9" fillId="2" borderId="336" xfId="1" quotePrefix="1" applyNumberFormat="1" applyFont="1" applyFill="1" applyBorder="1" applyAlignment="1">
      <alignment horizontal="right" vertical="top"/>
    </xf>
    <xf numFmtId="166" fontId="8" fillId="0" borderId="292" xfId="0" applyNumberFormat="1" applyFont="1" applyFill="1" applyBorder="1" applyAlignment="1">
      <alignment vertical="top"/>
    </xf>
    <xf numFmtId="166" fontId="8" fillId="0" borderId="332" xfId="0" applyNumberFormat="1" applyFont="1" applyFill="1" applyBorder="1" applyAlignment="1">
      <alignment vertical="top"/>
    </xf>
    <xf numFmtId="4" fontId="8" fillId="0" borderId="292" xfId="0" applyNumberFormat="1" applyFont="1" applyFill="1" applyBorder="1" applyAlignment="1">
      <alignment vertical="top"/>
    </xf>
    <xf numFmtId="3" fontId="8" fillId="0" borderId="292" xfId="0" applyNumberFormat="1" applyFont="1" applyFill="1" applyBorder="1" applyAlignment="1">
      <alignment vertical="top"/>
    </xf>
    <xf numFmtId="0" fontId="8" fillId="0" borderId="26" xfId="0" applyFont="1" applyFill="1" applyBorder="1" applyAlignment="1">
      <alignment vertical="center"/>
    </xf>
    <xf numFmtId="0" fontId="8" fillId="0" borderId="324" xfId="0" applyFont="1" applyFill="1" applyBorder="1" applyAlignment="1">
      <alignment vertical="center"/>
    </xf>
    <xf numFmtId="165" fontId="11" fillId="0" borderId="324" xfId="1" applyNumberFormat="1" applyFont="1" applyFill="1" applyBorder="1" applyAlignment="1">
      <alignment wrapText="1"/>
    </xf>
    <xf numFmtId="166" fontId="11" fillId="0" borderId="324" xfId="1" applyNumberFormat="1" applyFont="1" applyFill="1" applyBorder="1" applyAlignment="1">
      <alignment wrapText="1"/>
    </xf>
    <xf numFmtId="43" fontId="8" fillId="0" borderId="292" xfId="0" applyNumberFormat="1" applyFont="1" applyFill="1" applyBorder="1" applyAlignment="1">
      <alignment vertical="top"/>
    </xf>
    <xf numFmtId="43" fontId="11" fillId="0" borderId="292" xfId="1" applyNumberFormat="1" applyFont="1" applyFill="1" applyBorder="1" applyAlignment="1">
      <alignment horizontal="right" wrapText="1"/>
    </xf>
    <xf numFmtId="164" fontId="8" fillId="0" borderId="292" xfId="0" applyNumberFormat="1" applyFont="1" applyFill="1" applyBorder="1" applyAlignment="1">
      <alignment vertical="top"/>
    </xf>
    <xf numFmtId="0" fontId="13" fillId="0" borderId="314" xfId="3" applyFont="1" applyFill="1" applyBorder="1" applyAlignment="1">
      <alignment horizontal="center" vertical="top" wrapText="1"/>
    </xf>
    <xf numFmtId="165" fontId="5" fillId="0" borderId="335" xfId="0" applyNumberFormat="1" applyFont="1" applyBorder="1" applyAlignment="1">
      <alignment vertical="top"/>
    </xf>
    <xf numFmtId="165" fontId="8" fillId="0" borderId="0" xfId="0" applyNumberFormat="1" applyFont="1" applyBorder="1" applyAlignment="1">
      <alignment vertical="top"/>
    </xf>
    <xf numFmtId="166" fontId="8" fillId="0" borderId="0" xfId="0" applyNumberFormat="1" applyFont="1" applyBorder="1" applyAlignment="1">
      <alignment vertical="top"/>
    </xf>
    <xf numFmtId="0" fontId="11" fillId="0" borderId="340" xfId="8" applyFont="1" applyFill="1" applyBorder="1" applyAlignment="1">
      <alignment horizontal="center" vertical="top" wrapText="1"/>
    </xf>
    <xf numFmtId="165" fontId="9" fillId="0" borderId="271" xfId="1" applyNumberFormat="1" applyFont="1" applyFill="1" applyBorder="1" applyAlignment="1">
      <alignment horizontal="center" wrapText="1"/>
    </xf>
    <xf numFmtId="166" fontId="9" fillId="0" borderId="271" xfId="1" applyNumberFormat="1" applyFont="1" applyFill="1" applyBorder="1" applyAlignment="1">
      <alignment horizontal="center" wrapText="1"/>
    </xf>
    <xf numFmtId="0" fontId="9" fillId="0" borderId="346" xfId="7" applyFont="1" applyFill="1" applyBorder="1" applyAlignment="1">
      <alignment horizontal="center" wrapText="1"/>
    </xf>
    <xf numFmtId="165" fontId="8" fillId="0" borderId="322" xfId="0" applyNumberFormat="1" applyFont="1" applyFill="1" applyBorder="1" applyAlignment="1">
      <alignment vertical="top"/>
    </xf>
    <xf numFmtId="165" fontId="8" fillId="0" borderId="340" xfId="0" applyNumberFormat="1" applyFont="1" applyFill="1" applyBorder="1" applyAlignment="1">
      <alignment vertical="top"/>
    </xf>
    <xf numFmtId="165" fontId="11" fillId="0" borderId="347" xfId="1" applyNumberFormat="1" applyFont="1" applyFill="1" applyBorder="1" applyAlignment="1">
      <alignment horizontal="right"/>
    </xf>
    <xf numFmtId="166" fontId="11" fillId="0" borderId="322" xfId="1" applyNumberFormat="1" applyFont="1" applyFill="1" applyBorder="1" applyAlignment="1">
      <alignment horizontal="right"/>
    </xf>
    <xf numFmtId="166" fontId="11" fillId="0" borderId="348" xfId="1" applyNumberFormat="1" applyFont="1" applyFill="1" applyBorder="1" applyAlignment="1">
      <alignment horizontal="right"/>
    </xf>
    <xf numFmtId="165" fontId="5" fillId="0" borderId="306" xfId="0" applyNumberFormat="1" applyFont="1" applyFill="1" applyBorder="1" applyAlignment="1">
      <alignment vertical="top"/>
    </xf>
    <xf numFmtId="164" fontId="5" fillId="0" borderId="306" xfId="0" applyNumberFormat="1" applyFont="1" applyFill="1" applyBorder="1" applyAlignment="1">
      <alignment vertical="top"/>
    </xf>
    <xf numFmtId="0" fontId="11" fillId="0" borderId="348" xfId="8" applyFont="1" applyFill="1" applyBorder="1" applyAlignment="1">
      <alignment horizontal="center" vertical="top" wrapText="1"/>
    </xf>
    <xf numFmtId="166" fontId="11" fillId="0" borderId="315" xfId="1" applyNumberFormat="1" applyFont="1" applyFill="1" applyBorder="1" applyAlignment="1">
      <alignment horizontal="right"/>
    </xf>
    <xf numFmtId="0" fontId="9" fillId="0" borderId="349" xfId="7" applyFont="1" applyFill="1" applyBorder="1" applyAlignment="1">
      <alignment horizontal="center" wrapText="1"/>
    </xf>
    <xf numFmtId="165" fontId="9" fillId="0" borderId="338" xfId="1" applyNumberFormat="1" applyFont="1" applyFill="1" applyBorder="1" applyAlignment="1">
      <alignment wrapText="1"/>
    </xf>
    <xf numFmtId="165" fontId="9" fillId="0" borderId="338" xfId="1" applyNumberFormat="1" applyFont="1" applyFill="1" applyBorder="1" applyAlignment="1">
      <alignment horizontal="right"/>
    </xf>
    <xf numFmtId="166" fontId="9" fillId="0" borderId="338" xfId="1" applyNumberFormat="1" applyFont="1" applyFill="1" applyBorder="1" applyAlignment="1">
      <alignment horizontal="right"/>
    </xf>
    <xf numFmtId="165" fontId="5" fillId="0" borderId="338" xfId="0" applyNumberFormat="1" applyFont="1" applyBorder="1" applyAlignment="1">
      <alignment vertical="top"/>
    </xf>
    <xf numFmtId="165" fontId="8" fillId="0" borderId="320" xfId="0" applyNumberFormat="1" applyFont="1" applyBorder="1" applyAlignment="1">
      <alignment vertical="top"/>
    </xf>
    <xf numFmtId="0" fontId="11" fillId="0" borderId="125" xfId="8" applyFont="1" applyFill="1" applyBorder="1" applyAlignment="1">
      <alignment horizontal="center" vertical="top" wrapText="1"/>
    </xf>
    <xf numFmtId="0" fontId="9" fillId="0" borderId="350" xfId="7" applyFont="1" applyFill="1" applyBorder="1" applyAlignment="1">
      <alignment horizontal="center" wrapText="1"/>
    </xf>
    <xf numFmtId="0" fontId="9" fillId="0" borderId="351" xfId="6" applyFont="1" applyFill="1" applyBorder="1" applyAlignment="1">
      <alignment vertical="top" wrapText="1"/>
    </xf>
    <xf numFmtId="0" fontId="9" fillId="0" borderId="351" xfId="7" applyFont="1" applyFill="1" applyBorder="1" applyAlignment="1">
      <alignment horizontal="center" wrapText="1"/>
    </xf>
    <xf numFmtId="168" fontId="17" fillId="0" borderId="348" xfId="0" applyNumberFormat="1" applyFont="1" applyFill="1" applyBorder="1" applyAlignment="1">
      <alignment horizontal="center" vertical="top"/>
    </xf>
    <xf numFmtId="0" fontId="9" fillId="0" borderId="348" xfId="7" applyFont="1" applyFill="1" applyBorder="1" applyAlignment="1">
      <alignment horizontal="center" wrapText="1"/>
    </xf>
    <xf numFmtId="165" fontId="5" fillId="0" borderId="350" xfId="0" applyNumberFormat="1" applyFont="1" applyBorder="1" applyAlignment="1">
      <alignment vertical="top"/>
    </xf>
    <xf numFmtId="165" fontId="5" fillId="0" borderId="351" xfId="0" applyNumberFormat="1" applyFont="1" applyBorder="1" applyAlignment="1">
      <alignment vertical="top"/>
    </xf>
    <xf numFmtId="165" fontId="8" fillId="0" borderId="351" xfId="0" applyNumberFormat="1" applyFont="1" applyBorder="1" applyAlignment="1">
      <alignment vertical="top"/>
    </xf>
    <xf numFmtId="0" fontId="9" fillId="0" borderId="352" xfId="7" applyFont="1" applyFill="1" applyBorder="1" applyAlignment="1">
      <alignment horizontal="center" wrapText="1"/>
    </xf>
    <xf numFmtId="165" fontId="9" fillId="0" borderId="352" xfId="1" quotePrefix="1" applyFont="1" applyFill="1" applyBorder="1" applyAlignment="1">
      <alignment horizontal="right" vertical="top"/>
    </xf>
    <xf numFmtId="164" fontId="9" fillId="0" borderId="352" xfId="1" quotePrefix="1" applyNumberFormat="1" applyFont="1" applyFill="1" applyBorder="1" applyAlignment="1">
      <alignment horizontal="right" vertical="top"/>
    </xf>
    <xf numFmtId="165" fontId="11" fillId="0" borderId="0" xfId="1" applyNumberFormat="1" applyFont="1" applyFill="1" applyBorder="1" applyAlignment="1">
      <alignment horizontal="right"/>
    </xf>
    <xf numFmtId="166" fontId="11" fillId="0" borderId="320" xfId="1" quotePrefix="1" applyNumberFormat="1" applyFont="1" applyFill="1" applyBorder="1" applyAlignment="1">
      <alignment horizontal="right" vertical="top"/>
    </xf>
    <xf numFmtId="168" fontId="17" fillId="0" borderId="314" xfId="0" applyNumberFormat="1" applyFont="1" applyFill="1" applyBorder="1" applyAlignment="1">
      <alignment horizontal="center" vertical="top"/>
    </xf>
    <xf numFmtId="0" fontId="9" fillId="0" borderId="314" xfId="7" applyFont="1" applyFill="1" applyBorder="1" applyAlignment="1">
      <alignment horizontal="center" wrapText="1"/>
    </xf>
    <xf numFmtId="0" fontId="13" fillId="0" borderId="314" xfId="2" applyFont="1" applyFill="1" applyBorder="1" applyAlignment="1"/>
    <xf numFmtId="165" fontId="11" fillId="2" borderId="271" xfId="1" quotePrefix="1" applyFont="1" applyFill="1" applyBorder="1" applyAlignment="1">
      <alignment horizontal="right" vertical="top"/>
    </xf>
    <xf numFmtId="165" fontId="9" fillId="2" borderId="333" xfId="1" quotePrefix="1" applyFont="1" applyFill="1" applyBorder="1" applyAlignment="1">
      <alignment horizontal="right" vertical="top"/>
    </xf>
    <xf numFmtId="165" fontId="9" fillId="2" borderId="327" xfId="1" quotePrefix="1" applyFont="1" applyFill="1" applyBorder="1" applyAlignment="1">
      <alignment horizontal="right" vertical="top"/>
    </xf>
    <xf numFmtId="166" fontId="9" fillId="2" borderId="327" xfId="1" quotePrefix="1" applyNumberFormat="1" applyFont="1" applyFill="1" applyBorder="1" applyAlignment="1">
      <alignment horizontal="right" vertical="top"/>
    </xf>
    <xf numFmtId="166" fontId="9" fillId="0" borderId="271" xfId="1" applyNumberFormat="1" applyFont="1" applyFill="1" applyBorder="1" applyAlignment="1">
      <alignment horizontal="right" wrapText="1"/>
    </xf>
    <xf numFmtId="164" fontId="9" fillId="2" borderId="233" xfId="1" quotePrefix="1" applyNumberFormat="1" applyFont="1" applyFill="1" applyBorder="1" applyAlignment="1">
      <alignment horizontal="right" vertical="top"/>
    </xf>
    <xf numFmtId="166" fontId="9" fillId="0" borderId="327" xfId="1" quotePrefix="1" applyNumberFormat="1" applyFont="1" applyFill="1" applyBorder="1" applyAlignment="1">
      <alignment horizontal="right" vertical="top"/>
    </xf>
    <xf numFmtId="0" fontId="13" fillId="0" borderId="320" xfId="4" applyFont="1" applyFill="1" applyBorder="1" applyAlignment="1"/>
    <xf numFmtId="0" fontId="9" fillId="0" borderId="327" xfId="10" applyFont="1" applyFill="1" applyBorder="1" applyAlignment="1">
      <alignment vertical="top" wrapText="1"/>
    </xf>
    <xf numFmtId="0" fontId="13" fillId="0" borderId="271" xfId="4" applyFont="1" applyFill="1" applyBorder="1" applyAlignment="1"/>
    <xf numFmtId="0" fontId="13" fillId="0" borderId="341" xfId="4" applyFont="1" applyFill="1" applyBorder="1" applyAlignment="1"/>
    <xf numFmtId="168" fontId="17" fillId="0" borderId="0" xfId="0" applyNumberFormat="1" applyFont="1" applyFill="1" applyBorder="1" applyAlignment="1">
      <alignment horizontal="center" vertical="top"/>
    </xf>
    <xf numFmtId="165" fontId="11" fillId="0" borderId="327" xfId="1" quotePrefix="1" applyFont="1" applyFill="1" applyBorder="1" applyAlignment="1">
      <alignment horizontal="right" vertical="top"/>
    </xf>
    <xf numFmtId="0" fontId="3" fillId="0" borderId="271" xfId="0" applyFont="1" applyFill="1" applyBorder="1" applyAlignment="1">
      <alignment vertical="center"/>
    </xf>
    <xf numFmtId="166" fontId="11" fillId="0" borderId="353" xfId="1" quotePrefix="1" applyNumberFormat="1" applyFont="1" applyFill="1" applyBorder="1" applyAlignment="1">
      <alignment horizontal="right" vertical="top"/>
    </xf>
    <xf numFmtId="165" fontId="11" fillId="0" borderId="327" xfId="1" applyNumberFormat="1" applyFont="1" applyFill="1" applyBorder="1" applyAlignment="1">
      <alignment horizontal="center" wrapText="1"/>
    </xf>
    <xf numFmtId="4" fontId="9" fillId="0" borderId="271" xfId="1" applyNumberFormat="1" applyFont="1" applyFill="1" applyBorder="1" applyAlignment="1">
      <alignment horizontal="right" wrapText="1"/>
    </xf>
    <xf numFmtId="165" fontId="11" fillId="0" borderId="315" xfId="1" applyNumberFormat="1" applyFont="1" applyFill="1" applyBorder="1" applyAlignment="1">
      <alignment horizontal="center" wrapText="1"/>
    </xf>
    <xf numFmtId="166" fontId="11" fillId="0" borderId="327" xfId="1" applyNumberFormat="1" applyFont="1" applyFill="1" applyBorder="1" applyAlignment="1">
      <alignment horizontal="center" wrapText="1"/>
    </xf>
    <xf numFmtId="166" fontId="11" fillId="0" borderId="315" xfId="1" applyNumberFormat="1" applyFont="1" applyFill="1" applyBorder="1" applyAlignment="1">
      <alignment horizontal="center" wrapText="1"/>
    </xf>
    <xf numFmtId="0" fontId="13" fillId="0" borderId="332" xfId="4" applyFont="1" applyFill="1" applyBorder="1" applyAlignment="1"/>
    <xf numFmtId="0" fontId="9" fillId="0" borderId="271" xfId="10" applyFont="1" applyFill="1" applyBorder="1" applyAlignment="1">
      <alignment vertical="top" wrapText="1"/>
    </xf>
    <xf numFmtId="0" fontId="13" fillId="0" borderId="322" xfId="4" applyFont="1" applyFill="1" applyBorder="1" applyAlignment="1"/>
    <xf numFmtId="0" fontId="13" fillId="0" borderId="348" xfId="4" applyFont="1" applyFill="1" applyBorder="1" applyAlignment="1"/>
    <xf numFmtId="0" fontId="13" fillId="0" borderId="298" xfId="4" applyFont="1" applyFill="1" applyBorder="1" applyAlignment="1"/>
    <xf numFmtId="165" fontId="11" fillId="0" borderId="347" xfId="1" quotePrefix="1" applyFont="1" applyFill="1" applyBorder="1" applyAlignment="1">
      <alignment horizontal="right" vertical="top"/>
    </xf>
    <xf numFmtId="165" fontId="11" fillId="0" borderId="322" xfId="1" applyNumberFormat="1" applyFont="1" applyFill="1" applyBorder="1" applyAlignment="1">
      <alignment horizontal="center" wrapText="1"/>
    </xf>
    <xf numFmtId="165" fontId="11" fillId="0" borderId="348" xfId="1" applyNumberFormat="1" applyFont="1" applyFill="1" applyBorder="1" applyAlignment="1">
      <alignment horizontal="center" wrapText="1"/>
    </xf>
    <xf numFmtId="165" fontId="11" fillId="0" borderId="298" xfId="1" applyNumberFormat="1" applyFont="1" applyFill="1" applyBorder="1" applyAlignment="1">
      <alignment horizontal="center" wrapText="1"/>
    </xf>
    <xf numFmtId="165" fontId="9" fillId="2" borderId="334" xfId="1" quotePrefix="1" applyFont="1" applyFill="1" applyBorder="1" applyAlignment="1">
      <alignment horizontal="right" vertical="top"/>
    </xf>
    <xf numFmtId="165" fontId="9" fillId="2" borderId="271" xfId="1" quotePrefix="1" applyFont="1" applyFill="1" applyBorder="1" applyAlignment="1">
      <alignment horizontal="right" vertical="top"/>
    </xf>
    <xf numFmtId="0" fontId="9" fillId="0" borderId="0" xfId="10" applyFont="1" applyFill="1" applyBorder="1" applyAlignment="1">
      <alignment vertical="top" wrapText="1"/>
    </xf>
    <xf numFmtId="0" fontId="9" fillId="0" borderId="354" xfId="7" applyFont="1" applyFill="1" applyBorder="1" applyAlignment="1">
      <alignment horizontal="center" wrapText="1"/>
    </xf>
    <xf numFmtId="164" fontId="9" fillId="0" borderId="306" xfId="1" quotePrefix="1" applyNumberFormat="1" applyFont="1" applyFill="1" applyBorder="1" applyAlignment="1">
      <alignment horizontal="right" vertical="top"/>
    </xf>
    <xf numFmtId="166" fontId="11" fillId="0" borderId="332" xfId="1" applyNumberFormat="1" applyFont="1" applyFill="1" applyBorder="1" applyAlignment="1">
      <alignment horizontal="center" wrapText="1"/>
    </xf>
    <xf numFmtId="0" fontId="24" fillId="0" borderId="352" xfId="0" applyFont="1" applyFill="1" applyBorder="1" applyAlignment="1">
      <alignment horizontal="center" vertical="top" wrapText="1"/>
    </xf>
    <xf numFmtId="165" fontId="15" fillId="0" borderId="292" xfId="0" applyNumberFormat="1" applyFont="1" applyFill="1" applyBorder="1" applyAlignment="1">
      <alignment horizontal="center" vertical="top" wrapText="1"/>
    </xf>
    <xf numFmtId="164" fontId="15" fillId="0" borderId="292" xfId="0" applyNumberFormat="1" applyFont="1" applyFill="1" applyBorder="1" applyAlignment="1">
      <alignment horizontal="center" vertical="top" wrapText="1"/>
    </xf>
    <xf numFmtId="165" fontId="16" fillId="0" borderId="352" xfId="0" applyNumberFormat="1" applyFont="1" applyFill="1" applyBorder="1" applyAlignment="1">
      <alignment horizontal="center" vertical="top" wrapText="1"/>
    </xf>
    <xf numFmtId="164" fontId="16" fillId="0" borderId="352" xfId="0" applyNumberFormat="1" applyFont="1" applyFill="1" applyBorder="1" applyAlignment="1">
      <alignment horizontal="center" vertical="top" wrapText="1"/>
    </xf>
    <xf numFmtId="165" fontId="9" fillId="2" borderId="326" xfId="1" quotePrefix="1" applyFont="1" applyFill="1" applyBorder="1" applyAlignment="1">
      <alignment horizontal="right" vertical="top"/>
    </xf>
    <xf numFmtId="165" fontId="9" fillId="2" borderId="306" xfId="1" quotePrefix="1" applyFont="1" applyFill="1" applyBorder="1" applyAlignment="1">
      <alignment horizontal="right" vertical="top"/>
    </xf>
    <xf numFmtId="166" fontId="9" fillId="0" borderId="271" xfId="1" quotePrefix="1" applyNumberFormat="1" applyFont="1" applyFill="1" applyBorder="1" applyAlignment="1">
      <alignment horizontal="right" vertical="top"/>
    </xf>
    <xf numFmtId="165" fontId="9" fillId="0" borderId="327" xfId="1" applyNumberFormat="1" applyFont="1" applyFill="1" applyBorder="1" applyAlignment="1">
      <alignment horizontal="right"/>
    </xf>
    <xf numFmtId="165" fontId="9" fillId="0" borderId="271" xfId="1" applyNumberFormat="1" applyFont="1" applyFill="1" applyBorder="1" applyAlignment="1">
      <alignment horizontal="right"/>
    </xf>
    <xf numFmtId="166" fontId="9" fillId="0" borderId="327" xfId="1" applyNumberFormat="1" applyFont="1" applyFill="1" applyBorder="1" applyAlignment="1">
      <alignment horizontal="right"/>
    </xf>
    <xf numFmtId="166" fontId="9" fillId="0" borderId="271" xfId="1" applyNumberFormat="1" applyFont="1" applyFill="1" applyBorder="1" applyAlignment="1">
      <alignment horizontal="right"/>
    </xf>
    <xf numFmtId="165" fontId="11" fillId="0" borderId="324" xfId="1" quotePrefix="1" applyFont="1" applyFill="1" applyBorder="1" applyAlignment="1">
      <alignment horizontal="right" vertical="top"/>
    </xf>
    <xf numFmtId="166" fontId="11" fillId="0" borderId="324" xfId="1" quotePrefix="1" applyNumberFormat="1" applyFont="1" applyFill="1" applyBorder="1" applyAlignment="1">
      <alignment horizontal="right" vertical="top"/>
    </xf>
    <xf numFmtId="0" fontId="11" fillId="0" borderId="324" xfId="7" applyFont="1" applyFill="1" applyBorder="1" applyAlignment="1">
      <alignment horizontal="left" wrapText="1"/>
    </xf>
    <xf numFmtId="165" fontId="9" fillId="0" borderId="347" xfId="1" quotePrefix="1" applyFont="1" applyFill="1" applyBorder="1" applyAlignment="1">
      <alignment horizontal="right" vertical="top"/>
    </xf>
    <xf numFmtId="0" fontId="13" fillId="0" borderId="316" xfId="4" applyFont="1" applyFill="1" applyBorder="1" applyAlignment="1"/>
    <xf numFmtId="0" fontId="9" fillId="0" borderId="355" xfId="7" applyFont="1" applyFill="1" applyBorder="1" applyAlignment="1">
      <alignment horizontal="center" wrapText="1"/>
    </xf>
    <xf numFmtId="0" fontId="9" fillId="0" borderId="356" xfId="7" applyFont="1" applyFill="1" applyBorder="1" applyAlignment="1">
      <alignment horizontal="center" wrapText="1"/>
    </xf>
    <xf numFmtId="165" fontId="5" fillId="0" borderId="306" xfId="0" applyNumberFormat="1" applyFont="1" applyBorder="1" applyAlignment="1"/>
    <xf numFmtId="164" fontId="5" fillId="0" borderId="306" xfId="0" applyNumberFormat="1" applyFont="1" applyBorder="1" applyAlignment="1"/>
    <xf numFmtId="164" fontId="8" fillId="0" borderId="100" xfId="0" applyNumberFormat="1" applyFont="1" applyBorder="1" applyAlignment="1">
      <alignment vertical="center"/>
    </xf>
    <xf numFmtId="164" fontId="8" fillId="0" borderId="274" xfId="0" applyNumberFormat="1" applyFont="1" applyFill="1" applyBorder="1"/>
    <xf numFmtId="164" fontId="11" fillId="0" borderId="275" xfId="1" quotePrefix="1" applyNumberFormat="1" applyFont="1" applyFill="1" applyBorder="1" applyAlignment="1">
      <alignment horizontal="right" vertical="top"/>
    </xf>
    <xf numFmtId="164" fontId="9" fillId="0" borderId="195" xfId="1" applyNumberFormat="1" applyFont="1" applyFill="1" applyBorder="1" applyAlignment="1"/>
    <xf numFmtId="164" fontId="9" fillId="0" borderId="233" xfId="8" applyNumberFormat="1" applyFont="1" applyFill="1" applyBorder="1" applyAlignment="1">
      <alignment wrapText="1"/>
    </xf>
    <xf numFmtId="0" fontId="13" fillId="0" borderId="324" xfId="3" applyFont="1" applyFill="1" applyBorder="1" applyAlignment="1">
      <alignment horizontal="center" vertical="top" wrapText="1"/>
    </xf>
    <xf numFmtId="164" fontId="5" fillId="0" borderId="231" xfId="0" applyNumberFormat="1" applyFont="1" applyBorder="1" applyAlignment="1">
      <alignment vertical="top"/>
    </xf>
    <xf numFmtId="164" fontId="8" fillId="0" borderId="351" xfId="0" applyNumberFormat="1" applyFont="1" applyBorder="1" applyAlignment="1">
      <alignment vertical="top"/>
    </xf>
    <xf numFmtId="164" fontId="5" fillId="0" borderId="232" xfId="0" applyNumberFormat="1" applyFont="1" applyBorder="1" applyAlignment="1">
      <alignment vertical="top"/>
    </xf>
    <xf numFmtId="165" fontId="11" fillId="0" borderId="316" xfId="1" applyNumberFormat="1" applyFont="1" applyFill="1" applyBorder="1" applyAlignment="1">
      <alignment horizontal="right"/>
    </xf>
    <xf numFmtId="166" fontId="11" fillId="0" borderId="316" xfId="1" applyNumberFormat="1" applyFont="1" applyFill="1" applyBorder="1" applyAlignment="1">
      <alignment horizontal="right"/>
    </xf>
    <xf numFmtId="164" fontId="9" fillId="2" borderId="269" xfId="1" quotePrefix="1" applyNumberFormat="1" applyFont="1" applyFill="1" applyBorder="1" applyAlignment="1">
      <alignment horizontal="right" vertical="top"/>
    </xf>
    <xf numFmtId="164" fontId="9" fillId="0" borderId="290" xfId="1" quotePrefix="1" applyNumberFormat="1" applyFont="1" applyFill="1" applyBorder="1" applyAlignment="1">
      <alignment horizontal="right" vertical="top"/>
    </xf>
    <xf numFmtId="164" fontId="9" fillId="0" borderId="233" xfId="1" quotePrefix="1" applyNumberFormat="1" applyFont="1" applyFill="1" applyBorder="1" applyAlignment="1">
      <alignment horizontal="right" vertical="top"/>
    </xf>
    <xf numFmtId="164" fontId="9" fillId="2" borderId="290" xfId="1" quotePrefix="1" applyNumberFormat="1" applyFont="1" applyFill="1" applyBorder="1" applyAlignment="1">
      <alignment horizontal="right" vertical="top"/>
    </xf>
    <xf numFmtId="164" fontId="9" fillId="2" borderId="283" xfId="1" quotePrefix="1" applyNumberFormat="1" applyFont="1" applyFill="1" applyBorder="1" applyAlignment="1">
      <alignment horizontal="right" vertical="top"/>
    </xf>
    <xf numFmtId="0" fontId="5" fillId="0" borderId="0" xfId="0" applyFont="1" applyBorder="1" applyAlignment="1">
      <alignment horizontal="center" vertical="center"/>
    </xf>
    <xf numFmtId="43" fontId="5" fillId="0" borderId="0" xfId="0" applyNumberFormat="1" applyFont="1" applyFill="1" applyBorder="1" applyAlignment="1">
      <alignment vertical="center"/>
    </xf>
    <xf numFmtId="169" fontId="5" fillId="0" borderId="0" xfId="0" applyNumberFormat="1" applyFont="1" applyFill="1" applyBorder="1" applyAlignment="1">
      <alignment vertical="center"/>
    </xf>
    <xf numFmtId="164" fontId="9" fillId="0" borderId="306" xfId="1" applyNumberFormat="1" applyFont="1" applyFill="1" applyBorder="1" applyAlignment="1">
      <alignment horizontal="right" wrapText="1"/>
    </xf>
    <xf numFmtId="164" fontId="9" fillId="0" borderId="206" xfId="1" applyNumberFormat="1" applyFont="1" applyFill="1" applyBorder="1" applyAlignment="1">
      <alignment wrapText="1"/>
    </xf>
    <xf numFmtId="164" fontId="9" fillId="2" borderId="211" xfId="1" quotePrefix="1" applyNumberFormat="1" applyFont="1" applyFill="1" applyBorder="1" applyAlignment="1">
      <alignment horizontal="right"/>
    </xf>
    <xf numFmtId="164" fontId="9" fillId="0" borderId="294" xfId="1" quotePrefix="1" applyNumberFormat="1" applyFont="1" applyFill="1" applyBorder="1" applyAlignment="1">
      <alignment horizontal="right" vertical="top"/>
    </xf>
    <xf numFmtId="164" fontId="11" fillId="0" borderId="294" xfId="1" quotePrefix="1" applyNumberFormat="1" applyFont="1" applyFill="1" applyBorder="1" applyAlignment="1">
      <alignment horizontal="right" vertical="top"/>
    </xf>
    <xf numFmtId="164" fontId="9" fillId="0" borderId="300" xfId="1" quotePrefix="1" applyNumberFormat="1" applyFont="1" applyFill="1" applyBorder="1" applyAlignment="1">
      <alignment horizontal="right" vertical="top"/>
    </xf>
    <xf numFmtId="164" fontId="8" fillId="0" borderId="109" xfId="0" applyNumberFormat="1" applyFont="1" applyBorder="1" applyAlignment="1">
      <alignment vertical="center"/>
    </xf>
    <xf numFmtId="165" fontId="5" fillId="0" borderId="357" xfId="0" applyNumberFormat="1" applyFont="1" applyBorder="1" applyAlignment="1"/>
    <xf numFmtId="164" fontId="11" fillId="0" borderId="0" xfId="1" quotePrefix="1" applyNumberFormat="1" applyFont="1" applyFill="1" applyBorder="1" applyAlignment="1">
      <alignment horizontal="right" vertical="top"/>
    </xf>
    <xf numFmtId="164" fontId="5" fillId="0" borderId="231" xfId="0" applyNumberFormat="1" applyFont="1" applyFill="1" applyBorder="1" applyAlignment="1"/>
    <xf numFmtId="165" fontId="5" fillId="0" borderId="306" xfId="0" applyNumberFormat="1" applyFont="1" applyBorder="1"/>
    <xf numFmtId="164" fontId="5" fillId="0" borderId="306" xfId="0" applyNumberFormat="1" applyFont="1" applyBorder="1"/>
    <xf numFmtId="164" fontId="5" fillId="0" borderId="301" xfId="0" applyNumberFormat="1" applyFont="1" applyFill="1" applyBorder="1" applyAlignment="1">
      <alignment vertical="center"/>
    </xf>
    <xf numFmtId="164" fontId="11" fillId="0" borderId="100" xfId="1" applyNumberFormat="1" applyFont="1" applyFill="1" applyBorder="1" applyAlignment="1">
      <alignment horizontal="right" wrapText="1"/>
    </xf>
    <xf numFmtId="164" fontId="18" fillId="0" borderId="233" xfId="0" applyNumberFormat="1" applyFont="1" applyBorder="1" applyAlignment="1"/>
    <xf numFmtId="165" fontId="5" fillId="0" borderId="283" xfId="0" applyNumberFormat="1" applyFont="1" applyFill="1" applyBorder="1" applyAlignment="1">
      <alignment vertical="center"/>
    </xf>
    <xf numFmtId="166" fontId="5" fillId="0" borderId="283" xfId="0" applyNumberFormat="1" applyFont="1" applyFill="1" applyBorder="1" applyAlignment="1">
      <alignment vertical="center"/>
    </xf>
    <xf numFmtId="164" fontId="18" fillId="0" borderId="231" xfId="0" applyNumberFormat="1" applyFont="1" applyBorder="1" applyAlignment="1">
      <alignment vertical="center"/>
    </xf>
    <xf numFmtId="166" fontId="9" fillId="0" borderId="282" xfId="1" quotePrefix="1" applyNumberFormat="1" applyFont="1" applyFill="1" applyBorder="1" applyAlignment="1">
      <alignment horizontal="right" vertical="top"/>
    </xf>
    <xf numFmtId="164" fontId="9" fillId="0" borderId="231" xfId="1" quotePrefix="1" applyNumberFormat="1" applyFont="1" applyFill="1" applyBorder="1" applyAlignment="1">
      <alignment horizontal="right" vertical="top"/>
    </xf>
    <xf numFmtId="164" fontId="9" fillId="0" borderId="232" xfId="1" quotePrefix="1" applyNumberFormat="1" applyFont="1" applyFill="1" applyBorder="1" applyAlignment="1">
      <alignment horizontal="right" vertical="top"/>
    </xf>
    <xf numFmtId="164" fontId="5" fillId="0" borderId="267" xfId="0" applyNumberFormat="1" applyFont="1" applyBorder="1" applyAlignment="1">
      <alignment vertical="top"/>
    </xf>
    <xf numFmtId="164" fontId="9" fillId="2" borderId="240" xfId="1" quotePrefix="1" applyNumberFormat="1" applyFont="1" applyFill="1" applyBorder="1" applyAlignment="1">
      <alignment horizontal="right" vertical="top"/>
    </xf>
    <xf numFmtId="164" fontId="9" fillId="2" borderId="333" xfId="1" quotePrefix="1" applyNumberFormat="1" applyFont="1" applyFill="1" applyBorder="1" applyAlignment="1">
      <alignment horizontal="right" vertical="top"/>
    </xf>
    <xf numFmtId="164" fontId="9" fillId="2" borderId="312" xfId="1" quotePrefix="1" applyNumberFormat="1" applyFont="1" applyFill="1" applyBorder="1" applyAlignment="1">
      <alignment horizontal="right" vertical="top"/>
    </xf>
    <xf numFmtId="164" fontId="9" fillId="2" borderId="334" xfId="1" quotePrefix="1" applyNumberFormat="1" applyFont="1" applyFill="1" applyBorder="1" applyAlignment="1">
      <alignment horizontal="right" vertical="top"/>
    </xf>
    <xf numFmtId="0" fontId="9" fillId="0" borderId="292" xfId="7" applyFont="1" applyFill="1" applyBorder="1" applyAlignment="1">
      <alignment horizontal="left" vertical="top" wrapText="1"/>
    </xf>
    <xf numFmtId="165" fontId="4" fillId="0" borderId="0" xfId="0" applyNumberFormat="1" applyFont="1" applyAlignment="1">
      <alignment vertical="center"/>
    </xf>
    <xf numFmtId="164" fontId="4" fillId="0" borderId="0" xfId="0" applyNumberFormat="1" applyFont="1" applyAlignment="1">
      <alignment vertical="center"/>
    </xf>
    <xf numFmtId="165" fontId="29" fillId="0" borderId="0" xfId="0" applyNumberFormat="1" applyFont="1" applyAlignment="1">
      <alignment vertical="center"/>
    </xf>
    <xf numFmtId="164" fontId="29" fillId="0" borderId="0" xfId="0" applyNumberFormat="1" applyFont="1" applyAlignment="1">
      <alignment vertical="center"/>
    </xf>
    <xf numFmtId="165" fontId="30" fillId="0" borderId="0" xfId="0" applyNumberFormat="1" applyFont="1" applyAlignment="1">
      <alignment vertical="center"/>
    </xf>
    <xf numFmtId="164" fontId="30" fillId="0" borderId="0" xfId="0" applyNumberFormat="1" applyFont="1" applyAlignment="1">
      <alignment vertical="center"/>
    </xf>
    <xf numFmtId="164" fontId="5" fillId="0" borderId="84" xfId="0" applyNumberFormat="1" applyFont="1" applyFill="1" applyBorder="1"/>
    <xf numFmtId="3" fontId="3" fillId="0" borderId="0" xfId="0" applyNumberFormat="1" applyFont="1" applyFill="1" applyBorder="1"/>
    <xf numFmtId="0" fontId="9" fillId="0" borderId="358" xfId="7" applyFont="1" applyFill="1" applyBorder="1" applyAlignment="1">
      <alignment horizontal="center" wrapText="1"/>
    </xf>
    <xf numFmtId="0" fontId="11" fillId="0" borderId="292" xfId="7" applyFont="1" applyFill="1" applyBorder="1" applyAlignment="1">
      <alignment horizontal="center" wrapText="1"/>
    </xf>
    <xf numFmtId="164" fontId="11" fillId="0" borderId="100" xfId="1" applyNumberFormat="1" applyFont="1" applyFill="1" applyBorder="1" applyAlignment="1">
      <alignment horizontal="center" wrapText="1"/>
    </xf>
    <xf numFmtId="164" fontId="8" fillId="0" borderId="100" xfId="0" applyNumberFormat="1" applyFont="1" applyFill="1" applyBorder="1" applyAlignment="1">
      <alignment vertical="center"/>
    </xf>
    <xf numFmtId="3" fontId="3" fillId="0" borderId="0" xfId="0" quotePrefix="1" applyNumberFormat="1" applyFont="1" applyAlignment="1">
      <alignment vertical="center"/>
    </xf>
    <xf numFmtId="0" fontId="9" fillId="0" borderId="17" xfId="0" applyFont="1" applyFill="1" applyBorder="1" applyAlignment="1">
      <alignment horizontal="center" vertical="top" wrapText="1"/>
    </xf>
    <xf numFmtId="0" fontId="24" fillId="0" borderId="17" xfId="0" applyFont="1" applyFill="1" applyBorder="1" applyAlignment="1">
      <alignment horizontal="center" vertical="top" wrapText="1"/>
    </xf>
    <xf numFmtId="0" fontId="9" fillId="0" borderId="32" xfId="0" applyFont="1" applyFill="1" applyBorder="1" applyAlignment="1">
      <alignment horizontal="center" vertical="top" wrapText="1"/>
    </xf>
    <xf numFmtId="0" fontId="9" fillId="0" borderId="39" xfId="0" applyFont="1" applyFill="1" applyBorder="1" applyAlignment="1">
      <alignment horizontal="center" vertical="top" wrapText="1"/>
    </xf>
    <xf numFmtId="0" fontId="24" fillId="0" borderId="25" xfId="0" applyFont="1" applyFill="1" applyBorder="1" applyAlignment="1">
      <alignment horizontal="center" vertical="top" wrapText="1"/>
    </xf>
    <xf numFmtId="0" fontId="9" fillId="0" borderId="25" xfId="0" applyFont="1" applyFill="1" applyBorder="1" applyAlignment="1">
      <alignment horizontal="center" vertical="top" wrapText="1"/>
    </xf>
    <xf numFmtId="0" fontId="24" fillId="0" borderId="14" xfId="0" applyFont="1" applyFill="1" applyBorder="1" applyAlignment="1">
      <alignment horizontal="center" vertical="top" wrapText="1"/>
    </xf>
    <xf numFmtId="0" fontId="9" fillId="0" borderId="28" xfId="0" applyFont="1" applyFill="1" applyBorder="1" applyAlignment="1">
      <alignment horizontal="center" vertical="top" wrapText="1"/>
    </xf>
    <xf numFmtId="0" fontId="9" fillId="0" borderId="110" xfId="0" applyFont="1" applyFill="1" applyBorder="1" applyAlignment="1">
      <alignment horizontal="center" vertical="top" wrapText="1"/>
    </xf>
    <xf numFmtId="0" fontId="10" fillId="0" borderId="197" xfId="0" applyFont="1" applyFill="1" applyBorder="1" applyAlignment="1">
      <alignment horizontal="center" vertical="top" wrapText="1"/>
    </xf>
    <xf numFmtId="0" fontId="9" fillId="0" borderId="115" xfId="0" applyFont="1" applyFill="1" applyBorder="1" applyAlignment="1">
      <alignment horizontal="center" vertical="top" wrapText="1"/>
    </xf>
    <xf numFmtId="0" fontId="11" fillId="0" borderId="298" xfId="7" applyFont="1" applyFill="1" applyBorder="1" applyAlignment="1">
      <alignment horizontal="center" vertical="top" wrapText="1"/>
    </xf>
    <xf numFmtId="0" fontId="9" fillId="0" borderId="120" xfId="0" applyFont="1" applyFill="1" applyBorder="1" applyAlignment="1">
      <alignment horizontal="center" vertical="top" wrapText="1"/>
    </xf>
    <xf numFmtId="0" fontId="9" fillId="0" borderId="124" xfId="0" applyFont="1" applyFill="1" applyBorder="1" applyAlignment="1">
      <alignment horizontal="center" vertical="top" wrapText="1"/>
    </xf>
    <xf numFmtId="0" fontId="24" fillId="0" borderId="92" xfId="0" applyFont="1" applyFill="1" applyBorder="1" applyAlignment="1">
      <alignment horizontal="center" vertical="top" wrapText="1"/>
    </xf>
    <xf numFmtId="0" fontId="9" fillId="0" borderId="92" xfId="0" applyFont="1" applyFill="1" applyBorder="1" applyAlignment="1">
      <alignment horizontal="center" vertical="top" wrapText="1"/>
    </xf>
    <xf numFmtId="0" fontId="9" fillId="0" borderId="128" xfId="0" applyFont="1" applyFill="1" applyBorder="1" applyAlignment="1">
      <alignment horizontal="center" vertical="top" wrapText="1"/>
    </xf>
    <xf numFmtId="0" fontId="8" fillId="0" borderId="298" xfId="0" applyFont="1" applyFill="1" applyBorder="1" applyAlignment="1">
      <alignment vertical="center"/>
    </xf>
    <xf numFmtId="0" fontId="8" fillId="0" borderId="294" xfId="0" applyFont="1" applyFill="1" applyBorder="1" applyAlignment="1">
      <alignment vertical="center"/>
    </xf>
    <xf numFmtId="0" fontId="9" fillId="0" borderId="131" xfId="0" applyFont="1" applyFill="1" applyBorder="1" applyAlignment="1">
      <alignment horizontal="center" vertical="top" wrapText="1"/>
    </xf>
    <xf numFmtId="0" fontId="9" fillId="0" borderId="133" xfId="0" applyFont="1" applyFill="1" applyBorder="1" applyAlignment="1">
      <alignment horizontal="center" vertical="top" wrapText="1"/>
    </xf>
    <xf numFmtId="0" fontId="8" fillId="0" borderId="226" xfId="0" applyFont="1" applyFill="1" applyBorder="1" applyAlignment="1">
      <alignment vertical="center"/>
    </xf>
    <xf numFmtId="0" fontId="10" fillId="0" borderId="226" xfId="0" applyFont="1" applyFill="1" applyBorder="1" applyAlignment="1">
      <alignment horizontal="center" vertical="top" wrapText="1"/>
    </xf>
    <xf numFmtId="0" fontId="8" fillId="0" borderId="323" xfId="0" applyFont="1" applyFill="1" applyBorder="1" applyAlignment="1">
      <alignment vertical="center"/>
    </xf>
    <xf numFmtId="0" fontId="10" fillId="0" borderId="0" xfId="0" applyFont="1" applyFill="1" applyBorder="1" applyAlignment="1">
      <alignment horizontal="center" vertical="top" wrapText="1"/>
    </xf>
    <xf numFmtId="0" fontId="9" fillId="0" borderId="138" xfId="0" applyFont="1" applyFill="1" applyBorder="1" applyAlignment="1">
      <alignment horizontal="center" vertical="top" wrapText="1"/>
    </xf>
    <xf numFmtId="0" fontId="24" fillId="0" borderId="88" xfId="0" applyFont="1" applyFill="1" applyBorder="1" applyAlignment="1">
      <alignment horizontal="center" vertical="top" wrapText="1"/>
    </xf>
    <xf numFmtId="0" fontId="8" fillId="0" borderId="197" xfId="0" applyFont="1" applyFill="1" applyBorder="1" applyAlignment="1">
      <alignment vertical="center"/>
    </xf>
    <xf numFmtId="0" fontId="9" fillId="0" borderId="58" xfId="0" applyFont="1" applyFill="1" applyBorder="1" applyAlignment="1">
      <alignment horizontal="center" vertical="top" wrapText="1"/>
    </xf>
    <xf numFmtId="0" fontId="9" fillId="0" borderId="23" xfId="0" applyFont="1" applyFill="1" applyBorder="1" applyAlignment="1">
      <alignment horizontal="center" vertical="top" wrapText="1"/>
    </xf>
    <xf numFmtId="0" fontId="24" fillId="0" borderId="23" xfId="0" applyFont="1" applyFill="1" applyBorder="1" applyAlignment="1">
      <alignment horizontal="center" vertical="top" wrapText="1"/>
    </xf>
    <xf numFmtId="0" fontId="24" fillId="0" borderId="29" xfId="0" applyFont="1" applyFill="1" applyBorder="1" applyAlignment="1">
      <alignment horizontal="center" vertical="top" wrapText="1"/>
    </xf>
    <xf numFmtId="0" fontId="9" fillId="0" borderId="147" xfId="0" applyFont="1" applyFill="1" applyBorder="1" applyAlignment="1">
      <alignment horizontal="center" vertical="top" wrapText="1"/>
    </xf>
    <xf numFmtId="0" fontId="9" fillId="0" borderId="151" xfId="0" applyFont="1" applyFill="1" applyBorder="1" applyAlignment="1">
      <alignment horizontal="center" vertical="top" wrapText="1"/>
    </xf>
    <xf numFmtId="0" fontId="9" fillId="0" borderId="156"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5" xfId="0" applyFont="1" applyFill="1" applyBorder="1" applyAlignment="1">
      <alignment horizontal="center" vertical="top" wrapText="1"/>
    </xf>
    <xf numFmtId="0" fontId="24" fillId="0" borderId="5" xfId="0" applyFont="1" applyFill="1" applyBorder="1" applyAlignment="1">
      <alignment horizontal="center" vertical="top" wrapText="1"/>
    </xf>
    <xf numFmtId="0" fontId="24" fillId="0" borderId="10" xfId="0" applyFont="1" applyFill="1" applyBorder="1" applyAlignment="1">
      <alignment horizontal="center" vertical="top" wrapText="1"/>
    </xf>
    <xf numFmtId="0" fontId="3" fillId="0" borderId="100" xfId="0" applyFont="1" applyFill="1" applyBorder="1" applyAlignment="1">
      <alignment vertical="center"/>
    </xf>
    <xf numFmtId="0" fontId="8" fillId="0" borderId="332" xfId="0" applyFont="1" applyFill="1" applyBorder="1" applyAlignment="1">
      <alignment vertical="center"/>
    </xf>
    <xf numFmtId="0" fontId="8" fillId="0" borderId="327" xfId="0" applyFont="1" applyFill="1" applyBorder="1" applyAlignment="1">
      <alignment vertical="center"/>
    </xf>
    <xf numFmtId="0" fontId="8" fillId="0" borderId="109" xfId="0" applyFont="1" applyFill="1" applyBorder="1" applyAlignment="1">
      <alignment vertical="center"/>
    </xf>
    <xf numFmtId="0" fontId="8" fillId="0" borderId="114" xfId="0" applyFont="1" applyFill="1" applyBorder="1" applyAlignment="1">
      <alignment vertical="center"/>
    </xf>
    <xf numFmtId="0" fontId="9" fillId="0" borderId="163" xfId="0" applyFont="1" applyFill="1" applyBorder="1" applyAlignment="1">
      <alignment horizontal="center" vertical="top" wrapText="1"/>
    </xf>
    <xf numFmtId="0" fontId="9" fillId="0" borderId="166" xfId="0" applyFont="1" applyFill="1" applyBorder="1" applyAlignment="1">
      <alignment horizontal="center" vertical="top" wrapText="1"/>
    </xf>
    <xf numFmtId="0" fontId="9" fillId="0" borderId="63" xfId="0" applyFont="1" applyFill="1" applyBorder="1" applyAlignment="1">
      <alignment horizontal="center" vertical="top" wrapText="1"/>
    </xf>
    <xf numFmtId="0" fontId="10" fillId="0" borderId="88" xfId="0" applyFont="1" applyFill="1" applyBorder="1" applyAlignment="1">
      <alignment horizontal="center" vertical="top" wrapText="1"/>
    </xf>
    <xf numFmtId="0" fontId="10" fillId="0" borderId="247" xfId="0" applyFont="1" applyFill="1" applyBorder="1" applyAlignment="1">
      <alignment horizontal="center" vertical="top" wrapText="1"/>
    </xf>
    <xf numFmtId="0" fontId="8" fillId="0" borderId="247" xfId="0" applyFont="1" applyFill="1" applyBorder="1" applyAlignment="1">
      <alignment vertical="center"/>
    </xf>
    <xf numFmtId="0" fontId="9" fillId="0" borderId="57" xfId="0" applyFont="1" applyFill="1" applyBorder="1" applyAlignment="1">
      <alignment horizontal="center" vertical="top" wrapText="1"/>
    </xf>
    <xf numFmtId="0" fontId="8" fillId="0" borderId="248" xfId="0" applyFont="1" applyFill="1" applyBorder="1" applyAlignment="1">
      <alignment vertical="center"/>
    </xf>
    <xf numFmtId="0" fontId="9" fillId="0" borderId="68" xfId="0" applyFont="1" applyFill="1" applyBorder="1" applyAlignment="1">
      <alignment horizontal="center" vertical="top" wrapText="1"/>
    </xf>
    <xf numFmtId="0" fontId="9" fillId="0" borderId="169" xfId="0" applyFont="1" applyFill="1" applyBorder="1" applyAlignment="1">
      <alignment horizontal="center" vertical="top" wrapText="1"/>
    </xf>
    <xf numFmtId="0" fontId="9" fillId="0" borderId="177" xfId="0" applyFont="1" applyFill="1" applyBorder="1" applyAlignment="1">
      <alignment horizontal="center" vertical="top" wrapText="1"/>
    </xf>
    <xf numFmtId="0" fontId="9" fillId="0" borderId="182" xfId="0" applyFont="1" applyFill="1" applyBorder="1" applyAlignment="1">
      <alignment horizontal="center" vertical="top" wrapText="1"/>
    </xf>
    <xf numFmtId="0" fontId="8" fillId="0" borderId="325" xfId="0" applyFont="1" applyFill="1" applyBorder="1" applyAlignment="1">
      <alignment vertical="center"/>
    </xf>
    <xf numFmtId="0" fontId="9" fillId="0" borderId="56" xfId="0" applyFont="1" applyFill="1" applyBorder="1" applyAlignment="1">
      <alignment horizontal="center" vertical="top" wrapText="1"/>
    </xf>
    <xf numFmtId="0" fontId="8" fillId="0" borderId="252" xfId="0" applyFont="1" applyFill="1" applyBorder="1" applyAlignment="1">
      <alignment vertical="center"/>
    </xf>
    <xf numFmtId="0" fontId="3" fillId="0" borderId="234" xfId="0" applyFont="1" applyFill="1" applyBorder="1" applyAlignment="1">
      <alignment vertical="center"/>
    </xf>
    <xf numFmtId="0" fontId="3" fillId="0" borderId="292" xfId="0" applyFont="1" applyFill="1" applyBorder="1" applyAlignment="1">
      <alignment vertical="center"/>
    </xf>
    <xf numFmtId="0" fontId="3" fillId="0" borderId="324" xfId="0" applyFont="1" applyFill="1" applyBorder="1" applyAlignment="1">
      <alignment vertical="center"/>
    </xf>
    <xf numFmtId="0" fontId="8" fillId="0" borderId="13" xfId="0" applyFont="1" applyFill="1" applyBorder="1"/>
    <xf numFmtId="0" fontId="9" fillId="0" borderId="197" xfId="0" applyFont="1" applyFill="1" applyBorder="1" applyAlignment="1">
      <alignment horizontal="center" vertical="top" wrapText="1"/>
    </xf>
    <xf numFmtId="0" fontId="13" fillId="0" borderId="345" xfId="3" applyFont="1" applyFill="1" applyBorder="1" applyAlignment="1">
      <alignment horizontal="center" vertical="top" wrapText="1"/>
    </xf>
    <xf numFmtId="0" fontId="11" fillId="0" borderId="322" xfId="3" applyFont="1" applyFill="1" applyBorder="1" applyAlignment="1">
      <alignment horizontal="center" vertical="top" wrapText="1"/>
    </xf>
    <xf numFmtId="0" fontId="8" fillId="0" borderId="254" xfId="0" applyFont="1" applyFill="1" applyBorder="1" applyAlignment="1">
      <alignment vertical="center"/>
    </xf>
    <xf numFmtId="0" fontId="24" fillId="0" borderId="202" xfId="0" applyFont="1" applyFill="1" applyBorder="1" applyAlignment="1">
      <alignment horizontal="center" vertical="top" wrapText="1"/>
    </xf>
    <xf numFmtId="0" fontId="24" fillId="0" borderId="78" xfId="0" applyFont="1" applyFill="1" applyBorder="1" applyAlignment="1">
      <alignment horizontal="center" vertical="top" wrapText="1"/>
    </xf>
    <xf numFmtId="0" fontId="13" fillId="0" borderId="314" xfId="10" applyFont="1" applyFill="1" applyBorder="1" applyAlignment="1">
      <alignment horizontal="center" vertical="top" wrapText="1"/>
    </xf>
    <xf numFmtId="0" fontId="13" fillId="0" borderId="271" xfId="10" applyFont="1" applyFill="1" applyBorder="1" applyAlignment="1">
      <alignment horizontal="center" vertical="top" wrapText="1"/>
    </xf>
    <xf numFmtId="0" fontId="5" fillId="0" borderId="0" xfId="0" applyFont="1" applyFill="1" applyBorder="1" applyAlignment="1">
      <alignment horizontal="center" vertical="center"/>
    </xf>
    <xf numFmtId="0" fontId="8" fillId="0" borderId="0" xfId="0" applyFont="1" applyFill="1" applyBorder="1" applyAlignment="1">
      <alignment horizontal="center" vertical="top"/>
    </xf>
    <xf numFmtId="0" fontId="8" fillId="0" borderId="0" xfId="0" applyFont="1" applyFill="1" applyBorder="1" applyAlignment="1">
      <alignment vertical="top"/>
    </xf>
    <xf numFmtId="164" fontId="5" fillId="0" borderId="249" xfId="0" applyNumberFormat="1" applyFont="1" applyFill="1" applyBorder="1" applyAlignment="1">
      <alignment horizontal="right"/>
    </xf>
    <xf numFmtId="0" fontId="3" fillId="0" borderId="0" xfId="0" quotePrefix="1" applyFont="1" applyAlignment="1">
      <alignment vertical="center"/>
    </xf>
    <xf numFmtId="164" fontId="9" fillId="0" borderId="231" xfId="1" applyNumberFormat="1" applyFont="1" applyFill="1" applyBorder="1" applyAlignment="1">
      <alignment horizontal="right"/>
    </xf>
    <xf numFmtId="0" fontId="11" fillId="0" borderId="297" xfId="8" applyFont="1" applyFill="1" applyBorder="1" applyAlignment="1">
      <alignment horizontal="center" vertical="top" wrapText="1"/>
    </xf>
    <xf numFmtId="0" fontId="24" fillId="0" borderId="297" xfId="0" applyFont="1" applyFill="1" applyBorder="1" applyAlignment="1">
      <alignment horizontal="center" vertical="top" wrapText="1"/>
    </xf>
    <xf numFmtId="0" fontId="11" fillId="0" borderId="310" xfId="7" applyFont="1" applyFill="1" applyBorder="1" applyAlignment="1">
      <alignment horizontal="center" vertical="top" wrapText="1"/>
    </xf>
    <xf numFmtId="0" fontId="11" fillId="0" borderId="289" xfId="7" applyFont="1" applyFill="1" applyBorder="1" applyAlignment="1">
      <alignment horizontal="center" vertical="top" wrapText="1"/>
    </xf>
    <xf numFmtId="0" fontId="8" fillId="0" borderId="295" xfId="0" applyFont="1" applyFill="1" applyBorder="1" applyAlignment="1">
      <alignment vertical="center"/>
    </xf>
    <xf numFmtId="0" fontId="8" fillId="0" borderId="216" xfId="0" applyFont="1" applyFill="1" applyBorder="1" applyAlignment="1">
      <alignment vertical="center"/>
    </xf>
    <xf numFmtId="0" fontId="8" fillId="0" borderId="217" xfId="0" applyFont="1" applyFill="1" applyBorder="1" applyAlignment="1">
      <alignment vertical="center"/>
    </xf>
    <xf numFmtId="0" fontId="8" fillId="0" borderId="273" xfId="0" applyFont="1" applyFill="1" applyBorder="1" applyAlignment="1">
      <alignment vertical="center"/>
    </xf>
    <xf numFmtId="0" fontId="8" fillId="0" borderId="215" xfId="0" applyFont="1" applyFill="1" applyBorder="1" applyAlignment="1">
      <alignment vertical="center"/>
    </xf>
    <xf numFmtId="0" fontId="11" fillId="0" borderId="331" xfId="8" applyFont="1" applyFill="1" applyBorder="1" applyAlignment="1">
      <alignment horizontal="center" vertical="top" wrapText="1"/>
    </xf>
    <xf numFmtId="0" fontId="11" fillId="0" borderId="331" xfId="7" applyFont="1" applyFill="1" applyBorder="1" applyAlignment="1">
      <alignment horizontal="center" vertical="top" wrapText="1"/>
    </xf>
    <xf numFmtId="0" fontId="11" fillId="0" borderId="278" xfId="8" applyFont="1" applyFill="1" applyBorder="1" applyAlignment="1">
      <alignment horizontal="center" vertical="top" wrapText="1"/>
    </xf>
    <xf numFmtId="0" fontId="10" fillId="0" borderId="237" xfId="0" applyFont="1" applyFill="1" applyBorder="1" applyAlignment="1">
      <alignment horizontal="center" vertical="top" wrapText="1"/>
    </xf>
    <xf numFmtId="0" fontId="3" fillId="0" borderId="237" xfId="0" applyFont="1" applyFill="1" applyBorder="1" applyAlignment="1">
      <alignment vertical="center"/>
    </xf>
    <xf numFmtId="0" fontId="11" fillId="0" borderId="322" xfId="7" applyFont="1" applyFill="1" applyBorder="1" applyAlignment="1">
      <alignment horizontal="center" vertical="top" wrapText="1"/>
    </xf>
    <xf numFmtId="0" fontId="8" fillId="0" borderId="210" xfId="0" applyFont="1" applyFill="1" applyBorder="1" applyAlignment="1">
      <alignment vertical="center"/>
    </xf>
    <xf numFmtId="0" fontId="8" fillId="0" borderId="331" xfId="0" applyFont="1" applyFill="1" applyBorder="1" applyAlignment="1">
      <alignment vertical="center"/>
    </xf>
    <xf numFmtId="0" fontId="8" fillId="0" borderId="305" xfId="0" applyFont="1" applyFill="1" applyBorder="1" applyAlignment="1">
      <alignment vertical="center"/>
    </xf>
    <xf numFmtId="0" fontId="8" fillId="0" borderId="285" xfId="0" applyFont="1" applyFill="1" applyBorder="1" applyAlignment="1">
      <alignment vertical="center"/>
    </xf>
    <xf numFmtId="0" fontId="8" fillId="0" borderId="334" xfId="0" applyFont="1" applyFill="1" applyBorder="1" applyAlignment="1">
      <alignment vertical="center"/>
    </xf>
    <xf numFmtId="0" fontId="11" fillId="0" borderId="284" xfId="7" applyFont="1" applyFill="1" applyBorder="1" applyAlignment="1">
      <alignment horizontal="center" vertical="top" wrapText="1"/>
    </xf>
    <xf numFmtId="0" fontId="8" fillId="0" borderId="239" xfId="0" applyFont="1" applyFill="1" applyBorder="1" applyAlignment="1">
      <alignment vertical="center"/>
    </xf>
    <xf numFmtId="0" fontId="8" fillId="0" borderId="284" xfId="0" applyFont="1" applyFill="1" applyBorder="1" applyAlignment="1">
      <alignment vertical="center"/>
    </xf>
    <xf numFmtId="0" fontId="8" fillId="0" borderId="306" xfId="0" applyFont="1" applyFill="1" applyBorder="1" applyAlignment="1">
      <alignment vertical="center"/>
    </xf>
    <xf numFmtId="0" fontId="11" fillId="0" borderId="284" xfId="8" applyFont="1" applyFill="1" applyBorder="1" applyAlignment="1">
      <alignment horizontal="center" vertical="top" wrapText="1"/>
    </xf>
    <xf numFmtId="0" fontId="3" fillId="0" borderId="255" xfId="0" applyFont="1" applyFill="1" applyBorder="1" applyAlignment="1">
      <alignment vertical="center"/>
    </xf>
    <xf numFmtId="0" fontId="11" fillId="0" borderId="283" xfId="8" applyFont="1" applyFill="1" applyBorder="1" applyAlignment="1">
      <alignment horizontal="center" vertical="top" wrapText="1"/>
    </xf>
    <xf numFmtId="0" fontId="3" fillId="0" borderId="259" xfId="0" applyFont="1" applyFill="1" applyBorder="1" applyAlignment="1">
      <alignment vertical="center"/>
    </xf>
    <xf numFmtId="0" fontId="8" fillId="0" borderId="259" xfId="0" applyFont="1" applyFill="1" applyBorder="1" applyAlignment="1">
      <alignment vertical="center"/>
    </xf>
    <xf numFmtId="0" fontId="24" fillId="0" borderId="331" xfId="0" applyFont="1" applyFill="1" applyBorder="1" applyAlignment="1">
      <alignment horizontal="center" vertical="top" wrapText="1"/>
    </xf>
    <xf numFmtId="0" fontId="11" fillId="0" borderId="334" xfId="8" applyFont="1" applyFill="1" applyBorder="1" applyAlignment="1">
      <alignment horizontal="center" vertical="top" wrapText="1"/>
    </xf>
    <xf numFmtId="165" fontId="31" fillId="0" borderId="0" xfId="0" applyNumberFormat="1" applyFont="1" applyAlignment="1">
      <alignment vertical="center"/>
    </xf>
    <xf numFmtId="164" fontId="31" fillId="0" borderId="0" xfId="0" applyNumberFormat="1" applyFont="1" applyAlignment="1">
      <alignment vertical="center"/>
    </xf>
    <xf numFmtId="0" fontId="13" fillId="0" borderId="316" xfId="2" applyFont="1" applyFill="1" applyBorder="1" applyAlignment="1">
      <alignment vertical="top"/>
    </xf>
    <xf numFmtId="0" fontId="13" fillId="0" borderId="316" xfId="3" applyFont="1" applyFill="1" applyBorder="1" applyAlignment="1">
      <alignment horizontal="center" vertical="top" wrapText="1"/>
    </xf>
    <xf numFmtId="0" fontId="8" fillId="0" borderId="84" xfId="0" applyFont="1" applyFill="1" applyBorder="1" applyAlignment="1">
      <alignment horizontal="center" vertical="top"/>
    </xf>
    <xf numFmtId="0" fontId="24" fillId="0" borderId="306" xfId="0" applyFont="1" applyFill="1" applyBorder="1" applyAlignment="1">
      <alignment horizontal="center" vertical="top" wrapText="1"/>
    </xf>
    <xf numFmtId="0" fontId="3" fillId="0" borderId="314" xfId="0" applyFont="1" applyFill="1" applyBorder="1" applyAlignment="1">
      <alignment vertical="center"/>
    </xf>
    <xf numFmtId="0" fontId="11" fillId="0" borderId="100" xfId="8" quotePrefix="1" applyFont="1" applyFill="1" applyBorder="1" applyAlignment="1">
      <alignment horizontal="center" vertical="top" wrapText="1"/>
    </xf>
    <xf numFmtId="0" fontId="11" fillId="0" borderId="349" xfId="8" applyFont="1" applyFill="1" applyBorder="1" applyAlignment="1">
      <alignment horizontal="center" vertical="top" wrapText="1"/>
    </xf>
    <xf numFmtId="0" fontId="13" fillId="0" borderId="100" xfId="3" quotePrefix="1" applyFont="1" applyFill="1" applyBorder="1" applyAlignment="1">
      <alignment horizontal="center" vertical="top" wrapText="1"/>
    </xf>
    <xf numFmtId="165" fontId="9" fillId="0" borderId="109" xfId="1" quotePrefix="1" applyFont="1" applyFill="1" applyBorder="1" applyAlignment="1">
      <alignment horizontal="right" vertical="top"/>
    </xf>
    <xf numFmtId="165" fontId="9" fillId="0" borderId="84" xfId="1" quotePrefix="1" applyFont="1" applyFill="1" applyBorder="1" applyAlignment="1">
      <alignment horizontal="right" vertical="top"/>
    </xf>
    <xf numFmtId="0" fontId="11" fillId="0" borderId="100" xfId="7" quotePrefix="1" applyFont="1" applyFill="1" applyBorder="1" applyAlignment="1">
      <alignment horizontal="center" vertical="top" wrapText="1"/>
    </xf>
    <xf numFmtId="0" fontId="13" fillId="0" borderId="100" xfId="10" quotePrefix="1" applyFont="1" applyFill="1" applyBorder="1" applyAlignment="1">
      <alignment horizontal="center" vertical="top" wrapText="1"/>
    </xf>
    <xf numFmtId="0" fontId="9" fillId="0" borderId="62" xfId="0" applyFont="1" applyFill="1" applyBorder="1" applyAlignment="1">
      <alignment horizontal="center" vertical="top" wrapText="1"/>
    </xf>
    <xf numFmtId="0" fontId="4" fillId="0" borderId="0" xfId="0" applyFont="1" applyFill="1" applyBorder="1" applyAlignment="1">
      <alignment horizontal="center"/>
    </xf>
    <xf numFmtId="0" fontId="24" fillId="0" borderId="0" xfId="0" applyFont="1" applyFill="1" applyBorder="1" applyAlignment="1">
      <alignment horizontal="center" vertical="top" wrapText="1"/>
    </xf>
    <xf numFmtId="0" fontId="9" fillId="2" borderId="121" xfId="0" applyFont="1" applyFill="1" applyBorder="1" applyAlignment="1">
      <alignment horizontal="center" vertical="top" wrapText="1"/>
    </xf>
    <xf numFmtId="0" fontId="9" fillId="2" borderId="152" xfId="0" applyFont="1" applyFill="1" applyBorder="1" applyAlignment="1">
      <alignment horizontal="center" vertical="top" wrapText="1"/>
    </xf>
    <xf numFmtId="0" fontId="9" fillId="2" borderId="157" xfId="0" applyFont="1" applyFill="1" applyBorder="1" applyAlignment="1">
      <alignment horizontal="center" vertical="top" wrapText="1"/>
    </xf>
    <xf numFmtId="0" fontId="9" fillId="2" borderId="167" xfId="0" applyFont="1" applyFill="1" applyBorder="1" applyAlignment="1">
      <alignment horizontal="center" vertical="top" wrapText="1"/>
    </xf>
    <xf numFmtId="0" fontId="9" fillId="2" borderId="69" xfId="0" applyFont="1" applyFill="1" applyBorder="1" applyAlignment="1">
      <alignment horizontal="center" vertical="top" wrapText="1"/>
    </xf>
    <xf numFmtId="0" fontId="9" fillId="2" borderId="198" xfId="0" applyFont="1" applyFill="1" applyBorder="1" applyAlignment="1">
      <alignment horizontal="center" vertical="top" wrapText="1"/>
    </xf>
    <xf numFmtId="0" fontId="5" fillId="0" borderId="16" xfId="0" applyFont="1" applyBorder="1" applyAlignment="1">
      <alignment horizontal="center" vertical="center"/>
    </xf>
    <xf numFmtId="0" fontId="9" fillId="2" borderId="170" xfId="0" applyFont="1" applyFill="1" applyBorder="1" applyAlignment="1">
      <alignment horizontal="center" vertical="top" wrapText="1"/>
    </xf>
    <xf numFmtId="0" fontId="11" fillId="0" borderId="351" xfId="7" applyFont="1" applyFill="1" applyBorder="1" applyAlignment="1">
      <alignment horizontal="left" wrapText="1"/>
    </xf>
    <xf numFmtId="165" fontId="16" fillId="0" borderId="271" xfId="0" applyNumberFormat="1" applyFont="1" applyBorder="1" applyAlignment="1"/>
    <xf numFmtId="0" fontId="11" fillId="0" borderId="271" xfId="7" applyFont="1" applyFill="1" applyBorder="1" applyAlignment="1">
      <alignment horizontal="center" wrapText="1"/>
    </xf>
    <xf numFmtId="165" fontId="15" fillId="0" borderId="271" xfId="0" applyNumberFormat="1" applyFont="1" applyBorder="1" applyAlignment="1"/>
    <xf numFmtId="41" fontId="15" fillId="0" borderId="271" xfId="0" applyNumberFormat="1" applyFont="1" applyBorder="1" applyAlignment="1"/>
    <xf numFmtId="41" fontId="9" fillId="0" borderId="206" xfId="1" applyNumberFormat="1" applyFont="1" applyFill="1" applyBorder="1" applyAlignment="1">
      <alignment wrapText="1"/>
    </xf>
    <xf numFmtId="0" fontId="11" fillId="0" borderId="359" xfId="7" applyFont="1" applyFill="1" applyBorder="1" applyAlignment="1">
      <alignment horizontal="center" vertical="top" wrapText="1"/>
    </xf>
    <xf numFmtId="0" fontId="9" fillId="0" borderId="359" xfId="7" applyFont="1" applyFill="1" applyBorder="1" applyAlignment="1">
      <alignment horizontal="center" wrapText="1"/>
    </xf>
    <xf numFmtId="166" fontId="11" fillId="0" borderId="351" xfId="1" applyNumberFormat="1" applyFont="1" applyFill="1" applyBorder="1" applyAlignment="1">
      <alignment wrapText="1"/>
    </xf>
    <xf numFmtId="43" fontId="11" fillId="0" borderId="84" xfId="1" applyNumberFormat="1" applyFont="1" applyFill="1" applyBorder="1" applyAlignment="1">
      <alignment wrapText="1"/>
    </xf>
    <xf numFmtId="43" fontId="11" fillId="0" borderId="271" xfId="1" applyNumberFormat="1" applyFont="1" applyFill="1" applyBorder="1" applyAlignment="1">
      <alignment wrapText="1"/>
    </xf>
    <xf numFmtId="43" fontId="11" fillId="0" borderId="109" xfId="1" applyNumberFormat="1" applyFont="1" applyFill="1" applyBorder="1" applyAlignment="1">
      <alignment wrapText="1"/>
    </xf>
    <xf numFmtId="43" fontId="11" fillId="0" borderId="351" xfId="1" applyNumberFormat="1" applyFont="1" applyFill="1" applyBorder="1" applyAlignment="1">
      <alignment wrapText="1"/>
    </xf>
    <xf numFmtId="43" fontId="9" fillId="0" borderId="206" xfId="1" applyNumberFormat="1" applyFont="1" applyFill="1" applyBorder="1" applyAlignment="1">
      <alignment wrapText="1"/>
    </xf>
    <xf numFmtId="43" fontId="8" fillId="0" borderId="84" xfId="1" applyNumberFormat="1" applyFont="1" applyFill="1" applyBorder="1" applyAlignment="1">
      <alignment wrapText="1"/>
    </xf>
    <xf numFmtId="43" fontId="8" fillId="0" borderId="271" xfId="1" applyNumberFormat="1" applyFont="1" applyFill="1" applyBorder="1" applyAlignment="1">
      <alignment wrapText="1"/>
    </xf>
    <xf numFmtId="43" fontId="8" fillId="0" borderId="109" xfId="1" applyNumberFormat="1" applyFont="1" applyFill="1" applyBorder="1" applyAlignment="1">
      <alignment wrapText="1"/>
    </xf>
    <xf numFmtId="43" fontId="8" fillId="0" borderId="351" xfId="1" applyNumberFormat="1" applyFont="1" applyFill="1" applyBorder="1" applyAlignment="1">
      <alignment wrapText="1"/>
    </xf>
    <xf numFmtId="43" fontId="5" fillId="0" borderId="206" xfId="1" applyNumberFormat="1" applyFont="1" applyFill="1" applyBorder="1" applyAlignment="1">
      <alignment wrapText="1"/>
    </xf>
    <xf numFmtId="0" fontId="11" fillId="0" borderId="360" xfId="7" applyFont="1" applyFill="1" applyBorder="1" applyAlignment="1">
      <alignment horizontal="center" vertical="top" wrapText="1"/>
    </xf>
    <xf numFmtId="165" fontId="11" fillId="0" borderId="361" xfId="1" applyNumberFormat="1" applyFont="1" applyFill="1" applyBorder="1" applyAlignment="1">
      <alignment wrapText="1"/>
    </xf>
    <xf numFmtId="166" fontId="11" fillId="0" borderId="361" xfId="1" applyNumberFormat="1" applyFont="1" applyFill="1" applyBorder="1" applyAlignment="1">
      <alignment wrapText="1"/>
    </xf>
    <xf numFmtId="165" fontId="8" fillId="0" borderId="361" xfId="1" applyNumberFormat="1" applyFont="1" applyFill="1" applyBorder="1" applyAlignment="1">
      <alignment wrapText="1"/>
    </xf>
    <xf numFmtId="41" fontId="8" fillId="0" borderId="100" xfId="0" applyNumberFormat="1" applyFont="1" applyFill="1" applyBorder="1"/>
    <xf numFmtId="43" fontId="8" fillId="0" borderId="100" xfId="0" applyNumberFormat="1" applyFont="1" applyFill="1" applyBorder="1"/>
    <xf numFmtId="0" fontId="11" fillId="0" borderId="351" xfId="8" applyFont="1" applyFill="1" applyBorder="1" applyAlignment="1">
      <alignment horizontal="center" vertical="top" wrapText="1"/>
    </xf>
    <xf numFmtId="0" fontId="13" fillId="0" borderId="351" xfId="3" applyFont="1" applyFill="1" applyBorder="1" applyAlignment="1"/>
    <xf numFmtId="165" fontId="15" fillId="0" borderId="351" xfId="0" applyNumberFormat="1" applyFont="1" applyFill="1" applyBorder="1"/>
    <xf numFmtId="166" fontId="11" fillId="0" borderId="351" xfId="1" applyNumberFormat="1" applyFont="1" applyFill="1" applyBorder="1" applyAlignment="1">
      <alignment horizontal="right"/>
    </xf>
    <xf numFmtId="41" fontId="16" fillId="0" borderId="306" xfId="0" applyNumberFormat="1" applyFont="1" applyFill="1" applyBorder="1"/>
    <xf numFmtId="0" fontId="13" fillId="0" borderId="359" xfId="2" applyFont="1" applyFill="1" applyBorder="1" applyAlignment="1"/>
    <xf numFmtId="165" fontId="11" fillId="0" borderId="359" xfId="1" quotePrefix="1" applyFont="1" applyFill="1" applyBorder="1" applyAlignment="1">
      <alignment horizontal="right" vertical="top"/>
    </xf>
    <xf numFmtId="166" fontId="8" fillId="0" borderId="359" xfId="0" applyNumberFormat="1" applyFont="1" applyFill="1" applyBorder="1" applyAlignment="1">
      <alignment horizontal="right"/>
    </xf>
    <xf numFmtId="165" fontId="8" fillId="0" borderId="359" xfId="0" applyNumberFormat="1" applyFont="1" applyFill="1" applyBorder="1"/>
    <xf numFmtId="166" fontId="8" fillId="0" borderId="359" xfId="0" applyNumberFormat="1" applyFont="1" applyFill="1" applyBorder="1"/>
    <xf numFmtId="166" fontId="11" fillId="0" borderId="359" xfId="1" quotePrefix="1" applyNumberFormat="1" applyFont="1" applyFill="1" applyBorder="1" applyAlignment="1">
      <alignment horizontal="right" vertical="top"/>
    </xf>
    <xf numFmtId="165" fontId="8" fillId="0" borderId="359" xfId="0" applyNumberFormat="1" applyFont="1" applyFill="1" applyBorder="1" applyAlignment="1">
      <alignment vertical="center"/>
    </xf>
    <xf numFmtId="166" fontId="8" fillId="0" borderId="359" xfId="0" applyNumberFormat="1" applyFont="1" applyFill="1" applyBorder="1" applyAlignment="1">
      <alignment vertical="center"/>
    </xf>
    <xf numFmtId="0" fontId="9" fillId="0" borderId="359" xfId="7" applyFont="1" applyFill="1" applyBorder="1" applyAlignment="1">
      <alignment horizontal="left" wrapText="1"/>
    </xf>
    <xf numFmtId="165" fontId="9" fillId="0" borderId="359" xfId="1" applyNumberFormat="1" applyFont="1" applyFill="1" applyBorder="1" applyAlignment="1">
      <alignment wrapText="1"/>
    </xf>
    <xf numFmtId="166" fontId="9" fillId="0" borderId="359" xfId="1" applyNumberFormat="1" applyFont="1" applyFill="1" applyBorder="1" applyAlignment="1">
      <alignment wrapText="1"/>
    </xf>
    <xf numFmtId="0" fontId="11" fillId="0" borderId="359" xfId="7" applyFont="1" applyFill="1" applyBorder="1" applyAlignment="1">
      <alignment horizontal="left" wrapText="1"/>
    </xf>
    <xf numFmtId="165" fontId="11" fillId="0" borderId="359" xfId="1" applyNumberFormat="1" applyFont="1" applyFill="1" applyBorder="1" applyAlignment="1">
      <alignment wrapText="1"/>
    </xf>
    <xf numFmtId="166" fontId="11" fillId="0" borderId="359" xfId="1" applyNumberFormat="1" applyFont="1" applyFill="1" applyBorder="1" applyAlignment="1">
      <alignment wrapText="1"/>
    </xf>
    <xf numFmtId="0" fontId="10" fillId="0" borderId="359" xfId="0" applyFont="1" applyFill="1" applyBorder="1" applyAlignment="1">
      <alignment horizontal="center" vertical="top" wrapText="1"/>
    </xf>
    <xf numFmtId="0" fontId="13" fillId="0" borderId="351" xfId="3" applyFont="1" applyFill="1" applyBorder="1" applyAlignment="1">
      <alignment horizontal="center" vertical="center" wrapText="1"/>
    </xf>
    <xf numFmtId="165" fontId="8" fillId="0" borderId="351" xfId="0" applyNumberFormat="1" applyFont="1" applyFill="1" applyBorder="1"/>
    <xf numFmtId="166" fontId="8" fillId="0" borderId="351" xfId="0" applyNumberFormat="1" applyFont="1" applyFill="1" applyBorder="1"/>
    <xf numFmtId="0" fontId="11" fillId="0" borderId="351" xfId="7" quotePrefix="1" applyFont="1" applyFill="1" applyBorder="1" applyAlignment="1">
      <alignment horizontal="center" vertical="top" wrapText="1"/>
    </xf>
    <xf numFmtId="41" fontId="11" fillId="0" borderId="294" xfId="1" applyNumberFormat="1" applyFont="1" applyFill="1" applyBorder="1" applyAlignment="1">
      <alignment horizontal="right" wrapText="1"/>
    </xf>
    <xf numFmtId="41" fontId="5" fillId="0" borderId="306" xfId="1" applyNumberFormat="1" applyFont="1" applyFill="1" applyBorder="1" applyAlignment="1">
      <alignment horizontal="right" wrapText="1"/>
    </xf>
    <xf numFmtId="0" fontId="11" fillId="0" borderId="351" xfId="7" applyFont="1" applyFill="1" applyBorder="1" applyAlignment="1">
      <alignment horizontal="center" vertical="top" wrapText="1"/>
    </xf>
    <xf numFmtId="165" fontId="5" fillId="0" borderId="351" xfId="1" applyNumberFormat="1" applyFont="1" applyFill="1" applyBorder="1" applyAlignment="1">
      <alignment horizontal="right" wrapText="1"/>
    </xf>
    <xf numFmtId="165" fontId="9" fillId="0" borderId="351" xfId="1" applyNumberFormat="1" applyFont="1" applyFill="1" applyBorder="1" applyAlignment="1">
      <alignment horizontal="right" wrapText="1"/>
    </xf>
    <xf numFmtId="165" fontId="5" fillId="0" borderId="351" xfId="0" applyNumberFormat="1" applyFont="1" applyBorder="1"/>
    <xf numFmtId="0" fontId="9" fillId="0" borderId="351" xfId="7" applyFont="1" applyFill="1" applyBorder="1" applyAlignment="1">
      <alignment horizontal="left" wrapText="1"/>
    </xf>
    <xf numFmtId="165" fontId="8" fillId="0" borderId="351" xfId="0" applyNumberFormat="1" applyFont="1" applyBorder="1"/>
    <xf numFmtId="164" fontId="8" fillId="0" borderId="351" xfId="0" applyNumberFormat="1" applyFont="1" applyBorder="1"/>
    <xf numFmtId="165" fontId="11" fillId="0" borderId="351" xfId="1" applyNumberFormat="1" applyFont="1" applyFill="1" applyBorder="1" applyAlignment="1">
      <alignment horizontal="right" wrapText="1"/>
    </xf>
    <xf numFmtId="0" fontId="13" fillId="0" borderId="351" xfId="2" applyFont="1" applyFill="1" applyBorder="1" applyAlignment="1"/>
    <xf numFmtId="164" fontId="8" fillId="0" borderId="351" xfId="0" applyNumberFormat="1" applyFont="1" applyFill="1" applyBorder="1"/>
    <xf numFmtId="165" fontId="9" fillId="2" borderId="306" xfId="1" quotePrefix="1" applyFont="1" applyFill="1" applyBorder="1" applyAlignment="1">
      <alignment horizontal="right"/>
    </xf>
    <xf numFmtId="0" fontId="11" fillId="0" borderId="348" xfId="7" applyFont="1" applyFill="1" applyBorder="1" applyAlignment="1">
      <alignment horizontal="center" vertical="top" wrapText="1"/>
    </xf>
    <xf numFmtId="0" fontId="9" fillId="0" borderId="362" xfId="7" applyFont="1" applyFill="1" applyBorder="1" applyAlignment="1">
      <alignment horizontal="center" wrapText="1"/>
    </xf>
    <xf numFmtId="165" fontId="9" fillId="0" borderId="351" xfId="1" quotePrefix="1" applyFont="1" applyFill="1" applyBorder="1" applyAlignment="1">
      <alignment horizontal="right"/>
    </xf>
    <xf numFmtId="166" fontId="9" fillId="0" borderId="351" xfId="1" quotePrefix="1" applyNumberFormat="1" applyFont="1" applyFill="1" applyBorder="1" applyAlignment="1">
      <alignment horizontal="right"/>
    </xf>
    <xf numFmtId="165" fontId="5" fillId="0" borderId="351" xfId="0" applyNumberFormat="1" applyFont="1" applyBorder="1" applyAlignment="1"/>
    <xf numFmtId="164" fontId="5" fillId="0" borderId="351" xfId="0" applyNumberFormat="1" applyFont="1" applyBorder="1" applyAlignment="1"/>
    <xf numFmtId="165" fontId="8" fillId="0" borderId="351" xfId="0" applyNumberFormat="1" applyFont="1" applyBorder="1" applyAlignment="1"/>
    <xf numFmtId="164" fontId="8" fillId="0" borderId="351" xfId="0" applyNumberFormat="1" applyFont="1" applyBorder="1" applyAlignment="1"/>
    <xf numFmtId="41" fontId="9" fillId="0" borderId="306" xfId="1" quotePrefix="1" applyNumberFormat="1" applyFont="1" applyFill="1" applyBorder="1" applyAlignment="1">
      <alignment horizontal="right"/>
    </xf>
    <xf numFmtId="165" fontId="8" fillId="0" borderId="351" xfId="1" applyNumberFormat="1" applyFont="1" applyFill="1" applyBorder="1" applyAlignment="1">
      <alignment wrapText="1"/>
    </xf>
    <xf numFmtId="166" fontId="11" fillId="0" borderId="351" xfId="1" applyNumberFormat="1" applyFont="1" applyFill="1" applyBorder="1" applyAlignment="1">
      <alignment horizontal="center" wrapText="1"/>
    </xf>
    <xf numFmtId="165" fontId="11" fillId="0" borderId="351" xfId="1" applyNumberFormat="1" applyFont="1" applyFill="1" applyBorder="1" applyAlignment="1">
      <alignment horizontal="center" wrapText="1"/>
    </xf>
    <xf numFmtId="43" fontId="11" fillId="0" borderId="19" xfId="1" applyNumberFormat="1" applyFont="1" applyFill="1" applyBorder="1" applyAlignment="1">
      <alignment horizontal="right" wrapText="1"/>
    </xf>
    <xf numFmtId="165" fontId="8" fillId="0" borderId="351" xfId="0" applyNumberFormat="1" applyFont="1" applyFill="1" applyBorder="1" applyAlignment="1">
      <alignment vertical="center"/>
    </xf>
    <xf numFmtId="166" fontId="8" fillId="0" borderId="351" xfId="0" applyNumberFormat="1" applyFont="1" applyFill="1" applyBorder="1" applyAlignment="1">
      <alignment vertical="center"/>
    </xf>
    <xf numFmtId="43" fontId="11" fillId="0" borderId="361" xfId="1" quotePrefix="1" applyNumberFormat="1" applyFont="1" applyFill="1" applyBorder="1" applyAlignment="1">
      <alignment horizontal="right" vertical="top"/>
    </xf>
    <xf numFmtId="166" fontId="11" fillId="0" borderId="361" xfId="1" quotePrefix="1" applyNumberFormat="1" applyFont="1" applyFill="1" applyBorder="1" applyAlignment="1">
      <alignment horizontal="right" vertical="top"/>
    </xf>
    <xf numFmtId="43" fontId="8" fillId="0" borderId="361" xfId="0" applyNumberFormat="1" applyFont="1" applyFill="1" applyBorder="1"/>
    <xf numFmtId="0" fontId="8" fillId="0" borderId="351" xfId="0" applyFont="1" applyBorder="1"/>
    <xf numFmtId="4" fontId="8" fillId="0" borderId="351" xfId="0" applyNumberFormat="1" applyFont="1" applyBorder="1"/>
    <xf numFmtId="3" fontId="8" fillId="0" borderId="351" xfId="0" applyNumberFormat="1" applyFont="1" applyBorder="1"/>
    <xf numFmtId="43" fontId="8" fillId="0" borderId="351" xfId="0" applyNumberFormat="1" applyFont="1" applyFill="1" applyBorder="1"/>
    <xf numFmtId="165" fontId="11" fillId="0" borderId="351" xfId="1" quotePrefix="1" applyFont="1" applyFill="1" applyBorder="1" applyAlignment="1">
      <alignment horizontal="right" vertical="top"/>
    </xf>
    <xf numFmtId="166" fontId="11" fillId="0" borderId="351" xfId="1" quotePrefix="1" applyNumberFormat="1" applyFont="1" applyFill="1" applyBorder="1" applyAlignment="1">
      <alignment horizontal="right" vertical="top"/>
    </xf>
    <xf numFmtId="165" fontId="8" fillId="0" borderId="351" xfId="0" applyNumberFormat="1" applyFont="1" applyFill="1" applyBorder="1" applyAlignment="1"/>
    <xf numFmtId="166" fontId="8" fillId="0" borderId="351" xfId="0" applyNumberFormat="1" applyFont="1" applyFill="1" applyBorder="1" applyAlignment="1"/>
    <xf numFmtId="0" fontId="8" fillId="0" borderId="351" xfId="0" applyFont="1" applyFill="1" applyBorder="1" applyAlignment="1">
      <alignment vertical="center"/>
    </xf>
    <xf numFmtId="0" fontId="8" fillId="0" borderId="351" xfId="0" applyFont="1" applyBorder="1" applyAlignment="1">
      <alignment vertical="center"/>
    </xf>
    <xf numFmtId="41" fontId="8" fillId="0" borderId="351" xfId="0" applyNumberFormat="1" applyFont="1" applyBorder="1" applyAlignment="1">
      <alignment vertical="center"/>
    </xf>
    <xf numFmtId="43" fontId="8" fillId="0" borderId="351" xfId="0" applyNumberFormat="1" applyFont="1" applyBorder="1" applyAlignment="1">
      <alignment vertical="center"/>
    </xf>
    <xf numFmtId="166" fontId="8" fillId="0" borderId="351" xfId="1" applyNumberFormat="1" applyFont="1" applyFill="1" applyBorder="1" applyAlignment="1">
      <alignment vertical="center"/>
    </xf>
    <xf numFmtId="2" fontId="8" fillId="0" borderId="351" xfId="0" applyNumberFormat="1" applyFont="1" applyFill="1" applyBorder="1" applyAlignment="1">
      <alignment vertical="center"/>
    </xf>
    <xf numFmtId="0" fontId="24" fillId="0" borderId="351" xfId="0" applyFont="1" applyFill="1" applyBorder="1" applyAlignment="1">
      <alignment horizontal="center" vertical="top" wrapText="1"/>
    </xf>
    <xf numFmtId="0" fontId="17" fillId="0" borderId="351" xfId="0" applyFont="1" applyFill="1" applyBorder="1" applyAlignment="1">
      <alignment vertical="center"/>
    </xf>
    <xf numFmtId="0" fontId="0" fillId="0" borderId="351" xfId="0" applyFill="1" applyBorder="1" applyAlignment="1">
      <alignment horizontal="center" vertical="center" wrapText="1"/>
    </xf>
    <xf numFmtId="43" fontId="15" fillId="0" borderId="351" xfId="0" applyNumberFormat="1" applyFont="1" applyFill="1" applyBorder="1" applyAlignment="1">
      <alignment horizontal="center" vertical="top" wrapText="1"/>
    </xf>
    <xf numFmtId="166" fontId="15" fillId="0" borderId="351" xfId="0" applyNumberFormat="1" applyFont="1" applyFill="1" applyBorder="1" applyAlignment="1">
      <alignment horizontal="center" vertical="top" wrapText="1"/>
    </xf>
    <xf numFmtId="0" fontId="11" fillId="0" borderId="351" xfId="8" applyFont="1" applyFill="1" applyBorder="1" applyAlignment="1">
      <alignment vertical="top" wrapText="1"/>
    </xf>
    <xf numFmtId="0" fontId="9" fillId="0" borderId="351" xfId="8" applyFont="1" applyFill="1" applyBorder="1" applyAlignment="1">
      <alignment vertical="top" wrapText="1"/>
    </xf>
    <xf numFmtId="41" fontId="5" fillId="0" borderId="296" xfId="0" applyNumberFormat="1" applyFont="1" applyFill="1" applyBorder="1"/>
    <xf numFmtId="0" fontId="8" fillId="0" borderId="84" xfId="0" applyFont="1" applyFill="1" applyBorder="1" applyAlignment="1">
      <alignment horizontal="left" vertical="center"/>
    </xf>
    <xf numFmtId="164" fontId="8" fillId="0" borderId="351" xfId="0" applyNumberFormat="1" applyFont="1" applyFill="1" applyBorder="1" applyAlignment="1">
      <alignment vertical="center"/>
    </xf>
    <xf numFmtId="165" fontId="8" fillId="0" borderId="351" xfId="0" applyNumberFormat="1" applyFont="1" applyBorder="1" applyAlignment="1">
      <alignment vertical="center"/>
    </xf>
    <xf numFmtId="164" fontId="8" fillId="0" borderId="351" xfId="0" applyNumberFormat="1" applyFont="1" applyBorder="1" applyAlignment="1">
      <alignment vertical="center"/>
    </xf>
    <xf numFmtId="165" fontId="9" fillId="0" borderId="351" xfId="1" applyNumberFormat="1" applyFont="1" applyFill="1" applyBorder="1" applyAlignment="1">
      <alignment wrapText="1"/>
    </xf>
    <xf numFmtId="164" fontId="9" fillId="0" borderId="351" xfId="1" applyNumberFormat="1" applyFont="1" applyFill="1" applyBorder="1" applyAlignment="1">
      <alignment wrapText="1"/>
    </xf>
    <xf numFmtId="0" fontId="11" fillId="0" borderId="351" xfId="8" applyFont="1" applyFill="1" applyBorder="1" applyAlignment="1">
      <alignment wrapText="1"/>
    </xf>
    <xf numFmtId="43" fontId="8" fillId="0" borderId="351" xfId="0" applyNumberFormat="1" applyFont="1" applyBorder="1"/>
    <xf numFmtId="164" fontId="11" fillId="0" borderId="271" xfId="1" applyNumberFormat="1" applyFont="1" applyFill="1" applyBorder="1" applyAlignment="1">
      <alignment horizontal="right" wrapText="1"/>
    </xf>
    <xf numFmtId="165" fontId="8" fillId="0" borderId="351" xfId="0" applyNumberFormat="1" applyFont="1" applyFill="1" applyBorder="1" applyAlignment="1">
      <alignment vertical="top"/>
    </xf>
    <xf numFmtId="165" fontId="11" fillId="0" borderId="351" xfId="1" applyNumberFormat="1" applyFont="1" applyFill="1" applyBorder="1" applyAlignment="1">
      <alignment wrapText="1"/>
    </xf>
    <xf numFmtId="0" fontId="8" fillId="0" borderId="359" xfId="0" applyFont="1" applyFill="1" applyBorder="1" applyAlignment="1">
      <alignment vertical="center"/>
    </xf>
    <xf numFmtId="166" fontId="8" fillId="0" borderId="359" xfId="0" applyNumberFormat="1" applyFont="1" applyBorder="1" applyAlignment="1">
      <alignment horizontal="right"/>
    </xf>
    <xf numFmtId="0" fontId="8" fillId="0" borderId="359" xfId="0" applyFont="1" applyBorder="1" applyAlignment="1">
      <alignment vertical="center"/>
    </xf>
    <xf numFmtId="41" fontId="9" fillId="0" borderId="306" xfId="1" quotePrefix="1" applyNumberFormat="1" applyFont="1" applyFill="1" applyBorder="1" applyAlignment="1">
      <alignment horizontal="right" vertical="top"/>
    </xf>
    <xf numFmtId="0" fontId="11" fillId="0" borderId="359" xfId="8" applyFont="1" applyFill="1" applyBorder="1" applyAlignment="1">
      <alignment horizontal="center" vertical="top" wrapText="1"/>
    </xf>
    <xf numFmtId="0" fontId="13" fillId="0" borderId="359" xfId="3" applyFont="1" applyFill="1" applyBorder="1" applyAlignment="1"/>
    <xf numFmtId="164" fontId="8" fillId="0" borderId="359" xfId="0" applyNumberFormat="1" applyFont="1" applyFill="1" applyBorder="1"/>
    <xf numFmtId="165" fontId="11" fillId="0" borderId="359" xfId="1" quotePrefix="1" applyNumberFormat="1" applyFont="1" applyFill="1" applyBorder="1" applyAlignment="1">
      <alignment horizontal="right" vertical="top"/>
    </xf>
    <xf numFmtId="164" fontId="11" fillId="0" borderId="359" xfId="1" quotePrefix="1" applyNumberFormat="1" applyFont="1" applyFill="1" applyBorder="1" applyAlignment="1">
      <alignment horizontal="right" vertical="top"/>
    </xf>
    <xf numFmtId="0" fontId="9" fillId="0" borderId="311" xfId="7" applyFont="1" applyFill="1" applyBorder="1" applyAlignment="1">
      <alignment horizontal="center" wrapText="1"/>
    </xf>
    <xf numFmtId="0" fontId="9" fillId="0" borderId="363" xfId="7" applyFont="1" applyFill="1" applyBorder="1" applyAlignment="1">
      <alignment horizontal="center" wrapText="1"/>
    </xf>
    <xf numFmtId="165" fontId="9" fillId="0" borderId="311" xfId="1" applyNumberFormat="1" applyFont="1" applyFill="1" applyBorder="1" applyAlignment="1"/>
    <xf numFmtId="166" fontId="9" fillId="0" borderId="311" xfId="1" applyNumberFormat="1" applyFont="1" applyFill="1" applyBorder="1" applyAlignment="1"/>
    <xf numFmtId="165" fontId="5" fillId="0" borderId="311" xfId="0" applyNumberFormat="1" applyFont="1" applyFill="1" applyBorder="1" applyAlignment="1"/>
    <xf numFmtId="164" fontId="5" fillId="0" borderId="311" xfId="0" applyNumberFormat="1" applyFont="1" applyFill="1" applyBorder="1" applyAlignment="1"/>
    <xf numFmtId="0" fontId="8" fillId="0" borderId="364" xfId="0" applyFont="1" applyFill="1" applyBorder="1" applyAlignment="1">
      <alignment horizontal="left" vertical="top" wrapText="1"/>
    </xf>
    <xf numFmtId="41" fontId="11" fillId="0" borderId="100" xfId="0" applyNumberFormat="1" applyFont="1" applyFill="1" applyBorder="1" applyAlignment="1">
      <alignment horizontal="right" vertical="top" wrapText="1"/>
    </xf>
    <xf numFmtId="41" fontId="11" fillId="0" borderId="100" xfId="1" quotePrefix="1" applyNumberFormat="1" applyFont="1" applyFill="1" applyBorder="1" applyAlignment="1">
      <alignment horizontal="right" vertical="top"/>
    </xf>
    <xf numFmtId="43" fontId="11" fillId="0" borderId="100" xfId="0" applyNumberFormat="1" applyFont="1" applyFill="1" applyBorder="1" applyAlignment="1">
      <alignment horizontal="right" vertical="top" wrapText="1"/>
    </xf>
    <xf numFmtId="43" fontId="9" fillId="2" borderId="196" xfId="0" applyNumberFormat="1" applyFont="1" applyFill="1" applyBorder="1" applyAlignment="1">
      <alignment wrapText="1"/>
    </xf>
    <xf numFmtId="43" fontId="11" fillId="0" borderId="100" xfId="1" quotePrefix="1" applyNumberFormat="1" applyFont="1" applyFill="1" applyBorder="1" applyAlignment="1"/>
    <xf numFmtId="165" fontId="5" fillId="0" borderId="365" xfId="0" applyNumberFormat="1" applyFont="1" applyBorder="1" applyAlignment="1"/>
    <xf numFmtId="164" fontId="5" fillId="0" borderId="343" xfId="0" applyNumberFormat="1" applyFont="1" applyBorder="1" applyAlignment="1"/>
    <xf numFmtId="0" fontId="22" fillId="0" borderId="348" xfId="0" applyFont="1" applyBorder="1" applyAlignment="1"/>
    <xf numFmtId="0" fontId="11" fillId="0" borderId="359" xfId="8" applyFont="1" applyFill="1" applyBorder="1" applyAlignment="1">
      <alignment wrapText="1"/>
    </xf>
    <xf numFmtId="43" fontId="8" fillId="0" borderId="100" xfId="0" applyNumberFormat="1" applyFont="1" applyBorder="1" applyAlignment="1">
      <alignment vertical="center"/>
    </xf>
    <xf numFmtId="43" fontId="8" fillId="0" borderId="359" xfId="0" applyNumberFormat="1" applyFont="1" applyBorder="1" applyAlignment="1">
      <alignment vertical="center"/>
    </xf>
    <xf numFmtId="41" fontId="8" fillId="0" borderId="359" xfId="0" applyNumberFormat="1" applyFont="1" applyBorder="1" applyAlignment="1">
      <alignment vertical="center"/>
    </xf>
    <xf numFmtId="0" fontId="13" fillId="0" borderId="359" xfId="3" applyFont="1" applyFill="1" applyBorder="1" applyAlignment="1">
      <alignment horizontal="center" vertical="top" wrapText="1"/>
    </xf>
    <xf numFmtId="0" fontId="9" fillId="0" borderId="359" xfId="6" applyFont="1" applyFill="1" applyBorder="1" applyAlignment="1">
      <alignment vertical="top" wrapText="1"/>
    </xf>
    <xf numFmtId="168" fontId="17" fillId="0" borderId="359" xfId="0" applyNumberFormat="1" applyFont="1" applyFill="1" applyBorder="1" applyAlignment="1">
      <alignment horizontal="center" vertical="top"/>
    </xf>
    <xf numFmtId="0" fontId="11" fillId="0" borderId="359" xfId="6" applyFont="1" applyFill="1" applyBorder="1" applyAlignment="1">
      <alignment vertical="top" wrapText="1"/>
    </xf>
    <xf numFmtId="4" fontId="8" fillId="0" borderId="359" xfId="0" applyNumberFormat="1" applyFont="1" applyBorder="1" applyAlignment="1">
      <alignment vertical="center"/>
    </xf>
    <xf numFmtId="3" fontId="8" fillId="0" borderId="359" xfId="0" applyNumberFormat="1" applyFont="1" applyBorder="1" applyAlignment="1">
      <alignment vertical="center"/>
    </xf>
    <xf numFmtId="4" fontId="8" fillId="0" borderId="359" xfId="0" applyNumberFormat="1" applyFont="1" applyFill="1" applyBorder="1" applyAlignment="1">
      <alignment vertical="center"/>
    </xf>
    <xf numFmtId="3" fontId="8" fillId="0" borderId="359" xfId="0" applyNumberFormat="1" applyFont="1" applyFill="1" applyBorder="1" applyAlignment="1">
      <alignment vertical="center"/>
    </xf>
    <xf numFmtId="0" fontId="13" fillId="0" borderId="359" xfId="9" applyFont="1" applyFill="1" applyBorder="1" applyAlignment="1">
      <alignment vertical="top" wrapText="1"/>
    </xf>
    <xf numFmtId="0" fontId="13" fillId="0" borderId="352" xfId="3" applyFont="1" applyFill="1" applyBorder="1" applyAlignment="1"/>
    <xf numFmtId="0" fontId="13" fillId="0" borderId="331" xfId="9" applyFont="1" applyFill="1" applyBorder="1" applyAlignment="1">
      <alignment vertical="top" wrapText="1"/>
    </xf>
    <xf numFmtId="165" fontId="5" fillId="0" borderId="352" xfId="0" applyNumberFormat="1" applyFont="1" applyFill="1" applyBorder="1" applyAlignment="1">
      <alignment vertical="center"/>
    </xf>
    <xf numFmtId="41" fontId="5" fillId="0" borderId="352" xfId="0" applyNumberFormat="1" applyFont="1" applyFill="1" applyBorder="1" applyAlignment="1">
      <alignment vertical="center"/>
    </xf>
    <xf numFmtId="4" fontId="8" fillId="0" borderId="359" xfId="0" applyNumberFormat="1" applyFont="1" applyBorder="1" applyAlignment="1">
      <alignment vertical="top"/>
    </xf>
    <xf numFmtId="3" fontId="8" fillId="0" borderId="359" xfId="0" applyNumberFormat="1" applyFont="1" applyBorder="1" applyAlignment="1">
      <alignment vertical="top"/>
    </xf>
    <xf numFmtId="4" fontId="11" fillId="0" borderId="359" xfId="1" applyNumberFormat="1" applyFont="1" applyFill="1" applyBorder="1" applyAlignment="1">
      <alignment horizontal="right" wrapText="1"/>
    </xf>
    <xf numFmtId="166" fontId="11" fillId="0" borderId="359" xfId="1" applyNumberFormat="1" applyFont="1" applyFill="1" applyBorder="1" applyAlignment="1">
      <alignment horizontal="right" wrapText="1"/>
    </xf>
    <xf numFmtId="41" fontId="11" fillId="0" borderId="100" xfId="1" applyNumberFormat="1" applyFont="1" applyFill="1" applyBorder="1" applyAlignment="1">
      <alignment horizontal="right" wrapText="1"/>
    </xf>
    <xf numFmtId="41" fontId="5" fillId="0" borderId="233" xfId="0" applyNumberFormat="1" applyFont="1" applyBorder="1" applyAlignment="1"/>
    <xf numFmtId="0" fontId="9" fillId="0" borderId="359" xfId="8" applyFont="1" applyFill="1" applyBorder="1" applyAlignment="1">
      <alignment vertical="top" wrapText="1"/>
    </xf>
    <xf numFmtId="0" fontId="11" fillId="0" borderId="359" xfId="8" applyFont="1" applyFill="1" applyBorder="1" applyAlignment="1">
      <alignment vertical="top" wrapText="1"/>
    </xf>
    <xf numFmtId="43" fontId="8" fillId="0" borderId="359" xfId="0" applyNumberFormat="1" applyFont="1" applyBorder="1" applyAlignment="1">
      <alignment vertical="top"/>
    </xf>
    <xf numFmtId="0" fontId="13" fillId="0" borderId="359" xfId="3" applyFont="1" applyFill="1" applyBorder="1" applyAlignment="1">
      <alignment horizontal="center" vertical="center" wrapText="1"/>
    </xf>
    <xf numFmtId="0" fontId="11" fillId="0" borderId="359" xfId="0" applyFont="1" applyFill="1" applyBorder="1" applyAlignment="1">
      <alignment horizontal="left" vertical="top" wrapText="1"/>
    </xf>
    <xf numFmtId="0" fontId="11" fillId="0" borderId="359" xfId="0" applyFont="1" applyFill="1" applyBorder="1" applyAlignment="1">
      <alignment horizontal="center" vertical="top" wrapText="1"/>
    </xf>
    <xf numFmtId="165" fontId="8" fillId="0" borderId="359" xfId="0" applyNumberFormat="1" applyFont="1" applyFill="1" applyBorder="1" applyAlignment="1"/>
    <xf numFmtId="164" fontId="8" fillId="0" borderId="359" xfId="0" applyNumberFormat="1" applyFont="1" applyFill="1" applyBorder="1" applyAlignment="1"/>
    <xf numFmtId="0" fontId="11" fillId="0" borderId="359" xfId="6" applyFont="1" applyFill="1" applyBorder="1" applyAlignment="1">
      <alignment horizontal="left" vertical="top" wrapText="1"/>
    </xf>
    <xf numFmtId="43" fontId="8" fillId="0" borderId="100" xfId="0" applyNumberFormat="1" applyFont="1" applyFill="1" applyBorder="1" applyAlignment="1">
      <alignment vertical="top"/>
    </xf>
    <xf numFmtId="41" fontId="9" fillId="2" borderId="233" xfId="1" quotePrefix="1" applyNumberFormat="1" applyFont="1" applyFill="1" applyBorder="1" applyAlignment="1">
      <alignment horizontal="right"/>
    </xf>
    <xf numFmtId="0" fontId="3" fillId="0" borderId="359" xfId="0" applyFont="1" applyFill="1" applyBorder="1" applyAlignment="1">
      <alignment vertical="center"/>
    </xf>
    <xf numFmtId="0" fontId="3" fillId="0" borderId="359" xfId="0" applyFont="1" applyBorder="1" applyAlignment="1">
      <alignment vertical="center"/>
    </xf>
    <xf numFmtId="0" fontId="8" fillId="0" borderId="359" xfId="0" applyFont="1" applyFill="1" applyBorder="1"/>
    <xf numFmtId="41" fontId="9" fillId="2" borderId="231" xfId="1" quotePrefix="1" applyNumberFormat="1" applyFont="1" applyFill="1" applyBorder="1" applyAlignment="1">
      <alignment horizontal="right"/>
    </xf>
    <xf numFmtId="165" fontId="5" fillId="0" borderId="359" xfId="0" applyNumberFormat="1" applyFont="1" applyBorder="1" applyAlignment="1"/>
    <xf numFmtId="164" fontId="11" fillId="0" borderId="359" xfId="1" applyNumberFormat="1" applyFont="1" applyFill="1" applyBorder="1" applyAlignment="1">
      <alignment wrapText="1"/>
    </xf>
    <xf numFmtId="164" fontId="9" fillId="0" borderId="359" xfId="1" applyNumberFormat="1" applyFont="1" applyFill="1" applyBorder="1" applyAlignment="1">
      <alignment wrapText="1"/>
    </xf>
    <xf numFmtId="43" fontId="8" fillId="0" borderId="359" xfId="0" applyNumberFormat="1" applyFont="1" applyFill="1" applyBorder="1" applyAlignment="1">
      <alignment vertical="center"/>
    </xf>
    <xf numFmtId="41" fontId="8" fillId="0" borderId="359" xfId="0" applyNumberFormat="1" applyFont="1" applyFill="1" applyBorder="1" applyAlignment="1">
      <alignment vertical="center"/>
    </xf>
    <xf numFmtId="164" fontId="8" fillId="0" borderId="359" xfId="0" applyNumberFormat="1" applyFont="1" applyBorder="1" applyAlignment="1">
      <alignment vertical="top"/>
    </xf>
    <xf numFmtId="41" fontId="8" fillId="0" borderId="100" xfId="0" applyNumberFormat="1" applyFont="1" applyFill="1" applyBorder="1" applyAlignment="1">
      <alignment vertical="center"/>
    </xf>
    <xf numFmtId="165" fontId="11" fillId="0" borderId="359" xfId="8" applyNumberFormat="1" applyFont="1" applyFill="1" applyBorder="1" applyAlignment="1">
      <alignment wrapText="1"/>
    </xf>
    <xf numFmtId="166" fontId="11" fillId="0" borderId="359" xfId="8" applyNumberFormat="1" applyFont="1" applyFill="1" applyBorder="1" applyAlignment="1">
      <alignment wrapText="1"/>
    </xf>
    <xf numFmtId="165" fontId="11" fillId="0" borderId="359" xfId="1" applyNumberFormat="1" applyFont="1" applyFill="1" applyBorder="1" applyAlignment="1">
      <alignment horizontal="center" wrapText="1"/>
    </xf>
    <xf numFmtId="166" fontId="11" fillId="0" borderId="359" xfId="1" applyNumberFormat="1" applyFont="1" applyFill="1" applyBorder="1" applyAlignment="1">
      <alignment horizontal="center" wrapText="1"/>
    </xf>
    <xf numFmtId="166" fontId="9" fillId="0" borderId="306" xfId="1" quotePrefix="1" applyNumberFormat="1" applyFont="1" applyFill="1" applyBorder="1" applyAlignment="1">
      <alignment horizontal="right"/>
    </xf>
    <xf numFmtId="166" fontId="5" fillId="0" borderId="343" xfId="0" applyNumberFormat="1" applyFont="1" applyFill="1" applyBorder="1" applyAlignment="1"/>
    <xf numFmtId="0" fontId="8" fillId="0" borderId="271" xfId="0" applyFont="1" applyBorder="1" applyAlignment="1"/>
    <xf numFmtId="43" fontId="8" fillId="0" borderId="271" xfId="0" applyNumberFormat="1" applyFont="1" applyBorder="1" applyAlignment="1"/>
    <xf numFmtId="41" fontId="8" fillId="0" borderId="271" xfId="0" applyNumberFormat="1" applyFont="1" applyBorder="1"/>
    <xf numFmtId="43" fontId="8" fillId="0" borderId="271" xfId="0" applyNumberFormat="1" applyFont="1" applyBorder="1"/>
    <xf numFmtId="166" fontId="8" fillId="0" borderId="359" xfId="0" applyNumberFormat="1" applyFont="1" applyFill="1" applyBorder="1" applyAlignment="1"/>
    <xf numFmtId="0" fontId="9" fillId="0" borderId="366" xfId="7" applyFont="1" applyFill="1" applyBorder="1" applyAlignment="1">
      <alignment horizontal="center" wrapText="1"/>
    </xf>
    <xf numFmtId="164" fontId="9" fillId="0" borderId="367" xfId="1" applyNumberFormat="1" applyFont="1" applyFill="1" applyBorder="1" applyAlignment="1">
      <alignment wrapText="1"/>
    </xf>
    <xf numFmtId="166" fontId="8" fillId="0" borderId="271" xfId="0" applyNumberFormat="1" applyFont="1" applyBorder="1"/>
    <xf numFmtId="165" fontId="8" fillId="0" borderId="359" xfId="0" applyNumberFormat="1" applyFont="1" applyBorder="1"/>
    <xf numFmtId="166" fontId="8" fillId="0" borderId="359" xfId="0" applyNumberFormat="1" applyFont="1" applyBorder="1"/>
    <xf numFmtId="41" fontId="9" fillId="2" borderId="235" xfId="1" quotePrefix="1" applyNumberFormat="1" applyFont="1" applyFill="1" applyBorder="1" applyAlignment="1">
      <alignment horizontal="right"/>
    </xf>
    <xf numFmtId="0" fontId="13" fillId="0" borderId="348" xfId="2" applyFont="1" applyFill="1" applyBorder="1" applyAlignment="1"/>
    <xf numFmtId="166" fontId="11" fillId="0" borderId="368" xfId="1" applyNumberFormat="1" applyFont="1" applyFill="1" applyBorder="1" applyAlignment="1">
      <alignment horizontal="right"/>
    </xf>
    <xf numFmtId="165" fontId="8" fillId="0" borderId="359" xfId="0" applyNumberFormat="1" applyFont="1" applyFill="1" applyBorder="1" applyAlignment="1">
      <alignment vertical="top"/>
    </xf>
    <xf numFmtId="166" fontId="8" fillId="0" borderId="359" xfId="0" applyNumberFormat="1" applyFont="1" applyFill="1" applyBorder="1" applyAlignment="1">
      <alignment vertical="top"/>
    </xf>
    <xf numFmtId="165" fontId="11" fillId="0" borderId="359" xfId="1" applyNumberFormat="1" applyFont="1" applyFill="1" applyBorder="1" applyAlignment="1">
      <alignment horizontal="right"/>
    </xf>
    <xf numFmtId="166" fontId="11" fillId="0" borderId="359" xfId="1" applyNumberFormat="1" applyFont="1" applyFill="1" applyBorder="1" applyAlignment="1">
      <alignment horizontal="right"/>
    </xf>
    <xf numFmtId="0" fontId="11" fillId="0" borderId="359" xfId="1" applyNumberFormat="1" applyFont="1" applyFill="1" applyBorder="1" applyAlignment="1">
      <alignment horizontal="right" wrapText="1"/>
    </xf>
    <xf numFmtId="41" fontId="5" fillId="0" borderId="235" xfId="0" applyNumberFormat="1" applyFont="1" applyBorder="1" applyAlignment="1"/>
    <xf numFmtId="165" fontId="8" fillId="0" borderId="359" xfId="0" applyNumberFormat="1" applyFont="1" applyBorder="1" applyAlignment="1"/>
    <xf numFmtId="41" fontId="9" fillId="0" borderId="246" xfId="1" applyNumberFormat="1" applyFont="1" applyFill="1" applyBorder="1" applyAlignment="1">
      <alignment wrapText="1"/>
    </xf>
    <xf numFmtId="41" fontId="9" fillId="0" borderId="249" xfId="1" applyNumberFormat="1" applyFont="1" applyFill="1" applyBorder="1" applyAlignment="1">
      <alignment horizontal="right"/>
    </xf>
    <xf numFmtId="43" fontId="11" fillId="0" borderId="359" xfId="1" applyNumberFormat="1" applyFont="1" applyFill="1" applyBorder="1" applyAlignment="1">
      <alignment horizontal="right" wrapText="1"/>
    </xf>
    <xf numFmtId="0" fontId="9" fillId="0" borderId="369" xfId="7" applyFont="1" applyFill="1" applyBorder="1" applyAlignment="1">
      <alignment horizontal="center" wrapText="1"/>
    </xf>
    <xf numFmtId="165" fontId="9" fillId="0" borderId="352" xfId="1" applyNumberFormat="1" applyFont="1" applyFill="1" applyBorder="1" applyAlignment="1">
      <alignment wrapText="1"/>
    </xf>
    <xf numFmtId="41" fontId="9" fillId="0" borderId="352" xfId="1" applyNumberFormat="1" applyFont="1" applyFill="1" applyBorder="1" applyAlignment="1">
      <alignment wrapText="1"/>
    </xf>
    <xf numFmtId="165" fontId="13" fillId="0" borderId="359" xfId="1" applyFont="1" applyFill="1" applyBorder="1" applyAlignment="1">
      <alignment horizontal="right"/>
    </xf>
    <xf numFmtId="166" fontId="13" fillId="0" borderId="359" xfId="1" applyNumberFormat="1" applyFont="1" applyFill="1" applyBorder="1" applyAlignment="1">
      <alignment horizontal="right"/>
    </xf>
    <xf numFmtId="165" fontId="8" fillId="0" borderId="359" xfId="0" applyNumberFormat="1" applyFont="1" applyFill="1" applyBorder="1" applyAlignment="1">
      <alignment horizontal="right"/>
    </xf>
    <xf numFmtId="165" fontId="5" fillId="0" borderId="359" xfId="0" applyNumberFormat="1" applyFont="1" applyBorder="1" applyAlignment="1">
      <alignment vertical="center"/>
    </xf>
    <xf numFmtId="166" fontId="5" fillId="0" borderId="359" xfId="0" applyNumberFormat="1" applyFont="1" applyBorder="1" applyAlignment="1">
      <alignment vertical="center"/>
    </xf>
    <xf numFmtId="165" fontId="5" fillId="0" borderId="352" xfId="0" applyNumberFormat="1" applyFont="1" applyBorder="1" applyAlignment="1">
      <alignment vertical="center"/>
    </xf>
    <xf numFmtId="165" fontId="8" fillId="0" borderId="359" xfId="0" applyNumberFormat="1" applyFont="1" applyBorder="1" applyAlignment="1">
      <alignment vertical="center"/>
    </xf>
    <xf numFmtId="166" fontId="8" fillId="0" borderId="359" xfId="0" applyNumberFormat="1" applyFont="1" applyBorder="1" applyAlignment="1">
      <alignment vertical="center"/>
    </xf>
    <xf numFmtId="41" fontId="5" fillId="0" borderId="352" xfId="0" applyNumberFormat="1" applyFont="1" applyBorder="1" applyAlignment="1">
      <alignment vertical="center"/>
    </xf>
    <xf numFmtId="0" fontId="8" fillId="0" borderId="359" xfId="0" applyFont="1" applyBorder="1"/>
    <xf numFmtId="165" fontId="8" fillId="0" borderId="359" xfId="0" applyNumberFormat="1" applyFont="1" applyBorder="1" applyAlignment="1">
      <alignment horizontal="right"/>
    </xf>
    <xf numFmtId="0" fontId="11" fillId="0" borderId="359" xfId="7" quotePrefix="1" applyFont="1" applyFill="1" applyBorder="1" applyAlignment="1">
      <alignment horizontal="center" vertical="top" wrapText="1"/>
    </xf>
    <xf numFmtId="168" fontId="17" fillId="0" borderId="360" xfId="0" applyNumberFormat="1" applyFont="1" applyFill="1" applyBorder="1" applyAlignment="1">
      <alignment horizontal="center" vertical="top"/>
    </xf>
    <xf numFmtId="165" fontId="5" fillId="0" borderId="316" xfId="0" applyNumberFormat="1" applyFont="1" applyBorder="1" applyAlignment="1"/>
    <xf numFmtId="165" fontId="5" fillId="0" borderId="316" xfId="0" applyNumberFormat="1" applyFont="1" applyBorder="1" applyAlignment="1">
      <alignment horizontal="right"/>
    </xf>
    <xf numFmtId="0" fontId="13" fillId="0" borderId="368" xfId="3" applyFont="1" applyFill="1" applyBorder="1" applyAlignment="1">
      <alignment horizontal="center" vertical="top" wrapText="1"/>
    </xf>
    <xf numFmtId="4" fontId="3" fillId="0" borderId="361" xfId="0" applyNumberFormat="1" applyFont="1" applyBorder="1" applyAlignment="1">
      <alignment vertical="center"/>
    </xf>
    <xf numFmtId="0" fontId="11" fillId="0" borderId="361" xfId="7" applyFont="1" applyFill="1" applyBorder="1" applyAlignment="1">
      <alignment horizontal="center" wrapText="1"/>
    </xf>
    <xf numFmtId="165" fontId="8" fillId="0" borderId="361" xfId="0" applyNumberFormat="1" applyFont="1" applyBorder="1" applyAlignment="1"/>
    <xf numFmtId="166" fontId="8" fillId="0" borderId="361" xfId="0" applyNumberFormat="1" applyFont="1" applyBorder="1" applyAlignment="1"/>
    <xf numFmtId="0" fontId="11" fillId="0" borderId="286" xfId="7" applyFont="1" applyFill="1" applyBorder="1" applyAlignment="1">
      <alignment horizontal="center" wrapText="1"/>
    </xf>
    <xf numFmtId="0" fontId="9" fillId="0" borderId="370" xfId="7" applyFont="1" applyFill="1" applyBorder="1" applyAlignment="1">
      <alignment horizontal="center" wrapText="1"/>
    </xf>
    <xf numFmtId="0" fontId="9" fillId="0" borderId="371" xfId="7" applyFont="1" applyFill="1" applyBorder="1" applyAlignment="1">
      <alignment horizontal="center" wrapText="1"/>
    </xf>
    <xf numFmtId="165" fontId="5" fillId="0" borderId="372" xfId="0" applyNumberFormat="1" applyFont="1" applyFill="1" applyBorder="1" applyAlignment="1"/>
    <xf numFmtId="166" fontId="5" fillId="0" borderId="372" xfId="0" applyNumberFormat="1" applyFont="1" applyFill="1" applyBorder="1" applyAlignment="1"/>
    <xf numFmtId="165" fontId="9" fillId="0" borderId="372" xfId="1" applyNumberFormat="1" applyFont="1" applyFill="1" applyBorder="1" applyAlignment="1">
      <alignment horizontal="right"/>
    </xf>
    <xf numFmtId="166" fontId="9" fillId="0" borderId="370" xfId="1" applyNumberFormat="1" applyFont="1" applyFill="1" applyBorder="1" applyAlignment="1">
      <alignment horizontal="right"/>
    </xf>
    <xf numFmtId="0" fontId="20" fillId="0" borderId="359" xfId="6" applyFont="1" applyFill="1" applyBorder="1" applyAlignment="1">
      <alignment vertical="top" wrapText="1"/>
    </xf>
    <xf numFmtId="166" fontId="11" fillId="2" borderId="359" xfId="1" quotePrefix="1" applyNumberFormat="1" applyFont="1" applyFill="1" applyBorder="1" applyAlignment="1">
      <alignment horizontal="right" vertical="top"/>
    </xf>
    <xf numFmtId="43" fontId="5" fillId="0" borderId="359" xfId="0" applyNumberFormat="1" applyFont="1" applyFill="1" applyBorder="1" applyAlignment="1">
      <alignment vertical="top"/>
    </xf>
    <xf numFmtId="41" fontId="5" fillId="0" borderId="359" xfId="0" applyNumberFormat="1" applyFont="1" applyFill="1" applyBorder="1" applyAlignment="1">
      <alignment vertical="top"/>
    </xf>
    <xf numFmtId="43" fontId="11" fillId="2" borderId="359" xfId="1" quotePrefix="1" applyNumberFormat="1" applyFont="1" applyFill="1" applyBorder="1" applyAlignment="1">
      <alignment horizontal="right" vertical="top"/>
    </xf>
    <xf numFmtId="41" fontId="5" fillId="0" borderId="309" xfId="0" applyNumberFormat="1" applyFont="1" applyBorder="1" applyAlignment="1">
      <alignment vertical="center"/>
    </xf>
    <xf numFmtId="166" fontId="8" fillId="0" borderId="359" xfId="0" applyNumberFormat="1" applyFont="1" applyBorder="1" applyAlignment="1"/>
    <xf numFmtId="4" fontId="8" fillId="0" borderId="359" xfId="0" applyNumberFormat="1" applyFont="1" applyFill="1" applyBorder="1" applyAlignment="1"/>
    <xf numFmtId="3" fontId="8" fillId="0" borderId="359" xfId="0" applyNumberFormat="1" applyFont="1" applyFill="1" applyBorder="1" applyAlignment="1"/>
    <xf numFmtId="4" fontId="11" fillId="0" borderId="359" xfId="1" applyNumberFormat="1" applyFont="1" applyFill="1" applyBorder="1" applyAlignment="1">
      <alignment wrapText="1"/>
    </xf>
    <xf numFmtId="3" fontId="11" fillId="0" borderId="359" xfId="1" applyNumberFormat="1" applyFont="1" applyFill="1" applyBorder="1" applyAlignment="1">
      <alignment wrapText="1"/>
    </xf>
    <xf numFmtId="43" fontId="8" fillId="0" borderId="359" xfId="0" applyNumberFormat="1" applyFont="1" applyFill="1" applyBorder="1" applyAlignment="1"/>
    <xf numFmtId="41" fontId="8" fillId="0" borderId="359" xfId="0" applyNumberFormat="1" applyFont="1" applyFill="1" applyBorder="1" applyAlignment="1"/>
    <xf numFmtId="41" fontId="5" fillId="0" borderId="241" xfId="0" applyNumberFormat="1" applyFont="1" applyBorder="1" applyAlignment="1"/>
    <xf numFmtId="41" fontId="9" fillId="0" borderId="235" xfId="8" applyNumberFormat="1" applyFont="1" applyFill="1" applyBorder="1" applyAlignment="1">
      <alignment wrapText="1"/>
    </xf>
    <xf numFmtId="43" fontId="11" fillId="0" borderId="359" xfId="8" applyNumberFormat="1" applyFont="1" applyFill="1" applyBorder="1" applyAlignment="1">
      <alignment wrapText="1"/>
    </xf>
    <xf numFmtId="41" fontId="11" fillId="0" borderId="359" xfId="8" applyNumberFormat="1" applyFont="1" applyFill="1" applyBorder="1" applyAlignment="1">
      <alignment wrapText="1"/>
    </xf>
    <xf numFmtId="165" fontId="5" fillId="0" borderId="366" xfId="0" applyNumberFormat="1" applyFont="1" applyBorder="1" applyAlignment="1"/>
    <xf numFmtId="165" fontId="5" fillId="0" borderId="366" xfId="0" applyNumberFormat="1" applyFont="1" applyBorder="1" applyAlignment="1">
      <alignment horizontal="right"/>
    </xf>
    <xf numFmtId="166" fontId="5" fillId="0" borderId="370" xfId="0" applyNumberFormat="1" applyFont="1" applyBorder="1" applyAlignment="1">
      <alignment horizontal="right"/>
    </xf>
    <xf numFmtId="0" fontId="9" fillId="0" borderId="359" xfId="7" applyFont="1" applyFill="1" applyBorder="1" applyAlignment="1">
      <alignment wrapText="1"/>
    </xf>
    <xf numFmtId="0" fontId="11" fillId="0" borderId="359" xfId="7" applyFont="1" applyFill="1" applyBorder="1" applyAlignment="1">
      <alignment wrapText="1"/>
    </xf>
    <xf numFmtId="0" fontId="21" fillId="0" borderId="359" xfId="2" applyFont="1" applyFill="1" applyBorder="1" applyAlignment="1">
      <alignment horizontal="left" vertical="top" wrapText="1"/>
    </xf>
    <xf numFmtId="0" fontId="11" fillId="0" borderId="360" xfId="8" applyFont="1" applyFill="1" applyBorder="1" applyAlignment="1">
      <alignment horizontal="center" vertical="top" wrapText="1"/>
    </xf>
    <xf numFmtId="0" fontId="13" fillId="0" borderId="352" xfId="2" applyFont="1" applyFill="1" applyBorder="1" applyAlignment="1"/>
    <xf numFmtId="165" fontId="5" fillId="0" borderId="352" xfId="0" applyNumberFormat="1" applyFont="1" applyFill="1" applyBorder="1"/>
    <xf numFmtId="41" fontId="5" fillId="0" borderId="352" xfId="0" applyNumberFormat="1" applyFont="1" applyFill="1" applyBorder="1"/>
    <xf numFmtId="41" fontId="3" fillId="0" borderId="359" xfId="0" applyNumberFormat="1" applyFont="1" applyBorder="1" applyAlignment="1">
      <alignment vertical="center"/>
    </xf>
    <xf numFmtId="164" fontId="8" fillId="0" borderId="359" xfId="0" applyNumberFormat="1" applyFont="1" applyBorder="1" applyAlignment="1">
      <alignment vertical="center"/>
    </xf>
    <xf numFmtId="165" fontId="5" fillId="0" borderId="352" xfId="0" applyNumberFormat="1" applyFont="1" applyBorder="1" applyAlignment="1"/>
    <xf numFmtId="0" fontId="11" fillId="0" borderId="359" xfId="7" applyFont="1" applyFill="1" applyBorder="1" applyAlignment="1">
      <alignment horizontal="center" wrapText="1"/>
    </xf>
    <xf numFmtId="41" fontId="5" fillId="0" borderId="352" xfId="0" applyNumberFormat="1" applyFont="1" applyBorder="1" applyAlignment="1"/>
    <xf numFmtId="164" fontId="11" fillId="0" borderId="359" xfId="1" applyNumberFormat="1" applyFont="1" applyFill="1" applyBorder="1" applyAlignment="1">
      <alignment horizontal="right" wrapText="1"/>
    </xf>
    <xf numFmtId="165" fontId="5" fillId="0" borderId="343" xfId="0" applyNumberFormat="1" applyFont="1" applyBorder="1"/>
    <xf numFmtId="166" fontId="5" fillId="0" borderId="373" xfId="0" applyNumberFormat="1" applyFont="1" applyBorder="1"/>
    <xf numFmtId="166" fontId="11" fillId="0" borderId="359" xfId="1" applyNumberFormat="1" applyFont="1" applyFill="1" applyBorder="1" applyAlignment="1">
      <alignment horizontal="center" vertical="center" wrapText="1"/>
    </xf>
    <xf numFmtId="166" fontId="11" fillId="0" borderId="100" xfId="1" applyNumberFormat="1" applyFont="1" applyFill="1" applyBorder="1" applyAlignment="1">
      <alignment vertical="center" wrapText="1"/>
    </xf>
    <xf numFmtId="166" fontId="11" fillId="0" borderId="359" xfId="1" applyNumberFormat="1" applyFont="1" applyFill="1" applyBorder="1" applyAlignment="1">
      <alignment vertical="center" wrapText="1"/>
    </xf>
    <xf numFmtId="166" fontId="5" fillId="0" borderId="233" xfId="0" applyNumberFormat="1" applyFont="1" applyBorder="1"/>
    <xf numFmtId="165" fontId="8" fillId="0" borderId="359" xfId="0" applyNumberFormat="1" applyFont="1" applyBorder="1" applyAlignment="1">
      <alignment vertical="top"/>
    </xf>
    <xf numFmtId="166" fontId="8" fillId="0" borderId="359" xfId="0" applyNumberFormat="1" applyFont="1" applyBorder="1" applyAlignment="1">
      <alignment vertical="top"/>
    </xf>
    <xf numFmtId="166" fontId="5" fillId="0" borderId="291" xfId="0" applyNumberFormat="1" applyFont="1" applyBorder="1" applyAlignment="1"/>
    <xf numFmtId="167" fontId="8" fillId="0" borderId="359" xfId="0" applyNumberFormat="1" applyFont="1" applyBorder="1" applyAlignment="1">
      <alignment vertical="top"/>
    </xf>
    <xf numFmtId="167" fontId="11" fillId="0" borderId="359" xfId="1" applyNumberFormat="1" applyFont="1" applyFill="1" applyBorder="1" applyAlignment="1">
      <alignment horizontal="center" vertical="center"/>
    </xf>
    <xf numFmtId="0" fontId="9" fillId="0" borderId="359" xfId="7" applyFont="1" applyFill="1" applyBorder="1" applyAlignment="1">
      <alignment vertical="top" wrapText="1"/>
    </xf>
    <xf numFmtId="4" fontId="8" fillId="0" borderId="359" xfId="0" applyNumberFormat="1" applyFont="1" applyFill="1" applyBorder="1" applyAlignment="1">
      <alignment vertical="top"/>
    </xf>
    <xf numFmtId="3" fontId="8" fillId="0" borderId="359" xfId="0" applyNumberFormat="1" applyFont="1" applyFill="1" applyBorder="1" applyAlignment="1">
      <alignment vertical="top"/>
    </xf>
    <xf numFmtId="0" fontId="11" fillId="0" borderId="359" xfId="7" applyFont="1" applyFill="1" applyBorder="1" applyAlignment="1">
      <alignment vertical="top" wrapText="1"/>
    </xf>
    <xf numFmtId="167" fontId="8" fillId="0" borderId="359" xfId="0" applyNumberFormat="1" applyFont="1" applyFill="1" applyBorder="1" applyAlignment="1">
      <alignment vertical="top"/>
    </xf>
    <xf numFmtId="0" fontId="9" fillId="0" borderId="359" xfId="9" applyFont="1" applyFill="1" applyBorder="1" applyAlignment="1">
      <alignment wrapText="1"/>
    </xf>
    <xf numFmtId="0" fontId="11" fillId="0" borderId="359" xfId="9" applyFont="1" applyFill="1" applyBorder="1" applyAlignment="1">
      <alignment wrapText="1"/>
    </xf>
    <xf numFmtId="165" fontId="5" fillId="0" borderId="374" xfId="0" applyNumberFormat="1" applyFont="1" applyBorder="1" applyAlignment="1">
      <alignment vertical="center"/>
    </xf>
    <xf numFmtId="166" fontId="5" fillId="0" borderId="374" xfId="0" applyNumberFormat="1" applyFont="1" applyBorder="1" applyAlignment="1">
      <alignment vertical="center"/>
    </xf>
    <xf numFmtId="43" fontId="8" fillId="0" borderId="359" xfId="0" applyNumberFormat="1" applyFont="1" applyFill="1" applyBorder="1" applyAlignment="1">
      <alignment vertical="top"/>
    </xf>
    <xf numFmtId="164" fontId="8" fillId="0" borderId="359" xfId="0" applyNumberFormat="1" applyFont="1" applyFill="1" applyBorder="1" applyAlignment="1">
      <alignment vertical="top"/>
    </xf>
    <xf numFmtId="0" fontId="5" fillId="0" borderId="359" xfId="0" applyFont="1" applyBorder="1" applyAlignment="1">
      <alignment vertical="top"/>
    </xf>
    <xf numFmtId="0" fontId="8" fillId="0" borderId="359" xfId="0" applyFont="1" applyBorder="1" applyAlignment="1">
      <alignment vertical="top"/>
    </xf>
    <xf numFmtId="0" fontId="9" fillId="0" borderId="367" xfId="7" applyFont="1" applyFill="1" applyBorder="1" applyAlignment="1">
      <alignment horizontal="center" wrapText="1"/>
    </xf>
    <xf numFmtId="0" fontId="9" fillId="0" borderId="375" xfId="7" applyFont="1" applyFill="1" applyBorder="1" applyAlignment="1">
      <alignment horizontal="center" wrapText="1"/>
    </xf>
    <xf numFmtId="0" fontId="11" fillId="0" borderId="368" xfId="8" applyFont="1" applyFill="1" applyBorder="1" applyAlignment="1">
      <alignment horizontal="center" vertical="top" wrapText="1"/>
    </xf>
    <xf numFmtId="0" fontId="11" fillId="0" borderId="376" xfId="8" applyFont="1" applyFill="1" applyBorder="1" applyAlignment="1">
      <alignment horizontal="center" vertical="top" wrapText="1"/>
    </xf>
    <xf numFmtId="0" fontId="9" fillId="0" borderId="377" xfId="7" applyFont="1" applyFill="1" applyBorder="1" applyAlignment="1">
      <alignment horizontal="center" wrapText="1"/>
    </xf>
    <xf numFmtId="0" fontId="11" fillId="0" borderId="365" xfId="8" applyFont="1" applyFill="1" applyBorder="1" applyAlignment="1">
      <alignment wrapText="1"/>
    </xf>
    <xf numFmtId="4" fontId="5" fillId="0" borderId="330" xfId="0" applyNumberFormat="1" applyFont="1" applyBorder="1" applyAlignment="1">
      <alignment vertical="top"/>
    </xf>
    <xf numFmtId="166" fontId="9" fillId="0" borderId="359" xfId="1" applyNumberFormat="1" applyFont="1" applyFill="1" applyBorder="1" applyAlignment="1">
      <alignment horizontal="right" wrapText="1"/>
    </xf>
    <xf numFmtId="167" fontId="5" fillId="0" borderId="359" xfId="0" applyNumberFormat="1" applyFont="1" applyBorder="1" applyAlignment="1">
      <alignment vertical="top"/>
    </xf>
    <xf numFmtId="166" fontId="9" fillId="0" borderId="231" xfId="1" applyNumberFormat="1" applyFont="1" applyFill="1" applyBorder="1" applyAlignment="1">
      <alignment horizontal="right"/>
    </xf>
    <xf numFmtId="165" fontId="9" fillId="0" borderId="377" xfId="1" applyNumberFormat="1" applyFont="1" applyFill="1" applyBorder="1" applyAlignment="1">
      <alignment wrapText="1"/>
    </xf>
    <xf numFmtId="166" fontId="9" fillId="0" borderId="377" xfId="1" applyNumberFormat="1" applyFont="1" applyFill="1" applyBorder="1" applyAlignment="1">
      <alignment wrapText="1"/>
    </xf>
    <xf numFmtId="167" fontId="8" fillId="0" borderId="359" xfId="0" applyNumberFormat="1" applyFont="1" applyBorder="1" applyAlignment="1">
      <alignment vertical="center"/>
    </xf>
    <xf numFmtId="0" fontId="9" fillId="0" borderId="376" xfId="7" applyFont="1" applyFill="1" applyBorder="1" applyAlignment="1">
      <alignment horizontal="center" wrapText="1"/>
    </xf>
    <xf numFmtId="165" fontId="5" fillId="0" borderId="330" xfId="0" applyNumberFormat="1" applyFont="1" applyBorder="1" applyAlignment="1">
      <alignment vertical="top"/>
    </xf>
    <xf numFmtId="3" fontId="11" fillId="0" borderId="0" xfId="0" applyNumberFormat="1" applyFont="1" applyAlignment="1">
      <alignment vertical="center"/>
    </xf>
    <xf numFmtId="165" fontId="11" fillId="0" borderId="100" xfId="1" applyNumberFormat="1" applyFont="1" applyFill="1" applyBorder="1" applyAlignment="1">
      <alignment horizontal="center"/>
    </xf>
    <xf numFmtId="0" fontId="13" fillId="0" borderId="346" xfId="2" applyFont="1" applyFill="1" applyBorder="1" applyAlignment="1"/>
    <xf numFmtId="0" fontId="24" fillId="0" borderId="0" xfId="0" applyFont="1" applyBorder="1" applyAlignment="1">
      <alignment horizontal="center" vertical="top" wrapText="1"/>
    </xf>
    <xf numFmtId="0" fontId="9" fillId="2" borderId="41" xfId="0" applyFont="1" applyFill="1" applyBorder="1" applyAlignment="1">
      <alignment horizontal="center" vertical="top" wrapText="1"/>
    </xf>
    <xf numFmtId="0" fontId="9" fillId="2" borderId="33" xfId="0" applyFont="1" applyFill="1" applyBorder="1" applyAlignment="1">
      <alignment horizontal="center" vertical="top" wrapText="1"/>
    </xf>
    <xf numFmtId="0" fontId="24" fillId="0" borderId="0" xfId="0" applyFont="1" applyFill="1" applyBorder="1" applyAlignment="1">
      <alignment horizontal="center" vertical="top" wrapText="1"/>
    </xf>
    <xf numFmtId="0" fontId="9" fillId="2" borderId="20" xfId="0" applyFont="1" applyFill="1" applyBorder="1" applyAlignment="1">
      <alignment horizontal="center" vertical="top" wrapText="1"/>
    </xf>
    <xf numFmtId="0" fontId="9" fillId="2" borderId="121" xfId="0" applyFont="1" applyFill="1" applyBorder="1" applyAlignment="1">
      <alignment horizontal="center" vertical="top" wrapText="1"/>
    </xf>
    <xf numFmtId="0" fontId="9" fillId="2" borderId="116" xfId="0" applyFont="1" applyFill="1" applyBorder="1" applyAlignment="1">
      <alignment horizontal="center" vertical="top" wrapText="1"/>
    </xf>
    <xf numFmtId="0" fontId="9" fillId="2" borderId="111" xfId="0" applyFont="1" applyFill="1" applyBorder="1" applyAlignment="1">
      <alignment horizontal="center" vertical="top" wrapText="1"/>
    </xf>
    <xf numFmtId="0" fontId="9" fillId="2" borderId="134" xfId="0" applyFont="1" applyFill="1" applyBorder="1" applyAlignment="1">
      <alignment horizontal="center" vertical="top" wrapText="1"/>
    </xf>
    <xf numFmtId="0" fontId="9" fillId="2" borderId="59" xfId="0" applyFont="1" applyFill="1" applyBorder="1" applyAlignment="1">
      <alignment horizontal="center" vertical="top" wrapText="1"/>
    </xf>
    <xf numFmtId="0" fontId="9" fillId="2" borderId="140" xfId="0" applyFont="1" applyFill="1" applyBorder="1" applyAlignment="1">
      <alignment horizontal="center" vertical="top" wrapText="1"/>
    </xf>
    <xf numFmtId="0" fontId="9" fillId="2" borderId="139" xfId="0" applyFont="1" applyFill="1" applyBorder="1" applyAlignment="1">
      <alignment horizontal="center" vertical="top" wrapText="1"/>
    </xf>
    <xf numFmtId="0" fontId="9" fillId="2" borderId="148" xfId="0" applyFont="1" applyFill="1" applyBorder="1" applyAlignment="1">
      <alignment horizontal="center" vertical="top" wrapText="1"/>
    </xf>
    <xf numFmtId="0" fontId="9" fillId="2" borderId="157" xfId="0" applyFont="1" applyFill="1" applyBorder="1" applyAlignment="1">
      <alignment horizontal="center" vertical="top" wrapText="1"/>
    </xf>
    <xf numFmtId="0" fontId="9" fillId="0" borderId="160" xfId="0" applyFont="1" applyFill="1" applyBorder="1" applyAlignment="1">
      <alignment horizontal="center" vertical="top" wrapText="1"/>
    </xf>
    <xf numFmtId="0" fontId="9" fillId="2" borderId="164" xfId="0" applyFont="1" applyFill="1" applyBorder="1" applyAlignment="1">
      <alignment horizontal="center" vertical="top" wrapText="1"/>
    </xf>
    <xf numFmtId="0" fontId="9" fillId="2" borderId="64" xfId="0" applyFont="1" applyFill="1" applyBorder="1" applyAlignment="1">
      <alignment horizontal="center" vertical="top" wrapText="1"/>
    </xf>
    <xf numFmtId="0" fontId="9" fillId="2" borderId="60" xfId="0" applyFont="1" applyFill="1" applyBorder="1" applyAlignment="1">
      <alignment horizontal="center" vertical="top" wrapText="1"/>
    </xf>
    <xf numFmtId="0" fontId="13" fillId="0" borderId="359" xfId="4" applyFont="1" applyFill="1" applyBorder="1" applyAlignment="1"/>
    <xf numFmtId="4" fontId="9" fillId="0" borderId="359" xfId="1" applyNumberFormat="1" applyFont="1" applyFill="1" applyBorder="1" applyAlignment="1">
      <alignment horizontal="right" wrapText="1"/>
    </xf>
    <xf numFmtId="165" fontId="11" fillId="2" borderId="359" xfId="1" quotePrefix="1" applyFont="1" applyFill="1" applyBorder="1" applyAlignment="1">
      <alignment horizontal="right" vertical="top"/>
    </xf>
    <xf numFmtId="165" fontId="9" fillId="2" borderId="352" xfId="1" quotePrefix="1" applyFont="1" applyFill="1" applyBorder="1" applyAlignment="1">
      <alignment horizontal="right" vertical="top"/>
    </xf>
    <xf numFmtId="167" fontId="9" fillId="0" borderId="359" xfId="1" applyNumberFormat="1" applyFont="1" applyFill="1" applyBorder="1" applyAlignment="1">
      <alignment horizontal="right" wrapText="1"/>
    </xf>
    <xf numFmtId="167" fontId="9" fillId="0" borderId="359" xfId="1" applyNumberFormat="1" applyFont="1" applyFill="1" applyBorder="1" applyAlignment="1">
      <alignment horizontal="right"/>
    </xf>
    <xf numFmtId="166" fontId="9" fillId="0" borderId="359" xfId="1" applyNumberFormat="1" applyFont="1" applyFill="1" applyBorder="1" applyAlignment="1">
      <alignment horizontal="right"/>
    </xf>
    <xf numFmtId="4" fontId="11" fillId="0" borderId="359" xfId="1" applyNumberFormat="1" applyFont="1" applyFill="1" applyBorder="1" applyAlignment="1">
      <alignment horizontal="right" vertical="center"/>
    </xf>
    <xf numFmtId="165" fontId="9" fillId="0" borderId="359" xfId="1" quotePrefix="1" applyFont="1" applyFill="1" applyBorder="1" applyAlignment="1">
      <alignment horizontal="right" vertical="top"/>
    </xf>
    <xf numFmtId="0" fontId="9" fillId="0" borderId="378" xfId="7" applyFont="1" applyFill="1" applyBorder="1" applyAlignment="1">
      <alignment horizontal="center" wrapText="1"/>
    </xf>
    <xf numFmtId="165" fontId="9" fillId="2" borderId="374" xfId="1" quotePrefix="1" applyFont="1" applyFill="1" applyBorder="1" applyAlignment="1">
      <alignment horizontal="right" vertical="top"/>
    </xf>
    <xf numFmtId="164" fontId="9" fillId="2" borderId="374" xfId="1" quotePrefix="1" applyNumberFormat="1" applyFont="1" applyFill="1" applyBorder="1" applyAlignment="1">
      <alignment horizontal="right" vertical="top"/>
    </xf>
    <xf numFmtId="166" fontId="9" fillId="0" borderId="352" xfId="1" quotePrefix="1" applyNumberFormat="1" applyFont="1" applyFill="1" applyBorder="1" applyAlignment="1">
      <alignment horizontal="right" vertical="top"/>
    </xf>
    <xf numFmtId="167" fontId="11" fillId="0" borderId="359" xfId="1" applyNumberFormat="1" applyFont="1" applyFill="1" applyBorder="1" applyAlignment="1">
      <alignment horizontal="right" wrapText="1"/>
    </xf>
    <xf numFmtId="167" fontId="11" fillId="0" borderId="359" xfId="1" applyNumberFormat="1" applyFont="1" applyFill="1" applyBorder="1" applyAlignment="1">
      <alignment horizontal="right"/>
    </xf>
    <xf numFmtId="166" fontId="9" fillId="2" borderId="352" xfId="1" quotePrefix="1" applyNumberFormat="1" applyFont="1" applyFill="1" applyBorder="1" applyAlignment="1">
      <alignment horizontal="right" vertical="top"/>
    </xf>
    <xf numFmtId="0" fontId="13" fillId="0" borderId="359" xfId="10" applyFont="1" applyFill="1" applyBorder="1" applyAlignment="1">
      <alignment horizontal="center" vertical="top" wrapText="1"/>
    </xf>
    <xf numFmtId="0" fontId="11" fillId="0" borderId="359" xfId="10" applyFont="1" applyFill="1" applyBorder="1" applyAlignment="1">
      <alignment vertical="top" wrapText="1"/>
    </xf>
    <xf numFmtId="166" fontId="9" fillId="2" borderId="269" xfId="1" quotePrefix="1" applyNumberFormat="1" applyFont="1" applyFill="1" applyBorder="1" applyAlignment="1">
      <alignment horizontal="right" vertical="top"/>
    </xf>
    <xf numFmtId="165" fontId="11" fillId="0" borderId="362" xfId="1" quotePrefix="1" applyFont="1" applyFill="1" applyBorder="1" applyAlignment="1">
      <alignment horizontal="right" vertical="top"/>
    </xf>
    <xf numFmtId="165" fontId="11" fillId="0" borderId="306" xfId="1" quotePrefix="1" applyFont="1" applyFill="1" applyBorder="1" applyAlignment="1">
      <alignment horizontal="right" vertical="top"/>
    </xf>
    <xf numFmtId="166" fontId="11" fillId="0" borderId="362" xfId="1" quotePrefix="1" applyNumberFormat="1" applyFont="1" applyFill="1" applyBorder="1" applyAlignment="1">
      <alignment horizontal="right" vertical="top"/>
    </xf>
    <xf numFmtId="0" fontId="5" fillId="0" borderId="362" xfId="0" applyFont="1" applyBorder="1" applyAlignment="1"/>
    <xf numFmtId="166" fontId="5" fillId="0" borderId="362" xfId="0" applyNumberFormat="1" applyFont="1" applyBorder="1"/>
    <xf numFmtId="0" fontId="22" fillId="0" borderId="315" xfId="0" applyFont="1" applyFill="1" applyBorder="1" applyAlignment="1">
      <alignment horizontal="left" indent="1"/>
    </xf>
    <xf numFmtId="166" fontId="9" fillId="0" borderId="290" xfId="1" quotePrefix="1" applyNumberFormat="1" applyFont="1" applyFill="1" applyBorder="1" applyAlignment="1">
      <alignment horizontal="right" vertical="top"/>
    </xf>
    <xf numFmtId="167" fontId="3" fillId="0" borderId="359" xfId="0" applyNumberFormat="1" applyFont="1" applyBorder="1" applyAlignment="1">
      <alignment vertical="center"/>
    </xf>
    <xf numFmtId="167" fontId="17" fillId="0" borderId="100" xfId="0" applyNumberFormat="1" applyFont="1" applyFill="1" applyBorder="1" applyAlignment="1">
      <alignment vertical="center"/>
    </xf>
    <xf numFmtId="167" fontId="11" fillId="0" borderId="100" xfId="1" quotePrefix="1" applyNumberFormat="1" applyFont="1" applyFill="1" applyBorder="1" applyAlignment="1">
      <alignment horizontal="right" vertical="top"/>
    </xf>
    <xf numFmtId="167" fontId="9" fillId="2" borderId="233" xfId="1" quotePrefix="1" applyNumberFormat="1" applyFont="1" applyFill="1" applyBorder="1" applyAlignment="1">
      <alignment horizontal="right"/>
    </xf>
    <xf numFmtId="167" fontId="9" fillId="2" borderId="234" xfId="1" quotePrefix="1" applyNumberFormat="1" applyFont="1" applyFill="1" applyBorder="1" applyAlignment="1">
      <alignment horizontal="right"/>
    </xf>
    <xf numFmtId="166" fontId="3" fillId="0" borderId="359" xfId="0" applyNumberFormat="1" applyFont="1" applyBorder="1" applyAlignment="1">
      <alignment vertical="center"/>
    </xf>
    <xf numFmtId="167" fontId="8" fillId="0" borderId="100" xfId="0" applyNumberFormat="1" applyFont="1" applyBorder="1"/>
    <xf numFmtId="167" fontId="8" fillId="0" borderId="271" xfId="0" applyNumberFormat="1" applyFont="1" applyFill="1" applyBorder="1" applyAlignment="1">
      <alignment vertical="center"/>
    </xf>
    <xf numFmtId="165" fontId="11" fillId="0" borderId="271" xfId="1" applyNumberFormat="1" applyFont="1" applyFill="1" applyBorder="1" applyAlignment="1">
      <alignment horizontal="right" wrapText="1"/>
    </xf>
    <xf numFmtId="165" fontId="11" fillId="0" borderId="19" xfId="1" applyNumberFormat="1" applyFont="1" applyFill="1" applyBorder="1" applyAlignment="1">
      <alignment horizontal="right" wrapText="1"/>
    </xf>
    <xf numFmtId="165" fontId="11" fillId="0" borderId="84" xfId="1" applyNumberFormat="1" applyFont="1" applyFill="1" applyBorder="1" applyAlignment="1">
      <alignment horizontal="right" wrapText="1"/>
    </xf>
    <xf numFmtId="165" fontId="15" fillId="0" borderId="294" xfId="0" applyNumberFormat="1" applyFont="1" applyFill="1" applyBorder="1" applyAlignment="1">
      <alignment horizontal="center" vertical="top" wrapText="1"/>
    </xf>
    <xf numFmtId="0" fontId="9" fillId="2" borderId="69" xfId="0" applyFont="1" applyFill="1" applyBorder="1" applyAlignment="1">
      <alignment horizontal="center" vertical="top" wrapText="1"/>
    </xf>
    <xf numFmtId="0" fontId="9" fillId="2" borderId="167" xfId="0" applyFont="1" applyFill="1" applyBorder="1" applyAlignment="1">
      <alignment horizontal="center" vertical="top" wrapText="1"/>
    </xf>
    <xf numFmtId="0" fontId="9" fillId="2" borderId="59" xfId="0" applyFont="1" applyFill="1" applyBorder="1" applyAlignment="1">
      <alignment horizontal="center" vertical="top" wrapText="1"/>
    </xf>
    <xf numFmtId="0" fontId="9" fillId="2" borderId="72" xfId="0" applyFont="1" applyFill="1" applyBorder="1" applyAlignment="1">
      <alignment horizontal="center" vertical="top" wrapText="1"/>
    </xf>
    <xf numFmtId="0" fontId="9" fillId="2" borderId="183" xfId="0" applyFont="1" applyFill="1" applyBorder="1" applyAlignment="1">
      <alignment horizontal="center" vertical="top" wrapText="1"/>
    </xf>
    <xf numFmtId="0" fontId="9" fillId="0" borderId="100" xfId="10" applyFont="1" applyFill="1" applyBorder="1" applyAlignment="1">
      <alignment horizontal="left" vertical="top" wrapText="1"/>
    </xf>
    <xf numFmtId="0" fontId="9" fillId="0" borderId="359" xfId="7" applyFont="1" applyFill="1" applyBorder="1" applyAlignment="1">
      <alignment horizontal="left" vertical="center" wrapText="1"/>
    </xf>
    <xf numFmtId="165" fontId="15" fillId="0" borderId="315" xfId="0" applyNumberFormat="1" applyFont="1" applyFill="1" applyBorder="1"/>
    <xf numFmtId="0" fontId="11" fillId="0" borderId="315" xfId="7" applyFont="1" applyFill="1" applyBorder="1" applyAlignment="1">
      <alignment horizontal="center" vertical="top" wrapText="1"/>
    </xf>
    <xf numFmtId="165" fontId="8" fillId="0" borderId="315" xfId="1" applyNumberFormat="1" applyFont="1" applyFill="1" applyBorder="1" applyAlignment="1">
      <alignment wrapText="1"/>
    </xf>
    <xf numFmtId="165" fontId="8" fillId="0" borderId="0" xfId="1" applyNumberFormat="1" applyFont="1" applyFill="1" applyBorder="1" applyAlignment="1">
      <alignment wrapText="1"/>
    </xf>
    <xf numFmtId="0" fontId="8" fillId="0" borderId="379" xfId="0" applyFont="1" applyBorder="1"/>
    <xf numFmtId="0" fontId="8" fillId="0" borderId="113" xfId="0" applyFont="1" applyBorder="1"/>
    <xf numFmtId="165" fontId="8" fillId="0" borderId="113" xfId="0" applyNumberFormat="1" applyFont="1" applyBorder="1"/>
    <xf numFmtId="0" fontId="5" fillId="0" borderId="113" xfId="0" applyFont="1" applyBorder="1" applyAlignment="1"/>
    <xf numFmtId="0" fontId="5" fillId="0" borderId="113" xfId="0" applyFont="1" applyBorder="1"/>
    <xf numFmtId="165" fontId="8" fillId="0" borderId="315" xfId="0" applyNumberFormat="1" applyFont="1" applyFill="1" applyBorder="1" applyAlignment="1">
      <alignment vertical="center"/>
    </xf>
    <xf numFmtId="166" fontId="8" fillId="0" borderId="315" xfId="0" applyNumberFormat="1" applyFont="1" applyFill="1" applyBorder="1" applyAlignment="1">
      <alignment vertical="center"/>
    </xf>
    <xf numFmtId="165" fontId="16" fillId="0" borderId="351" xfId="0" applyNumberFormat="1" applyFont="1" applyBorder="1"/>
    <xf numFmtId="166" fontId="16" fillId="0" borderId="351" xfId="0" applyNumberFormat="1" applyFont="1" applyBorder="1"/>
    <xf numFmtId="165" fontId="16" fillId="0" borderId="0" xfId="0" applyNumberFormat="1" applyFont="1" applyBorder="1"/>
    <xf numFmtId="0" fontId="9" fillId="0" borderId="380" xfId="0" applyFont="1" applyFill="1" applyBorder="1" applyAlignment="1">
      <alignment horizontal="center" vertical="top" wrapText="1"/>
    </xf>
    <xf numFmtId="0" fontId="9" fillId="2" borderId="380" xfId="0" applyFont="1" applyFill="1" applyBorder="1" applyAlignment="1">
      <alignment horizontal="center" vertical="top" wrapText="1"/>
    </xf>
    <xf numFmtId="0" fontId="9" fillId="0" borderId="359" xfId="0" applyFont="1" applyFill="1" applyBorder="1" applyAlignment="1">
      <alignment horizontal="center" vertical="top" wrapText="1"/>
    </xf>
    <xf numFmtId="0" fontId="9" fillId="2" borderId="359" xfId="0" applyFont="1" applyFill="1" applyBorder="1" applyAlignment="1">
      <alignment horizontal="center" vertical="top" wrapText="1"/>
    </xf>
    <xf numFmtId="0" fontId="11" fillId="2" borderId="273" xfId="0" applyFont="1" applyFill="1" applyBorder="1" applyAlignment="1">
      <alignment horizontal="center" vertical="top" wrapText="1"/>
    </xf>
    <xf numFmtId="0" fontId="11" fillId="2" borderId="337" xfId="0" applyFont="1" applyFill="1" applyBorder="1" applyAlignment="1">
      <alignment horizontal="center" vertical="top" wrapText="1"/>
    </xf>
    <xf numFmtId="0" fontId="24" fillId="0" borderId="359" xfId="0" applyFont="1" applyFill="1" applyBorder="1" applyAlignment="1">
      <alignment horizontal="center" vertical="top" wrapText="1"/>
    </xf>
    <xf numFmtId="0" fontId="24" fillId="2" borderId="359" xfId="0" applyFont="1" applyFill="1" applyBorder="1" applyAlignment="1">
      <alignment horizontal="center" vertical="top" wrapText="1"/>
    </xf>
    <xf numFmtId="165" fontId="16" fillId="0" borderId="315" xfId="0" applyNumberFormat="1" applyFont="1" applyBorder="1"/>
    <xf numFmtId="166" fontId="16" fillId="0" borderId="315" xfId="0" applyNumberFormat="1" applyFont="1" applyBorder="1"/>
    <xf numFmtId="0" fontId="10" fillId="2" borderId="359" xfId="0" applyFont="1" applyFill="1" applyBorder="1" applyAlignment="1">
      <alignment horizontal="center" vertical="top" wrapText="1"/>
    </xf>
    <xf numFmtId="0" fontId="8" fillId="0" borderId="383" xfId="0" applyFont="1" applyBorder="1"/>
    <xf numFmtId="0" fontId="8" fillId="0" borderId="384" xfId="0" applyFont="1" applyBorder="1"/>
    <xf numFmtId="0" fontId="10" fillId="2" borderId="0" xfId="0" applyFont="1" applyFill="1" applyBorder="1" applyAlignment="1">
      <alignment horizontal="center" vertical="top" wrapText="1"/>
    </xf>
    <xf numFmtId="0" fontId="11" fillId="0" borderId="383" xfId="8" applyFont="1" applyFill="1" applyBorder="1" applyAlignment="1">
      <alignment horizontal="center" vertical="top" wrapText="1"/>
    </xf>
    <xf numFmtId="0" fontId="10" fillId="0" borderId="376" xfId="0" applyFont="1" applyFill="1" applyBorder="1" applyAlignment="1">
      <alignment horizontal="center" vertical="top" wrapText="1"/>
    </xf>
    <xf numFmtId="0" fontId="10" fillId="2" borderId="351" xfId="0" applyFont="1" applyFill="1" applyBorder="1" applyAlignment="1">
      <alignment horizontal="center" vertical="top" wrapText="1"/>
    </xf>
    <xf numFmtId="0" fontId="8" fillId="0" borderId="385" xfId="0" applyFont="1" applyBorder="1" applyAlignment="1">
      <alignment vertical="center"/>
    </xf>
    <xf numFmtId="0" fontId="10" fillId="2" borderId="386" xfId="0" applyFont="1" applyFill="1" applyBorder="1" applyAlignment="1">
      <alignment horizontal="center" vertical="top" wrapText="1"/>
    </xf>
    <xf numFmtId="168" fontId="17" fillId="0" borderId="364" xfId="0" applyNumberFormat="1" applyFont="1" applyFill="1" applyBorder="1" applyAlignment="1">
      <alignment horizontal="center" vertical="top"/>
    </xf>
    <xf numFmtId="4" fontId="8" fillId="0" borderId="384" xfId="0" applyNumberFormat="1" applyFont="1" applyBorder="1"/>
    <xf numFmtId="0" fontId="10" fillId="0" borderId="332" xfId="0" applyFont="1" applyFill="1" applyBorder="1" applyAlignment="1">
      <alignment horizontal="center" vertical="top" wrapText="1"/>
    </xf>
    <xf numFmtId="0" fontId="11" fillId="0" borderId="386" xfId="7" applyFont="1" applyFill="1" applyBorder="1" applyAlignment="1">
      <alignment horizontal="center" vertical="top" wrapText="1"/>
    </xf>
    <xf numFmtId="164" fontId="8" fillId="0" borderId="0" xfId="0" applyNumberFormat="1" applyFont="1" applyFill="1" applyBorder="1"/>
    <xf numFmtId="164" fontId="8" fillId="0" borderId="315" xfId="0" applyNumberFormat="1" applyFont="1" applyFill="1" applyBorder="1"/>
    <xf numFmtId="165" fontId="5" fillId="0" borderId="0" xfId="0" applyNumberFormat="1" applyFont="1" applyFill="1" applyBorder="1"/>
    <xf numFmtId="166" fontId="5" fillId="0" borderId="0" xfId="0" applyNumberFormat="1" applyFont="1" applyFill="1" applyBorder="1"/>
    <xf numFmtId="165" fontId="8" fillId="0" borderId="100" xfId="1" applyNumberFormat="1" applyFont="1" applyFill="1" applyBorder="1" applyAlignment="1">
      <alignment vertical="center"/>
    </xf>
    <xf numFmtId="0" fontId="13" fillId="0" borderId="386" xfId="2" applyFont="1" applyFill="1" applyBorder="1" applyAlignment="1"/>
    <xf numFmtId="0" fontId="13" fillId="0" borderId="386" xfId="3" applyFont="1" applyFill="1" applyBorder="1" applyAlignment="1"/>
    <xf numFmtId="0" fontId="13" fillId="0" borderId="385" xfId="3" applyFont="1" applyFill="1" applyBorder="1" applyAlignment="1"/>
    <xf numFmtId="0" fontId="8" fillId="0" borderId="386" xfId="0" applyFont="1" applyFill="1" applyBorder="1" applyAlignment="1">
      <alignment vertical="center"/>
    </xf>
    <xf numFmtId="0" fontId="11" fillId="0" borderId="364" xfId="8" applyFont="1" applyFill="1" applyBorder="1" applyAlignment="1">
      <alignment horizontal="center" vertical="top" wrapText="1"/>
    </xf>
    <xf numFmtId="166" fontId="11" fillId="0" borderId="387" xfId="1" quotePrefix="1" applyNumberFormat="1" applyFont="1" applyFill="1" applyBorder="1" applyAlignment="1">
      <alignment horizontal="right" vertical="top"/>
    </xf>
    <xf numFmtId="165" fontId="8" fillId="0" borderId="387" xfId="0" applyNumberFormat="1" applyFont="1" applyFill="1" applyBorder="1" applyAlignment="1">
      <alignment vertical="center"/>
    </xf>
    <xf numFmtId="166" fontId="8" fillId="0" borderId="387" xfId="0" applyNumberFormat="1" applyFont="1" applyFill="1" applyBorder="1" applyAlignment="1">
      <alignment vertical="center"/>
    </xf>
    <xf numFmtId="0" fontId="11" fillId="0" borderId="332" xfId="7" applyFont="1" applyFill="1" applyBorder="1" applyAlignment="1">
      <alignment horizontal="left" wrapText="1"/>
    </xf>
    <xf numFmtId="0" fontId="9" fillId="0" borderId="332" xfId="7" applyFont="1" applyFill="1" applyBorder="1" applyAlignment="1">
      <alignment horizontal="center" wrapText="1"/>
    </xf>
    <xf numFmtId="165" fontId="8" fillId="0" borderId="332" xfId="0" applyNumberFormat="1" applyFont="1" applyBorder="1" applyAlignment="1">
      <alignment vertical="top"/>
    </xf>
    <xf numFmtId="165" fontId="11" fillId="0" borderId="359" xfId="1" applyNumberFormat="1" applyFont="1" applyFill="1" applyBorder="1" applyAlignment="1">
      <alignment horizontal="right" wrapText="1"/>
    </xf>
    <xf numFmtId="165" fontId="11" fillId="0" borderId="332" xfId="1" applyNumberFormat="1" applyFont="1" applyFill="1" applyBorder="1" applyAlignment="1">
      <alignment horizontal="right" wrapText="1"/>
    </xf>
    <xf numFmtId="165" fontId="9" fillId="2" borderId="277" xfId="1" quotePrefix="1" applyNumberFormat="1" applyFont="1" applyFill="1" applyBorder="1" applyAlignment="1">
      <alignment horizontal="right"/>
    </xf>
    <xf numFmtId="166" fontId="9" fillId="2" borderId="277" xfId="1" quotePrefix="1" applyNumberFormat="1" applyFont="1" applyFill="1" applyBorder="1" applyAlignment="1">
      <alignment horizontal="right"/>
    </xf>
    <xf numFmtId="0" fontId="9" fillId="2" borderId="385" xfId="0" applyFont="1" applyFill="1" applyBorder="1" applyAlignment="1">
      <alignment horizontal="center" vertical="top" wrapText="1"/>
    </xf>
    <xf numFmtId="0" fontId="13" fillId="0" borderId="388" xfId="9" applyFont="1" applyFill="1" applyBorder="1" applyAlignment="1">
      <alignment vertical="top" wrapText="1"/>
    </xf>
    <xf numFmtId="0" fontId="13" fillId="0" borderId="387" xfId="2" applyFont="1" applyFill="1" applyBorder="1" applyAlignment="1"/>
    <xf numFmtId="165" fontId="8" fillId="0" borderId="0" xfId="0" applyNumberFormat="1" applyFont="1" applyFill="1" applyBorder="1" applyAlignment="1">
      <alignment vertical="center" wrapText="1"/>
    </xf>
    <xf numFmtId="166" fontId="8" fillId="0" borderId="0" xfId="0" applyNumberFormat="1" applyFont="1" applyFill="1" applyBorder="1" applyAlignment="1">
      <alignment vertical="center" wrapText="1"/>
    </xf>
    <xf numFmtId="167" fontId="17" fillId="0" borderId="359" xfId="0" applyNumberFormat="1" applyFont="1" applyFill="1" applyBorder="1" applyAlignment="1">
      <alignment vertical="center"/>
    </xf>
    <xf numFmtId="166" fontId="17" fillId="0" borderId="359" xfId="0" applyNumberFormat="1" applyFont="1" applyFill="1" applyBorder="1" applyAlignment="1">
      <alignment vertical="center"/>
    </xf>
    <xf numFmtId="167" fontId="17" fillId="0" borderId="0" xfId="0" applyNumberFormat="1" applyFont="1" applyFill="1" applyBorder="1" applyAlignment="1">
      <alignment vertical="center"/>
    </xf>
    <xf numFmtId="166" fontId="17" fillId="0" borderId="0" xfId="0" applyNumberFormat="1" applyFont="1" applyFill="1" applyBorder="1" applyAlignment="1">
      <alignment vertical="center"/>
    </xf>
    <xf numFmtId="0" fontId="3" fillId="0" borderId="332" xfId="0" applyFont="1" applyFill="1" applyBorder="1" applyAlignment="1">
      <alignment vertical="center"/>
    </xf>
    <xf numFmtId="167" fontId="17" fillId="0" borderId="332" xfId="0" applyNumberFormat="1" applyFont="1" applyFill="1" applyBorder="1" applyAlignment="1">
      <alignment vertical="center"/>
    </xf>
    <xf numFmtId="166" fontId="17" fillId="0" borderId="332" xfId="0" applyNumberFormat="1" applyFont="1" applyFill="1" applyBorder="1" applyAlignment="1">
      <alignment vertical="center"/>
    </xf>
    <xf numFmtId="0" fontId="8" fillId="0" borderId="386" xfId="0" applyFont="1" applyFill="1" applyBorder="1"/>
    <xf numFmtId="166" fontId="5" fillId="0" borderId="0" xfId="0" applyNumberFormat="1" applyFont="1" applyBorder="1" applyAlignment="1">
      <alignment horizontal="right"/>
    </xf>
    <xf numFmtId="166" fontId="5" fillId="0" borderId="385" xfId="0" applyNumberFormat="1" applyFont="1" applyFill="1" applyBorder="1" applyAlignment="1"/>
    <xf numFmtId="165" fontId="5" fillId="0" borderId="389" xfId="0" applyNumberFormat="1" applyFont="1" applyFill="1" applyBorder="1" applyAlignment="1"/>
    <xf numFmtId="164" fontId="5" fillId="0" borderId="352" xfId="0" applyNumberFormat="1" applyFont="1" applyFill="1" applyBorder="1" applyAlignment="1"/>
    <xf numFmtId="164" fontId="9" fillId="0" borderId="352" xfId="1" applyNumberFormat="1" applyFont="1" applyFill="1" applyBorder="1" applyAlignment="1">
      <alignment wrapText="1"/>
    </xf>
    <xf numFmtId="165" fontId="8" fillId="0" borderId="297" xfId="0" applyNumberFormat="1" applyFont="1" applyFill="1" applyBorder="1" applyAlignment="1"/>
    <xf numFmtId="164" fontId="8" fillId="0" borderId="297" xfId="0" applyNumberFormat="1" applyFont="1" applyFill="1" applyBorder="1" applyAlignment="1"/>
    <xf numFmtId="165" fontId="11" fillId="0" borderId="351" xfId="1" applyNumberFormat="1" applyFont="1" applyFill="1" applyBorder="1" applyAlignment="1">
      <alignment horizontal="right"/>
    </xf>
    <xf numFmtId="165" fontId="11" fillId="0" borderId="297" xfId="1" applyNumberFormat="1" applyFont="1" applyFill="1" applyBorder="1" applyAlignment="1">
      <alignment horizontal="right"/>
    </xf>
    <xf numFmtId="166" fontId="11" fillId="0" borderId="297" xfId="1" applyNumberFormat="1" applyFont="1" applyFill="1" applyBorder="1" applyAlignment="1">
      <alignment horizontal="right"/>
    </xf>
    <xf numFmtId="0" fontId="11" fillId="0" borderId="385" xfId="8" applyFont="1" applyFill="1" applyBorder="1" applyAlignment="1">
      <alignment horizontal="center" vertical="top" wrapText="1"/>
    </xf>
    <xf numFmtId="0" fontId="9" fillId="0" borderId="385" xfId="7" applyFont="1" applyFill="1" applyBorder="1" applyAlignment="1">
      <alignment horizontal="center" wrapText="1"/>
    </xf>
    <xf numFmtId="165" fontId="9" fillId="0" borderId="359" xfId="1" applyFont="1" applyFill="1" applyBorder="1" applyAlignment="1">
      <alignment horizontal="left" wrapText="1"/>
    </xf>
    <xf numFmtId="166" fontId="9" fillId="0" borderId="360" xfId="1" applyNumberFormat="1" applyFont="1" applyFill="1" applyBorder="1" applyAlignment="1">
      <alignment horizontal="left" wrapText="1"/>
    </xf>
    <xf numFmtId="166" fontId="8" fillId="0" borderId="0" xfId="0" applyNumberFormat="1" applyFont="1" applyFill="1" applyBorder="1" applyAlignment="1">
      <alignment vertical="top"/>
    </xf>
    <xf numFmtId="164" fontId="8" fillId="0" borderId="332" xfId="0" applyNumberFormat="1" applyFont="1" applyFill="1" applyBorder="1" applyAlignment="1">
      <alignment vertical="top"/>
    </xf>
    <xf numFmtId="0" fontId="9" fillId="2" borderId="72" xfId="0" applyFont="1" applyFill="1" applyBorder="1" applyAlignment="1">
      <alignment horizontal="center" vertical="top" wrapText="1"/>
    </xf>
    <xf numFmtId="0" fontId="9" fillId="2" borderId="69" xfId="0" applyFont="1" applyFill="1" applyBorder="1" applyAlignment="1">
      <alignment horizontal="center" vertical="top" wrapText="1"/>
    </xf>
    <xf numFmtId="0" fontId="9" fillId="2" borderId="183" xfId="0" applyFont="1" applyFill="1" applyBorder="1" applyAlignment="1">
      <alignment horizontal="center" vertical="top" wrapText="1"/>
    </xf>
    <xf numFmtId="0" fontId="9" fillId="2" borderId="12" xfId="0" applyFont="1" applyFill="1" applyBorder="1" applyAlignment="1">
      <alignment horizontal="center" vertical="top" wrapText="1"/>
    </xf>
    <xf numFmtId="0" fontId="9" fillId="2" borderId="9" xfId="0" applyFont="1" applyFill="1" applyBorder="1" applyAlignment="1">
      <alignment horizontal="center" vertical="top" wrapText="1"/>
    </xf>
    <xf numFmtId="0" fontId="9" fillId="2" borderId="178" xfId="0" applyFont="1" applyFill="1" applyBorder="1" applyAlignment="1">
      <alignment horizontal="center" vertical="top" wrapText="1"/>
    </xf>
    <xf numFmtId="0" fontId="9" fillId="2" borderId="198" xfId="0" applyFont="1" applyFill="1" applyBorder="1" applyAlignment="1">
      <alignment horizontal="center" vertical="top" wrapText="1"/>
    </xf>
    <xf numFmtId="0" fontId="9" fillId="0" borderId="178" xfId="0" applyFont="1" applyFill="1" applyBorder="1" applyAlignment="1">
      <alignment horizontal="center" vertical="top" wrapText="1"/>
    </xf>
    <xf numFmtId="0" fontId="8" fillId="0" borderId="360" xfId="0" applyFont="1" applyFill="1" applyBorder="1" applyAlignment="1">
      <alignment vertical="center"/>
    </xf>
    <xf numFmtId="165" fontId="5" fillId="0" borderId="0" xfId="0" applyNumberFormat="1" applyFont="1" applyBorder="1" applyAlignment="1">
      <alignment vertical="center"/>
    </xf>
    <xf numFmtId="165" fontId="5" fillId="0" borderId="0" xfId="0" applyNumberFormat="1" applyFont="1" applyBorder="1" applyAlignment="1">
      <alignment horizontal="right"/>
    </xf>
    <xf numFmtId="164" fontId="11" fillId="0" borderId="359" xfId="1" applyNumberFormat="1" applyFont="1" applyFill="1" applyBorder="1" applyAlignment="1">
      <alignment horizontal="center" wrapText="1"/>
    </xf>
    <xf numFmtId="164" fontId="8" fillId="0" borderId="364" xfId="0" applyNumberFormat="1" applyFont="1" applyFill="1" applyBorder="1" applyAlignment="1">
      <alignment vertical="top"/>
    </xf>
    <xf numFmtId="164" fontId="11" fillId="0" borderId="271" xfId="1" applyNumberFormat="1" applyFont="1" applyFill="1" applyBorder="1" applyAlignment="1">
      <alignment horizontal="center" wrapText="1"/>
    </xf>
    <xf numFmtId="166" fontId="5" fillId="0" borderId="359" xfId="0" applyNumberFormat="1" applyFont="1" applyBorder="1" applyAlignment="1"/>
    <xf numFmtId="0" fontId="13" fillId="0" borderId="359" xfId="9" applyFont="1" applyFill="1" applyBorder="1" applyAlignment="1">
      <alignment wrapText="1"/>
    </xf>
    <xf numFmtId="0" fontId="13" fillId="0" borderId="0" xfId="9" applyFont="1" applyFill="1" applyBorder="1" applyAlignment="1">
      <alignment wrapText="1"/>
    </xf>
    <xf numFmtId="165" fontId="11" fillId="0" borderId="360" xfId="8" applyNumberFormat="1" applyFont="1" applyFill="1" applyBorder="1" applyAlignment="1">
      <alignment wrapText="1"/>
    </xf>
    <xf numFmtId="164" fontId="11" fillId="0" borderId="386" xfId="8" applyNumberFormat="1" applyFont="1" applyFill="1" applyBorder="1" applyAlignment="1">
      <alignment wrapText="1"/>
    </xf>
    <xf numFmtId="166" fontId="11" fillId="0" borderId="364" xfId="8" applyNumberFormat="1" applyFont="1" applyFill="1" applyBorder="1" applyAlignment="1">
      <alignment wrapText="1"/>
    </xf>
    <xf numFmtId="0" fontId="9" fillId="0" borderId="0" xfId="7" applyFont="1" applyFill="1" applyBorder="1" applyAlignment="1">
      <alignment wrapText="1"/>
    </xf>
    <xf numFmtId="165" fontId="22" fillId="0" borderId="359" xfId="1" applyFont="1" applyFill="1" applyBorder="1" applyAlignment="1">
      <alignment horizontal="center"/>
    </xf>
    <xf numFmtId="0" fontId="9" fillId="0" borderId="316" xfId="7" applyFont="1" applyFill="1" applyBorder="1" applyAlignment="1">
      <alignment wrapText="1"/>
    </xf>
    <xf numFmtId="0" fontId="8" fillId="0" borderId="316" xfId="0" applyFont="1" applyBorder="1" applyAlignment="1">
      <alignment vertical="center"/>
    </xf>
    <xf numFmtId="166" fontId="8" fillId="0" borderId="360" xfId="0" applyNumberFormat="1" applyFont="1" applyFill="1" applyBorder="1" applyAlignment="1">
      <alignment vertical="center"/>
    </xf>
    <xf numFmtId="165" fontId="5" fillId="0" borderId="390" xfId="0" applyNumberFormat="1" applyFont="1" applyBorder="1"/>
    <xf numFmtId="0" fontId="8" fillId="0" borderId="332" xfId="0" applyFont="1" applyBorder="1" applyAlignment="1">
      <alignment vertical="center"/>
    </xf>
    <xf numFmtId="165" fontId="8" fillId="0" borderId="332" xfId="0" applyNumberFormat="1" applyFont="1" applyBorder="1" applyAlignment="1">
      <alignment vertical="center"/>
    </xf>
    <xf numFmtId="166" fontId="8" fillId="0" borderId="332" xfId="0" applyNumberFormat="1" applyFont="1" applyBorder="1" applyAlignment="1">
      <alignment vertical="center"/>
    </xf>
    <xf numFmtId="166" fontId="5" fillId="0" borderId="352" xfId="0" applyNumberFormat="1" applyFont="1" applyBorder="1" applyAlignment="1"/>
    <xf numFmtId="0" fontId="9" fillId="0" borderId="392" xfId="7" applyFont="1" applyFill="1" applyBorder="1" applyAlignment="1">
      <alignment horizontal="center" wrapText="1"/>
    </xf>
    <xf numFmtId="165" fontId="9" fillId="0" borderId="392" xfId="1" applyNumberFormat="1" applyFont="1" applyFill="1" applyBorder="1" applyAlignment="1">
      <alignment wrapText="1"/>
    </xf>
    <xf numFmtId="166" fontId="9" fillId="0" borderId="392" xfId="1" applyNumberFormat="1" applyFont="1" applyFill="1" applyBorder="1" applyAlignment="1">
      <alignment wrapText="1"/>
    </xf>
    <xf numFmtId="166" fontId="11" fillId="0" borderId="360" xfId="1" applyNumberFormat="1" applyFont="1" applyFill="1" applyBorder="1" applyAlignment="1">
      <alignment wrapText="1"/>
    </xf>
    <xf numFmtId="165" fontId="8" fillId="0" borderId="316" xfId="0" applyNumberFormat="1" applyFont="1" applyFill="1" applyBorder="1" applyAlignment="1">
      <alignment vertical="top"/>
    </xf>
    <xf numFmtId="165" fontId="5" fillId="0" borderId="352" xfId="0" applyNumberFormat="1" applyFont="1" applyBorder="1" applyAlignment="1">
      <alignment vertical="top"/>
    </xf>
    <xf numFmtId="165" fontId="9" fillId="0" borderId="352" xfId="1" applyNumberFormat="1" applyFont="1" applyFill="1" applyBorder="1" applyAlignment="1">
      <alignment horizontal="center" wrapText="1"/>
    </xf>
    <xf numFmtId="166" fontId="9" fillId="0" borderId="352" xfId="1" applyNumberFormat="1" applyFont="1" applyFill="1" applyBorder="1" applyAlignment="1">
      <alignment horizontal="center" wrapText="1"/>
    </xf>
    <xf numFmtId="0" fontId="11" fillId="0" borderId="386" xfId="8" applyFont="1" applyFill="1" applyBorder="1" applyAlignment="1">
      <alignment horizontal="center" vertical="top" wrapText="1"/>
    </xf>
    <xf numFmtId="166" fontId="11" fillId="0" borderId="364" xfId="1" applyNumberFormat="1" applyFont="1" applyFill="1" applyBorder="1" applyAlignment="1">
      <alignment horizontal="right"/>
    </xf>
    <xf numFmtId="0" fontId="11" fillId="0" borderId="332" xfId="8" applyFont="1" applyFill="1" applyBorder="1" applyAlignment="1">
      <alignment vertical="top" wrapText="1"/>
    </xf>
    <xf numFmtId="0" fontId="9" fillId="0" borderId="332" xfId="8" applyFont="1" applyFill="1" applyBorder="1" applyAlignment="1">
      <alignment vertical="top" wrapText="1"/>
    </xf>
    <xf numFmtId="164" fontId="8" fillId="0" borderId="297" xfId="0" applyNumberFormat="1" applyFont="1" applyBorder="1" applyAlignment="1">
      <alignment vertical="top"/>
    </xf>
    <xf numFmtId="165" fontId="8" fillId="0" borderId="297" xfId="0" applyNumberFormat="1" applyFont="1" applyBorder="1" applyAlignment="1">
      <alignment vertical="top"/>
    </xf>
    <xf numFmtId="165" fontId="8" fillId="0" borderId="316" xfId="0" applyNumberFormat="1" applyFont="1" applyBorder="1" applyAlignment="1">
      <alignment vertical="top"/>
    </xf>
    <xf numFmtId="164" fontId="8" fillId="0" borderId="316" xfId="0" applyNumberFormat="1" applyFont="1" applyBorder="1" applyAlignment="1">
      <alignment vertical="top"/>
    </xf>
    <xf numFmtId="0" fontId="13" fillId="0" borderId="332" xfId="3" applyFont="1" applyFill="1" applyBorder="1" applyAlignment="1">
      <alignment horizontal="center" vertical="top" wrapText="1"/>
    </xf>
    <xf numFmtId="0" fontId="13" fillId="0" borderId="359" xfId="5" applyFont="1" applyFill="1" applyBorder="1" applyAlignment="1">
      <alignment wrapText="1"/>
    </xf>
    <xf numFmtId="0" fontId="13" fillId="0" borderId="332" xfId="5" applyFont="1" applyFill="1" applyBorder="1" applyAlignment="1">
      <alignment wrapText="1"/>
    </xf>
    <xf numFmtId="166" fontId="11" fillId="0" borderId="316" xfId="1" applyNumberFormat="1" applyFont="1" applyFill="1" applyBorder="1" applyAlignment="1">
      <alignment horizontal="center" wrapText="1"/>
    </xf>
    <xf numFmtId="0" fontId="13" fillId="0" borderId="297" xfId="4" applyFont="1" applyFill="1" applyBorder="1" applyAlignment="1"/>
    <xf numFmtId="165" fontId="11" fillId="0" borderId="297" xfId="1" applyNumberFormat="1" applyFont="1" applyFill="1" applyBorder="1" applyAlignment="1">
      <alignment horizontal="center" wrapText="1"/>
    </xf>
    <xf numFmtId="166" fontId="11" fillId="0" borderId="297" xfId="1" applyNumberFormat="1" applyFont="1" applyFill="1" applyBorder="1" applyAlignment="1">
      <alignment horizontal="center" wrapText="1"/>
    </xf>
    <xf numFmtId="0" fontId="9" fillId="0" borderId="373" xfId="7" applyFont="1" applyFill="1" applyBorder="1" applyAlignment="1">
      <alignment horizontal="center" wrapText="1"/>
    </xf>
    <xf numFmtId="164" fontId="9" fillId="2" borderId="352" xfId="1" quotePrefix="1" applyNumberFormat="1" applyFont="1" applyFill="1" applyBorder="1" applyAlignment="1">
      <alignment horizontal="right" vertical="top"/>
    </xf>
    <xf numFmtId="0" fontId="8" fillId="0" borderId="0" xfId="0" applyFont="1" applyFill="1" applyBorder="1" applyAlignment="1"/>
    <xf numFmtId="0" fontId="13" fillId="0" borderId="386" xfId="4" applyFont="1" applyFill="1" applyBorder="1" applyAlignment="1"/>
    <xf numFmtId="166" fontId="11" fillId="0" borderId="297" xfId="1" quotePrefix="1" applyNumberFormat="1" applyFont="1" applyFill="1" applyBorder="1" applyAlignment="1">
      <alignment horizontal="right" vertical="top"/>
    </xf>
    <xf numFmtId="165" fontId="9" fillId="2" borderId="390" xfId="1" quotePrefix="1" applyFont="1" applyFill="1" applyBorder="1" applyAlignment="1">
      <alignment horizontal="right" vertical="top"/>
    </xf>
    <xf numFmtId="164" fontId="9" fillId="2" borderId="390" xfId="1" quotePrefix="1" applyNumberFormat="1" applyFont="1" applyFill="1" applyBorder="1" applyAlignment="1">
      <alignment horizontal="right" vertical="top"/>
    </xf>
    <xf numFmtId="164" fontId="9" fillId="0" borderId="0" xfId="1" quotePrefix="1" applyNumberFormat="1" applyFont="1" applyFill="1" applyBorder="1" applyAlignment="1">
      <alignment horizontal="right" vertical="top"/>
    </xf>
    <xf numFmtId="0" fontId="24" fillId="0" borderId="316" xfId="0" applyFont="1" applyFill="1" applyBorder="1" applyAlignment="1">
      <alignment horizontal="center" vertical="top" wrapText="1"/>
    </xf>
    <xf numFmtId="165" fontId="15" fillId="0" borderId="316" xfId="0" applyNumberFormat="1" applyFont="1" applyFill="1" applyBorder="1" applyAlignment="1">
      <alignment horizontal="center" vertical="top" wrapText="1"/>
    </xf>
    <xf numFmtId="164" fontId="15" fillId="0" borderId="316" xfId="0" applyNumberFormat="1" applyFont="1" applyFill="1" applyBorder="1" applyAlignment="1">
      <alignment horizontal="center" vertical="top" wrapText="1"/>
    </xf>
    <xf numFmtId="0" fontId="9" fillId="0" borderId="374" xfId="7" applyFont="1" applyFill="1" applyBorder="1" applyAlignment="1">
      <alignment horizontal="center" wrapText="1"/>
    </xf>
    <xf numFmtId="165" fontId="9" fillId="0" borderId="374" xfId="1" applyNumberFormat="1" applyFont="1" applyFill="1" applyBorder="1" applyAlignment="1">
      <alignment wrapText="1"/>
    </xf>
    <xf numFmtId="0" fontId="24" fillId="2" borderId="385" xfId="0" applyFont="1" applyFill="1" applyBorder="1" applyAlignment="1">
      <alignment horizontal="center" vertical="top" wrapText="1"/>
    </xf>
    <xf numFmtId="0" fontId="9" fillId="0" borderId="271" xfId="7" applyFont="1" applyFill="1" applyBorder="1" applyAlignment="1">
      <alignment vertical="top" wrapText="1"/>
    </xf>
    <xf numFmtId="166" fontId="9" fillId="2" borderId="334" xfId="1" quotePrefix="1" applyNumberFormat="1" applyFont="1" applyFill="1" applyBorder="1" applyAlignment="1">
      <alignment horizontal="right" vertical="top"/>
    </xf>
    <xf numFmtId="43" fontId="32" fillId="0" borderId="0" xfId="0" applyNumberFormat="1" applyFont="1" applyFill="1" applyBorder="1" applyAlignment="1">
      <alignment vertical="center"/>
    </xf>
    <xf numFmtId="165" fontId="5" fillId="0" borderId="232" xfId="0" applyNumberFormat="1" applyFont="1" applyFill="1" applyBorder="1" applyAlignment="1"/>
    <xf numFmtId="0" fontId="9" fillId="2" borderId="12" xfId="0" applyFont="1" applyFill="1" applyBorder="1" applyAlignment="1">
      <alignment horizontal="center" vertical="top" wrapText="1"/>
    </xf>
    <xf numFmtId="0" fontId="8" fillId="0" borderId="271" xfId="7" applyFont="1" applyFill="1" applyBorder="1" applyAlignment="1">
      <alignment horizontal="center" vertical="top" wrapText="1"/>
    </xf>
    <xf numFmtId="166" fontId="9" fillId="0" borderId="374" xfId="1" applyNumberFormat="1" applyFont="1" applyFill="1" applyBorder="1" applyAlignment="1">
      <alignment wrapText="1"/>
    </xf>
    <xf numFmtId="166" fontId="11" fillId="0" borderId="351" xfId="1" applyNumberFormat="1" applyFont="1" applyFill="1" applyBorder="1" applyAlignment="1">
      <alignment horizontal="right" wrapText="1"/>
    </xf>
    <xf numFmtId="166" fontId="8" fillId="0" borderId="351" xfId="0" applyNumberFormat="1" applyFont="1" applyFill="1" applyBorder="1" applyAlignment="1">
      <alignment horizontal="center" vertical="center"/>
    </xf>
    <xf numFmtId="166" fontId="9" fillId="0" borderId="296" xfId="1" quotePrefix="1" applyNumberFormat="1" applyFont="1" applyFill="1" applyBorder="1" applyAlignment="1">
      <alignment horizontal="right" vertical="top"/>
    </xf>
    <xf numFmtId="166" fontId="9" fillId="0" borderId="214" xfId="1" applyNumberFormat="1" applyFont="1" applyFill="1" applyBorder="1" applyAlignment="1">
      <alignment wrapText="1"/>
    </xf>
    <xf numFmtId="166" fontId="8" fillId="0" borderId="351" xfId="0" applyNumberFormat="1" applyFont="1" applyBorder="1"/>
    <xf numFmtId="166" fontId="9" fillId="0" borderId="195" xfId="1" applyNumberFormat="1" applyFont="1" applyFill="1" applyBorder="1" applyAlignment="1">
      <alignment wrapText="1"/>
    </xf>
    <xf numFmtId="166" fontId="5" fillId="0" borderId="232" xfId="0" applyNumberFormat="1" applyFont="1" applyFill="1" applyBorder="1" applyAlignment="1"/>
    <xf numFmtId="166" fontId="5" fillId="0" borderId="196" xfId="0" applyNumberFormat="1" applyFont="1" applyFill="1" applyBorder="1" applyAlignment="1"/>
    <xf numFmtId="166" fontId="5" fillId="0" borderId="306" xfId="0" applyNumberFormat="1" applyFont="1" applyFill="1" applyBorder="1" applyAlignment="1"/>
    <xf numFmtId="166" fontId="5" fillId="0" borderId="0" xfId="0" applyNumberFormat="1" applyFont="1" applyFill="1" applyBorder="1" applyAlignment="1">
      <alignment horizontal="right"/>
    </xf>
    <xf numFmtId="166" fontId="5" fillId="0" borderId="246" xfId="0" applyNumberFormat="1" applyFont="1" applyBorder="1" applyAlignment="1"/>
    <xf numFmtId="165" fontId="21" fillId="0" borderId="359" xfId="1" applyFont="1" applyFill="1" applyBorder="1" applyAlignment="1">
      <alignment horizontal="right"/>
    </xf>
    <xf numFmtId="166" fontId="21" fillId="0" borderId="359" xfId="1" applyNumberFormat="1" applyFont="1" applyFill="1" applyBorder="1" applyAlignment="1">
      <alignment horizontal="right"/>
    </xf>
    <xf numFmtId="165" fontId="5" fillId="0" borderId="359" xfId="0" applyNumberFormat="1" applyFont="1" applyFill="1" applyBorder="1" applyAlignment="1"/>
    <xf numFmtId="166" fontId="5" fillId="0" borderId="359" xfId="0" applyNumberFormat="1" applyFont="1" applyFill="1" applyBorder="1" applyAlignment="1"/>
    <xf numFmtId="0" fontId="9" fillId="0" borderId="390" xfId="7" applyFont="1" applyFill="1" applyBorder="1" applyAlignment="1">
      <alignment horizontal="center" wrapText="1"/>
    </xf>
    <xf numFmtId="165" fontId="5" fillId="0" borderId="390" xfId="0" applyNumberFormat="1" applyFont="1" applyFill="1" applyBorder="1" applyAlignment="1"/>
    <xf numFmtId="166" fontId="5" fillId="0" borderId="390" xfId="0" applyNumberFormat="1" applyFont="1" applyFill="1" applyBorder="1" applyAlignment="1"/>
    <xf numFmtId="165" fontId="9" fillId="0" borderId="243" xfId="1" quotePrefix="1" applyFont="1" applyFill="1" applyBorder="1" applyAlignment="1">
      <alignment horizontal="right"/>
    </xf>
    <xf numFmtId="166" fontId="9" fillId="0" borderId="243" xfId="1" quotePrefix="1" applyNumberFormat="1" applyFont="1" applyFill="1" applyBorder="1" applyAlignment="1">
      <alignment horizontal="right"/>
    </xf>
    <xf numFmtId="165" fontId="5" fillId="0" borderId="243" xfId="0" applyNumberFormat="1" applyFont="1" applyFill="1" applyBorder="1" applyAlignment="1"/>
    <xf numFmtId="164" fontId="5" fillId="0" borderId="243" xfId="0" applyNumberFormat="1" applyFont="1" applyFill="1" applyBorder="1" applyAlignment="1"/>
    <xf numFmtId="165" fontId="9" fillId="2" borderId="352" xfId="1" quotePrefix="1" applyFont="1" applyFill="1" applyBorder="1" applyAlignment="1">
      <alignment horizontal="right"/>
    </xf>
    <xf numFmtId="164" fontId="5" fillId="0" borderId="352" xfId="0" applyNumberFormat="1" applyFont="1" applyBorder="1" applyAlignment="1"/>
    <xf numFmtId="165" fontId="9" fillId="0" borderId="359" xfId="1" quotePrefix="1" applyFont="1" applyFill="1" applyBorder="1" applyAlignment="1">
      <alignment horizontal="right"/>
    </xf>
    <xf numFmtId="166" fontId="9" fillId="0" borderId="359" xfId="1" quotePrefix="1" applyNumberFormat="1" applyFont="1" applyFill="1" applyBorder="1" applyAlignment="1">
      <alignment horizontal="right"/>
    </xf>
    <xf numFmtId="165" fontId="9" fillId="0" borderId="359" xfId="1" applyNumberFormat="1" applyFont="1" applyFill="1" applyBorder="1" applyAlignment="1">
      <alignment horizontal="center" wrapText="1"/>
    </xf>
    <xf numFmtId="166" fontId="9" fillId="0" borderId="359" xfId="1" applyNumberFormat="1" applyFont="1" applyFill="1" applyBorder="1" applyAlignment="1">
      <alignment horizontal="center" wrapText="1"/>
    </xf>
    <xf numFmtId="165" fontId="9" fillId="0" borderId="352" xfId="1" quotePrefix="1" applyFont="1" applyFill="1" applyBorder="1" applyAlignment="1">
      <alignment horizontal="right"/>
    </xf>
    <xf numFmtId="166" fontId="9" fillId="0" borderId="352" xfId="1" quotePrefix="1" applyNumberFormat="1" applyFont="1" applyFill="1" applyBorder="1" applyAlignment="1">
      <alignment horizontal="right"/>
    </xf>
    <xf numFmtId="165" fontId="11" fillId="0" borderId="359" xfId="1" quotePrefix="1" applyFont="1" applyFill="1" applyBorder="1" applyAlignment="1">
      <alignment horizontal="right"/>
    </xf>
    <xf numFmtId="166" fontId="11" fillId="0" borderId="359" xfId="1" quotePrefix="1" applyNumberFormat="1" applyFont="1" applyFill="1" applyBorder="1" applyAlignment="1">
      <alignment horizontal="right"/>
    </xf>
    <xf numFmtId="166" fontId="5" fillId="0" borderId="284" xfId="0" applyNumberFormat="1" applyFont="1" applyFill="1" applyBorder="1" applyAlignment="1">
      <alignment vertical="center"/>
    </xf>
    <xf numFmtId="0" fontId="17" fillId="0" borderId="359" xfId="0" applyFont="1" applyBorder="1" applyAlignment="1">
      <alignment vertical="center"/>
    </xf>
    <xf numFmtId="166" fontId="18" fillId="0" borderId="301" xfId="0" applyNumberFormat="1" applyFont="1" applyBorder="1" applyAlignment="1">
      <alignment vertical="center"/>
    </xf>
    <xf numFmtId="0" fontId="22" fillId="0" borderId="0" xfId="0" applyFont="1" applyFill="1" applyAlignment="1">
      <alignment horizontal="left" indent="1"/>
    </xf>
    <xf numFmtId="166" fontId="5" fillId="0" borderId="283" xfId="0" applyNumberFormat="1" applyFont="1" applyBorder="1"/>
    <xf numFmtId="0" fontId="24" fillId="0" borderId="0" xfId="0" applyFont="1" applyFill="1" applyBorder="1" applyAlignment="1">
      <alignment horizontal="center" vertical="top" wrapText="1"/>
    </xf>
    <xf numFmtId="0" fontId="9" fillId="0" borderId="160" xfId="0" applyFont="1" applyFill="1" applyBorder="1" applyAlignment="1">
      <alignment horizontal="center" vertical="top" wrapText="1"/>
    </xf>
    <xf numFmtId="0" fontId="4" fillId="0" borderId="0" xfId="0" applyFont="1" applyFill="1" applyBorder="1" applyAlignment="1">
      <alignment horizontal="center"/>
    </xf>
    <xf numFmtId="165" fontId="11" fillId="0" borderId="386" xfId="1" applyNumberFormat="1" applyFont="1" applyFill="1" applyBorder="1" applyAlignment="1">
      <alignment horizontal="center" wrapText="1"/>
    </xf>
    <xf numFmtId="166" fontId="9" fillId="2" borderId="333" xfId="1" quotePrefix="1" applyNumberFormat="1" applyFont="1" applyFill="1" applyBorder="1" applyAlignment="1">
      <alignment horizontal="right" vertical="top"/>
    </xf>
    <xf numFmtId="166" fontId="11" fillId="2" borderId="271" xfId="1" quotePrefix="1" applyNumberFormat="1" applyFont="1" applyFill="1" applyBorder="1" applyAlignment="1">
      <alignment horizontal="right" vertical="top"/>
    </xf>
    <xf numFmtId="166" fontId="9" fillId="2" borderId="374" xfId="1" quotePrefix="1" applyNumberFormat="1" applyFont="1" applyFill="1" applyBorder="1" applyAlignment="1">
      <alignment horizontal="right" vertical="top"/>
    </xf>
    <xf numFmtId="166" fontId="9" fillId="2" borderId="290" xfId="1" quotePrefix="1" applyNumberFormat="1" applyFont="1" applyFill="1" applyBorder="1" applyAlignment="1">
      <alignment horizontal="right" vertical="top"/>
    </xf>
    <xf numFmtId="165" fontId="5" fillId="0" borderId="16" xfId="0" applyNumberFormat="1" applyFont="1" applyFill="1" applyBorder="1" applyAlignment="1">
      <alignment vertical="center"/>
    </xf>
    <xf numFmtId="0" fontId="13" fillId="0" borderId="360" xfId="3" applyFont="1" applyFill="1" applyBorder="1" applyAlignment="1"/>
    <xf numFmtId="165" fontId="8" fillId="0" borderId="386" xfId="0" applyNumberFormat="1" applyFont="1" applyFill="1" applyBorder="1" applyAlignment="1">
      <alignment vertical="center"/>
    </xf>
    <xf numFmtId="0" fontId="33" fillId="0" borderId="0" xfId="0" applyFont="1" applyBorder="1"/>
    <xf numFmtId="0" fontId="9" fillId="0" borderId="393" xfId="7" applyFont="1" applyFill="1" applyBorder="1" applyAlignment="1">
      <alignment horizontal="center" wrapText="1"/>
    </xf>
    <xf numFmtId="165" fontId="9" fillId="0" borderId="393" xfId="1" quotePrefix="1" applyFont="1" applyFill="1" applyBorder="1" applyAlignment="1">
      <alignment horizontal="right" vertical="top"/>
    </xf>
    <xf numFmtId="166" fontId="9" fillId="0" borderId="393" xfId="1" quotePrefix="1" applyNumberFormat="1" applyFont="1" applyFill="1" applyBorder="1" applyAlignment="1">
      <alignment horizontal="right" vertical="top"/>
    </xf>
    <xf numFmtId="165" fontId="9" fillId="0" borderId="393" xfId="1" applyNumberFormat="1" applyFont="1" applyFill="1" applyBorder="1" applyAlignment="1">
      <alignment horizontal="right"/>
    </xf>
    <xf numFmtId="166" fontId="9" fillId="0" borderId="393" xfId="1" applyNumberFormat="1" applyFont="1" applyFill="1" applyBorder="1" applyAlignment="1">
      <alignment horizontal="right"/>
    </xf>
    <xf numFmtId="4" fontId="5" fillId="0" borderId="375" xfId="0" applyNumberFormat="1" applyFont="1" applyBorder="1" applyAlignment="1">
      <alignment vertical="top"/>
    </xf>
    <xf numFmtId="166" fontId="5" fillId="0" borderId="375" xfId="0" applyNumberFormat="1" applyFont="1" applyBorder="1" applyAlignment="1">
      <alignment vertical="top"/>
    </xf>
    <xf numFmtId="166" fontId="11" fillId="0" borderId="359" xfId="1" applyNumberFormat="1" applyFont="1" applyFill="1" applyBorder="1" applyAlignment="1">
      <alignment horizontal="right" vertical="center"/>
    </xf>
    <xf numFmtId="0" fontId="8" fillId="0" borderId="392" xfId="0" applyFont="1" applyBorder="1"/>
    <xf numFmtId="165" fontId="5" fillId="0" borderId="392" xfId="0" applyNumberFormat="1" applyFont="1" applyBorder="1"/>
    <xf numFmtId="164" fontId="5" fillId="0" borderId="392" xfId="0" applyNumberFormat="1" applyFont="1" applyBorder="1"/>
    <xf numFmtId="165" fontId="16" fillId="0" borderId="306" xfId="0" applyNumberFormat="1" applyFont="1" applyBorder="1" applyAlignment="1"/>
    <xf numFmtId="166" fontId="16" fillId="0" borderId="306" xfId="0" applyNumberFormat="1" applyFont="1" applyBorder="1" applyAlignment="1"/>
    <xf numFmtId="0" fontId="34" fillId="0" borderId="315" xfId="8" applyFont="1" applyFill="1" applyBorder="1" applyAlignment="1">
      <alignment horizontal="center" vertical="top" wrapText="1"/>
    </xf>
    <xf numFmtId="0" fontId="11" fillId="0" borderId="38" xfId="0" applyFont="1" applyFill="1" applyBorder="1" applyAlignment="1">
      <alignment horizontal="center" vertical="top" wrapText="1"/>
    </xf>
    <xf numFmtId="3" fontId="8" fillId="0" borderId="212" xfId="0" applyNumberFormat="1" applyFont="1" applyFill="1" applyBorder="1"/>
    <xf numFmtId="166" fontId="5" fillId="0" borderId="193" xfId="0" applyNumberFormat="1" applyFont="1" applyFill="1" applyBorder="1" applyAlignment="1"/>
    <xf numFmtId="166" fontId="5" fillId="0" borderId="211" xfId="0" applyNumberFormat="1" applyFont="1" applyFill="1" applyBorder="1" applyAlignment="1"/>
    <xf numFmtId="0" fontId="8" fillId="0" borderId="113" xfId="0" applyFont="1" applyFill="1" applyBorder="1"/>
    <xf numFmtId="0" fontId="11" fillId="0" borderId="44" xfId="0" applyFont="1" applyFill="1" applyBorder="1" applyAlignment="1">
      <alignment horizontal="center" vertical="top" wrapText="1"/>
    </xf>
    <xf numFmtId="0" fontId="24" fillId="0" borderId="46" xfId="0" applyFont="1" applyFill="1" applyBorder="1" applyAlignment="1">
      <alignment horizontal="center" vertical="top" wrapText="1"/>
    </xf>
    <xf numFmtId="0" fontId="11" fillId="0" borderId="51" xfId="0" applyFont="1" applyFill="1" applyBorder="1" applyAlignment="1">
      <alignment horizontal="center" vertical="top" wrapText="1"/>
    </xf>
    <xf numFmtId="165" fontId="16" fillId="0" borderId="206" xfId="0" applyNumberFormat="1" applyFont="1" applyFill="1" applyBorder="1" applyAlignment="1"/>
    <xf numFmtId="165" fontId="16" fillId="0" borderId="271" xfId="0" applyNumberFormat="1" applyFont="1" applyFill="1" applyBorder="1" applyAlignment="1"/>
    <xf numFmtId="41" fontId="15" fillId="0" borderId="271" xfId="0" applyNumberFormat="1" applyFont="1" applyFill="1" applyBorder="1" applyAlignment="1"/>
    <xf numFmtId="165" fontId="15" fillId="0" borderId="271" xfId="0" applyNumberFormat="1" applyFont="1" applyFill="1" applyBorder="1" applyAlignment="1"/>
    <xf numFmtId="166" fontId="16" fillId="0" borderId="306" xfId="0" applyNumberFormat="1" applyFont="1" applyFill="1" applyBorder="1" applyAlignment="1"/>
    <xf numFmtId="166" fontId="16" fillId="0" borderId="109" xfId="0" applyNumberFormat="1" applyFont="1" applyFill="1" applyBorder="1" applyAlignment="1"/>
    <xf numFmtId="166" fontId="16" fillId="0" borderId="0" xfId="0" applyNumberFormat="1" applyFont="1" applyFill="1" applyBorder="1"/>
    <xf numFmtId="0" fontId="11" fillId="0" borderId="337" xfId="0" applyFont="1" applyFill="1" applyBorder="1" applyAlignment="1">
      <alignment horizontal="center" vertical="top" wrapText="1"/>
    </xf>
    <xf numFmtId="166" fontId="16" fillId="0" borderId="315" xfId="0" applyNumberFormat="1" applyFont="1" applyFill="1" applyBorder="1"/>
    <xf numFmtId="166" fontId="16" fillId="0" borderId="351" xfId="0" applyNumberFormat="1" applyFont="1" applyFill="1" applyBorder="1"/>
    <xf numFmtId="3" fontId="8" fillId="0" borderId="197" xfId="0" applyNumberFormat="1" applyFont="1" applyFill="1" applyBorder="1"/>
    <xf numFmtId="0" fontId="11" fillId="0" borderId="82" xfId="0" applyFont="1" applyFill="1" applyBorder="1" applyAlignment="1">
      <alignment horizontal="center" vertical="top" wrapText="1"/>
    </xf>
    <xf numFmtId="0" fontId="9" fillId="0" borderId="113" xfId="0" applyFont="1" applyFill="1" applyBorder="1" applyAlignment="1">
      <alignment horizontal="center" vertical="top" wrapText="1"/>
    </xf>
    <xf numFmtId="3" fontId="8" fillId="0" borderId="384" xfId="0" applyNumberFormat="1" applyFont="1" applyFill="1" applyBorder="1"/>
    <xf numFmtId="166" fontId="9" fillId="0" borderId="192" xfId="1" quotePrefix="1" applyNumberFormat="1" applyFont="1" applyFill="1" applyBorder="1" applyAlignment="1">
      <alignment horizontal="right"/>
    </xf>
    <xf numFmtId="166" fontId="5" fillId="0" borderId="212" xfId="0" applyNumberFormat="1" applyFont="1" applyFill="1" applyBorder="1"/>
    <xf numFmtId="166" fontId="5" fillId="0" borderId="351" xfId="0" applyNumberFormat="1" applyFont="1" applyFill="1" applyBorder="1"/>
    <xf numFmtId="165" fontId="9" fillId="0" borderId="206" xfId="1" quotePrefix="1" applyFont="1" applyFill="1" applyBorder="1" applyAlignment="1">
      <alignment horizontal="right"/>
    </xf>
    <xf numFmtId="166" fontId="5" fillId="0" borderId="222" xfId="0" applyNumberFormat="1" applyFont="1" applyFill="1" applyBorder="1"/>
    <xf numFmtId="166" fontId="5" fillId="0" borderId="109" xfId="0" applyNumberFormat="1" applyFont="1" applyFill="1" applyBorder="1"/>
    <xf numFmtId="166" fontId="5" fillId="0" borderId="271" xfId="0" applyNumberFormat="1" applyFont="1" applyFill="1" applyBorder="1"/>
    <xf numFmtId="3" fontId="8" fillId="0" borderId="222" xfId="0" applyNumberFormat="1" applyFont="1" applyFill="1" applyBorder="1"/>
    <xf numFmtId="166" fontId="5" fillId="0" borderId="209" xfId="0" applyNumberFormat="1" applyFont="1" applyFill="1" applyBorder="1" applyAlignment="1"/>
    <xf numFmtId="166" fontId="5" fillId="0" borderId="351" xfId="0" applyNumberFormat="1" applyFont="1" applyFill="1" applyBorder="1" applyAlignment="1"/>
    <xf numFmtId="41" fontId="5" fillId="0" borderId="211" xfId="0" applyNumberFormat="1" applyFont="1" applyFill="1" applyBorder="1"/>
    <xf numFmtId="166" fontId="9" fillId="0" borderId="211" xfId="1" quotePrefix="1" applyNumberFormat="1" applyFont="1" applyFill="1" applyBorder="1" applyAlignment="1">
      <alignment horizontal="right"/>
    </xf>
    <xf numFmtId="43" fontId="8" fillId="0" borderId="351" xfId="0" applyNumberFormat="1" applyFont="1" applyFill="1" applyBorder="1" applyAlignment="1">
      <alignment vertical="center"/>
    </xf>
    <xf numFmtId="166" fontId="5" fillId="0" borderId="211" xfId="0" applyNumberFormat="1" applyFont="1" applyFill="1" applyBorder="1" applyAlignment="1">
      <alignment horizontal="right"/>
    </xf>
    <xf numFmtId="166" fontId="16" fillId="0" borderId="211" xfId="0" applyNumberFormat="1" applyFont="1" applyFill="1" applyBorder="1" applyAlignment="1"/>
    <xf numFmtId="166" fontId="8" fillId="0" borderId="212" xfId="0" applyNumberFormat="1" applyFont="1" applyFill="1" applyBorder="1" applyAlignment="1">
      <alignment horizontal="right"/>
    </xf>
    <xf numFmtId="164" fontId="5" fillId="0" borderId="211" xfId="0" applyNumberFormat="1" applyFont="1" applyFill="1" applyBorder="1" applyAlignment="1"/>
    <xf numFmtId="164" fontId="5" fillId="0" borderId="223" xfId="0" applyNumberFormat="1" applyFont="1" applyFill="1" applyBorder="1" applyAlignment="1"/>
    <xf numFmtId="166" fontId="11" fillId="0" borderId="212" xfId="1" quotePrefix="1" applyNumberFormat="1" applyFont="1" applyFill="1" applyBorder="1" applyAlignment="1">
      <alignment horizontal="right" vertical="top"/>
    </xf>
    <xf numFmtId="164" fontId="5" fillId="0" borderId="214" xfId="0" applyNumberFormat="1" applyFont="1" applyFill="1" applyBorder="1" applyAlignment="1"/>
    <xf numFmtId="41" fontId="8" fillId="0" borderId="351" xfId="0" applyNumberFormat="1" applyFont="1" applyFill="1" applyBorder="1" applyAlignment="1">
      <alignment vertical="center"/>
    </xf>
    <xf numFmtId="164" fontId="5" fillId="0" borderId="351" xfId="0" applyNumberFormat="1" applyFont="1" applyFill="1" applyBorder="1" applyAlignment="1"/>
    <xf numFmtId="41" fontId="8" fillId="0" borderId="351" xfId="0" applyNumberFormat="1" applyFont="1" applyFill="1" applyBorder="1"/>
    <xf numFmtId="3" fontId="8" fillId="0" borderId="351" xfId="0" applyNumberFormat="1" applyFont="1" applyFill="1" applyBorder="1"/>
    <xf numFmtId="166" fontId="5" fillId="0" borderId="207" xfId="0" applyNumberFormat="1" applyFont="1" applyFill="1" applyBorder="1" applyAlignment="1"/>
    <xf numFmtId="3" fontId="5" fillId="0" borderId="222" xfId="0" applyNumberFormat="1" applyFont="1" applyFill="1" applyBorder="1" applyAlignment="1">
      <alignment vertical="top"/>
    </xf>
    <xf numFmtId="3" fontId="5" fillId="0" borderId="84" xfId="0" applyNumberFormat="1" applyFont="1" applyFill="1" applyBorder="1" applyAlignment="1">
      <alignment vertical="top"/>
    </xf>
    <xf numFmtId="166" fontId="5" fillId="0" borderId="214" xfId="0" applyNumberFormat="1" applyFont="1" applyFill="1" applyBorder="1" applyAlignment="1"/>
    <xf numFmtId="164" fontId="5" fillId="0" borderId="222" xfId="0" applyNumberFormat="1" applyFont="1" applyFill="1" applyBorder="1" applyAlignment="1">
      <alignment vertical="top"/>
    </xf>
    <xf numFmtId="164" fontId="5" fillId="0" borderId="84" xfId="0" applyNumberFormat="1" applyFont="1" applyFill="1" applyBorder="1" applyAlignment="1">
      <alignment vertical="top"/>
    </xf>
    <xf numFmtId="3" fontId="8" fillId="0" borderId="212" xfId="0" applyNumberFormat="1" applyFont="1" applyFill="1" applyBorder="1" applyAlignment="1">
      <alignment vertical="top"/>
    </xf>
    <xf numFmtId="3" fontId="8" fillId="0" borderId="84" xfId="0" applyNumberFormat="1" applyFont="1" applyFill="1" applyBorder="1" applyAlignment="1">
      <alignment vertical="top"/>
    </xf>
    <xf numFmtId="166" fontId="5" fillId="0" borderId="300" xfId="0" applyNumberFormat="1" applyFont="1" applyFill="1" applyBorder="1" applyAlignment="1"/>
    <xf numFmtId="166" fontId="5" fillId="0" borderId="224" xfId="0" applyNumberFormat="1" applyFont="1" applyFill="1" applyBorder="1" applyAlignment="1">
      <alignment horizontal="right"/>
    </xf>
    <xf numFmtId="166" fontId="5" fillId="0" borderId="220" xfId="0" applyNumberFormat="1" applyFont="1" applyFill="1" applyBorder="1" applyAlignment="1">
      <alignment horizontal="right"/>
    </xf>
    <xf numFmtId="0" fontId="11" fillId="0" borderId="96" xfId="0" applyFont="1" applyFill="1" applyBorder="1" applyAlignment="1">
      <alignment horizontal="center" vertical="top" wrapText="1"/>
    </xf>
    <xf numFmtId="0" fontId="24" fillId="0" borderId="96" xfId="0" applyFont="1" applyFill="1" applyBorder="1" applyAlignment="1">
      <alignment horizontal="center" vertical="top" wrapText="1"/>
    </xf>
    <xf numFmtId="166" fontId="5" fillId="0" borderId="226" xfId="0" applyNumberFormat="1" applyFont="1" applyFill="1" applyBorder="1" applyAlignment="1">
      <alignment horizontal="right"/>
    </xf>
    <xf numFmtId="41" fontId="9" fillId="0" borderId="196" xfId="0" applyNumberFormat="1" applyFont="1" applyFill="1" applyBorder="1" applyAlignment="1">
      <alignment wrapText="1"/>
    </xf>
    <xf numFmtId="0" fontId="10" fillId="0" borderId="182" xfId="0" applyFont="1" applyFill="1" applyBorder="1" applyAlignment="1">
      <alignment horizontal="center" vertical="top" wrapText="1"/>
    </xf>
    <xf numFmtId="166" fontId="5" fillId="0" borderId="365" xfId="0" applyNumberFormat="1" applyFont="1" applyFill="1" applyBorder="1" applyAlignment="1"/>
    <xf numFmtId="166" fontId="11" fillId="0" borderId="182" xfId="1" quotePrefix="1" applyNumberFormat="1" applyFont="1" applyFill="1" applyBorder="1" applyAlignment="1">
      <alignment horizontal="right" vertical="top"/>
    </xf>
    <xf numFmtId="166" fontId="5" fillId="0" borderId="271" xfId="0" applyNumberFormat="1" applyFont="1" applyFill="1" applyBorder="1" applyAlignment="1"/>
    <xf numFmtId="166" fontId="8" fillId="0" borderId="315" xfId="0" applyNumberFormat="1" applyFont="1" applyFill="1" applyBorder="1" applyAlignment="1"/>
    <xf numFmtId="166" fontId="5" fillId="0" borderId="309" xfId="0" applyNumberFormat="1" applyFont="1" applyFill="1" applyBorder="1" applyAlignment="1"/>
    <xf numFmtId="166" fontId="5" fillId="0" borderId="325" xfId="0" applyNumberFormat="1" applyFont="1" applyFill="1" applyBorder="1" applyAlignment="1"/>
    <xf numFmtId="166" fontId="5" fillId="0" borderId="130" xfId="0" applyNumberFormat="1" applyFont="1" applyFill="1" applyBorder="1" applyAlignment="1"/>
    <xf numFmtId="164" fontId="5" fillId="0" borderId="195" xfId="0" applyNumberFormat="1" applyFont="1" applyFill="1" applyBorder="1" applyAlignment="1"/>
    <xf numFmtId="41" fontId="5" fillId="0" borderId="231" xfId="0" applyNumberFormat="1" applyFont="1" applyFill="1" applyBorder="1" applyAlignment="1"/>
    <xf numFmtId="166" fontId="9" fillId="0" borderId="182" xfId="1" quotePrefix="1" applyNumberFormat="1" applyFont="1" applyFill="1" applyBorder="1" applyAlignment="1">
      <alignment horizontal="right"/>
    </xf>
    <xf numFmtId="0" fontId="9" fillId="0" borderId="154" xfId="0" applyFont="1" applyFill="1" applyBorder="1" applyAlignment="1">
      <alignment horizontal="center" vertical="top" wrapText="1"/>
    </xf>
    <xf numFmtId="166" fontId="5" fillId="0" borderId="182" xfId="0" applyNumberFormat="1" applyFont="1" applyFill="1" applyBorder="1" applyAlignment="1">
      <alignment horizontal="right"/>
    </xf>
    <xf numFmtId="164" fontId="8" fillId="0" borderId="292" xfId="0" applyNumberFormat="1" applyFont="1" applyFill="1" applyBorder="1" applyAlignment="1">
      <alignment horizontal="right"/>
    </xf>
    <xf numFmtId="164" fontId="5" fillId="0" borderId="238" xfId="0" applyNumberFormat="1" applyFont="1" applyFill="1" applyBorder="1" applyAlignment="1"/>
    <xf numFmtId="166" fontId="9" fillId="0" borderId="100" xfId="1" quotePrefix="1" applyNumberFormat="1" applyFont="1" applyFill="1" applyBorder="1" applyAlignment="1">
      <alignment horizontal="right" vertical="top"/>
    </xf>
    <xf numFmtId="164" fontId="8" fillId="0" borderId="292" xfId="0" applyNumberFormat="1" applyFont="1" applyFill="1" applyBorder="1" applyAlignment="1">
      <alignment vertical="center"/>
    </xf>
    <xf numFmtId="164" fontId="5" fillId="0" borderId="306" xfId="0" applyNumberFormat="1" applyFont="1" applyFill="1" applyBorder="1" applyAlignment="1">
      <alignment vertical="center"/>
    </xf>
    <xf numFmtId="164" fontId="5" fillId="0" borderId="233" xfId="0" applyNumberFormat="1" applyFont="1" applyFill="1" applyBorder="1" applyAlignment="1"/>
    <xf numFmtId="3" fontId="8" fillId="0" borderId="234" xfId="0" applyNumberFormat="1" applyFont="1" applyFill="1" applyBorder="1" applyAlignment="1">
      <alignment vertical="top"/>
    </xf>
    <xf numFmtId="166" fontId="9" fillId="0" borderId="277" xfId="1" quotePrefix="1" applyNumberFormat="1" applyFont="1" applyFill="1" applyBorder="1" applyAlignment="1">
      <alignment horizontal="right"/>
    </xf>
    <xf numFmtId="41" fontId="8" fillId="0" borderId="359" xfId="0" applyNumberFormat="1" applyFont="1" applyFill="1" applyBorder="1" applyAlignment="1">
      <alignment vertical="top"/>
    </xf>
    <xf numFmtId="166" fontId="9" fillId="0" borderId="233" xfId="0" applyNumberFormat="1" applyFont="1" applyFill="1" applyBorder="1" applyAlignment="1">
      <alignment wrapText="1"/>
    </xf>
    <xf numFmtId="164" fontId="5" fillId="0" borderId="234" xfId="0" applyNumberFormat="1" applyFont="1" applyFill="1" applyBorder="1" applyAlignment="1"/>
    <xf numFmtId="41" fontId="9" fillId="0" borderId="233" xfId="1" quotePrefix="1" applyNumberFormat="1" applyFont="1" applyFill="1" applyBorder="1" applyAlignment="1">
      <alignment horizontal="right"/>
    </xf>
    <xf numFmtId="166" fontId="3" fillId="0" borderId="359" xfId="0" applyNumberFormat="1" applyFont="1" applyFill="1" applyBorder="1" applyAlignment="1">
      <alignment vertical="center"/>
    </xf>
    <xf numFmtId="0" fontId="11" fillId="0" borderId="30" xfId="0" applyFont="1" applyFill="1" applyBorder="1" applyAlignment="1">
      <alignment horizontal="center" vertical="top" wrapText="1"/>
    </xf>
    <xf numFmtId="0" fontId="9" fillId="0" borderId="55" xfId="0" applyFont="1" applyFill="1" applyBorder="1" applyAlignment="1">
      <alignment horizontal="center" vertical="top" wrapText="1"/>
    </xf>
    <xf numFmtId="0" fontId="24" fillId="0" borderId="37" xfId="0" applyFont="1" applyFill="1" applyBorder="1" applyAlignment="1">
      <alignment horizontal="center" vertical="top" wrapText="1"/>
    </xf>
    <xf numFmtId="0" fontId="24" fillId="0" borderId="360" xfId="0" applyFont="1" applyFill="1" applyBorder="1" applyAlignment="1">
      <alignment horizontal="center" vertical="top" wrapText="1"/>
    </xf>
    <xf numFmtId="166" fontId="9" fillId="0" borderId="233" xfId="1" quotePrefix="1" applyNumberFormat="1" applyFont="1" applyFill="1" applyBorder="1" applyAlignment="1">
      <alignment horizontal="right"/>
    </xf>
    <xf numFmtId="166" fontId="9" fillId="0" borderId="234" xfId="1" quotePrefix="1" applyNumberFormat="1" applyFont="1" applyFill="1" applyBorder="1" applyAlignment="1">
      <alignment horizontal="right"/>
    </xf>
    <xf numFmtId="164" fontId="5" fillId="0" borderId="292" xfId="0" applyNumberFormat="1" applyFont="1" applyFill="1" applyBorder="1" applyAlignment="1"/>
    <xf numFmtId="41" fontId="9" fillId="0" borderId="231" xfId="1" quotePrefix="1" applyNumberFormat="1" applyFont="1" applyFill="1" applyBorder="1" applyAlignment="1">
      <alignment horizontal="right"/>
    </xf>
    <xf numFmtId="166" fontId="9" fillId="0" borderId="231" xfId="1" quotePrefix="1" applyNumberFormat="1" applyFont="1" applyFill="1" applyBorder="1" applyAlignment="1">
      <alignment horizontal="right"/>
    </xf>
    <xf numFmtId="164" fontId="5" fillId="0" borderId="359" xfId="0" applyNumberFormat="1" applyFont="1" applyFill="1" applyBorder="1" applyAlignment="1"/>
    <xf numFmtId="166" fontId="9" fillId="0" borderId="250" xfId="1" quotePrefix="1" applyNumberFormat="1" applyFont="1" applyFill="1" applyBorder="1" applyAlignment="1">
      <alignment horizontal="right"/>
    </xf>
    <xf numFmtId="166" fontId="5" fillId="0" borderId="235" xfId="0" applyNumberFormat="1" applyFont="1" applyFill="1" applyBorder="1" applyAlignment="1">
      <alignment horizontal="right"/>
    </xf>
    <xf numFmtId="166" fontId="5" fillId="0" borderId="213" xfId="0" applyNumberFormat="1" applyFont="1" applyFill="1" applyBorder="1" applyAlignment="1">
      <alignment horizontal="right"/>
    </xf>
    <xf numFmtId="165" fontId="5" fillId="0" borderId="208" xfId="0" applyNumberFormat="1" applyFont="1" applyFill="1" applyBorder="1"/>
    <xf numFmtId="166" fontId="5" fillId="0" borderId="301" xfId="0" applyNumberFormat="1" applyFont="1" applyFill="1" applyBorder="1" applyAlignment="1"/>
    <xf numFmtId="164" fontId="5" fillId="0" borderId="235" xfId="0" applyNumberFormat="1" applyFont="1" applyFill="1" applyBorder="1" applyAlignment="1"/>
    <xf numFmtId="3" fontId="5" fillId="0" borderId="208" xfId="0" applyNumberFormat="1" applyFont="1" applyFill="1" applyBorder="1" applyAlignment="1">
      <alignment vertical="top"/>
    </xf>
    <xf numFmtId="0" fontId="8" fillId="0" borderId="327" xfId="0" applyFont="1" applyFill="1" applyBorder="1"/>
    <xf numFmtId="41" fontId="8" fillId="0" borderId="271" xfId="0" applyNumberFormat="1" applyFont="1" applyFill="1" applyBorder="1"/>
    <xf numFmtId="166" fontId="5" fillId="0" borderId="212" xfId="0" applyNumberFormat="1" applyFont="1" applyFill="1" applyBorder="1" applyAlignment="1">
      <alignment horizontal="right"/>
    </xf>
    <xf numFmtId="166" fontId="5" fillId="0" borderId="109" xfId="0" applyNumberFormat="1" applyFont="1" applyFill="1" applyBorder="1" applyAlignment="1">
      <alignment horizontal="right"/>
    </xf>
    <xf numFmtId="166" fontId="5" fillId="0" borderId="181" xfId="0" applyNumberFormat="1" applyFont="1" applyFill="1" applyBorder="1" applyAlignment="1">
      <alignment horizontal="right"/>
    </xf>
    <xf numFmtId="166" fontId="5" fillId="0" borderId="84" xfId="0" applyNumberFormat="1" applyFont="1" applyFill="1" applyBorder="1" applyAlignment="1">
      <alignment horizontal="right"/>
    </xf>
    <xf numFmtId="166" fontId="5" fillId="0" borderId="208" xfId="0" applyNumberFormat="1" applyFont="1" applyFill="1" applyBorder="1" applyAlignment="1">
      <alignment horizontal="right"/>
    </xf>
    <xf numFmtId="41" fontId="9" fillId="0" borderId="235" xfId="1" quotePrefix="1" applyNumberFormat="1" applyFont="1" applyFill="1" applyBorder="1" applyAlignment="1">
      <alignment horizontal="right"/>
    </xf>
    <xf numFmtId="3" fontId="8" fillId="0" borderId="244" xfId="0" applyNumberFormat="1" applyFont="1" applyFill="1" applyBorder="1" applyAlignment="1">
      <alignment vertical="top"/>
    </xf>
    <xf numFmtId="164" fontId="5" fillId="0" borderId="301" xfId="0" applyNumberFormat="1" applyFont="1" applyFill="1" applyBorder="1" applyAlignment="1"/>
    <xf numFmtId="0" fontId="8" fillId="0" borderId="100" xfId="0" applyFont="1" applyFill="1" applyBorder="1" applyAlignment="1">
      <alignment vertical="top"/>
    </xf>
    <xf numFmtId="0" fontId="8" fillId="0" borderId="234" xfId="0" applyFont="1" applyFill="1" applyBorder="1" applyAlignment="1">
      <alignment vertical="top"/>
    </xf>
    <xf numFmtId="41" fontId="5" fillId="0" borderId="235" xfId="0" applyNumberFormat="1" applyFont="1" applyFill="1" applyBorder="1" applyAlignment="1"/>
    <xf numFmtId="166" fontId="5" fillId="0" borderId="208" xfId="0" applyNumberFormat="1" applyFont="1" applyFill="1" applyBorder="1" applyAlignment="1"/>
    <xf numFmtId="164" fontId="5" fillId="0" borderId="392" xfId="0" applyNumberFormat="1" applyFont="1" applyFill="1" applyBorder="1"/>
    <xf numFmtId="164" fontId="5" fillId="0" borderId="246" xfId="0" applyNumberFormat="1" applyFont="1" applyFill="1" applyBorder="1" applyAlignment="1"/>
    <xf numFmtId="164" fontId="5" fillId="0" borderId="249" xfId="0" applyNumberFormat="1" applyFont="1" applyFill="1" applyBorder="1" applyAlignment="1"/>
    <xf numFmtId="166" fontId="5" fillId="0" borderId="247" xfId="0" applyNumberFormat="1" applyFont="1" applyFill="1" applyBorder="1" applyAlignment="1">
      <alignment vertical="center"/>
    </xf>
    <xf numFmtId="166" fontId="5" fillId="0" borderId="359" xfId="0" applyNumberFormat="1" applyFont="1" applyFill="1" applyBorder="1" applyAlignment="1">
      <alignment vertical="center"/>
    </xf>
    <xf numFmtId="166" fontId="8" fillId="0" borderId="247" xfId="0" applyNumberFormat="1" applyFont="1" applyFill="1" applyBorder="1"/>
    <xf numFmtId="166" fontId="5" fillId="0" borderId="274" xfId="0" applyNumberFormat="1" applyFont="1" applyFill="1" applyBorder="1" applyAlignment="1"/>
    <xf numFmtId="166" fontId="5" fillId="0" borderId="316" xfId="0" applyNumberFormat="1" applyFont="1" applyFill="1" applyBorder="1" applyAlignment="1"/>
    <xf numFmtId="166" fontId="5" fillId="0" borderId="252" xfId="0" applyNumberFormat="1" applyFont="1" applyFill="1" applyBorder="1" applyAlignment="1"/>
    <xf numFmtId="3" fontId="8" fillId="0" borderId="247" xfId="0" applyNumberFormat="1" applyFont="1" applyFill="1" applyBorder="1" applyAlignment="1">
      <alignment vertical="top"/>
    </xf>
    <xf numFmtId="166" fontId="5" fillId="0" borderId="221" xfId="0" applyNumberFormat="1" applyFont="1" applyFill="1" applyBorder="1" applyAlignment="1"/>
    <xf numFmtId="166" fontId="5" fillId="0" borderId="241" xfId="0" applyNumberFormat="1" applyFont="1" applyFill="1" applyBorder="1" applyAlignment="1"/>
    <xf numFmtId="166" fontId="5" fillId="0" borderId="287" xfId="0" applyNumberFormat="1" applyFont="1" applyFill="1" applyBorder="1" applyAlignment="1"/>
    <xf numFmtId="166" fontId="8" fillId="0" borderId="361" xfId="0" applyNumberFormat="1" applyFont="1" applyFill="1" applyBorder="1" applyAlignment="1"/>
    <xf numFmtId="166" fontId="8" fillId="0" borderId="286" xfId="0" applyNumberFormat="1" applyFont="1" applyFill="1" applyBorder="1" applyAlignment="1"/>
    <xf numFmtId="166" fontId="5" fillId="0" borderId="334" xfId="0" applyNumberFormat="1" applyFont="1" applyFill="1" applyBorder="1" applyAlignment="1"/>
    <xf numFmtId="3" fontId="8" fillId="0" borderId="245" xfId="0" applyNumberFormat="1" applyFont="1" applyFill="1" applyBorder="1" applyAlignment="1">
      <alignment vertical="top"/>
    </xf>
    <xf numFmtId="0" fontId="11" fillId="0" borderId="173" xfId="0" applyFont="1" applyFill="1" applyBorder="1" applyAlignment="1">
      <alignment horizontal="center" vertical="top" wrapText="1"/>
    </xf>
    <xf numFmtId="0" fontId="24" fillId="0" borderId="174" xfId="0" applyFont="1" applyFill="1" applyBorder="1" applyAlignment="1">
      <alignment horizontal="center" vertical="top" wrapText="1"/>
    </xf>
    <xf numFmtId="166" fontId="9" fillId="0" borderId="309" xfId="1" quotePrefix="1" applyNumberFormat="1" applyFont="1" applyFill="1" applyBorder="1" applyAlignment="1">
      <alignment horizontal="right"/>
    </xf>
    <xf numFmtId="166" fontId="5" fillId="0" borderId="284" xfId="0" applyNumberFormat="1" applyFont="1" applyFill="1" applyBorder="1" applyAlignment="1"/>
    <xf numFmtId="166" fontId="5" fillId="0" borderId="327" xfId="0" applyNumberFormat="1" applyFont="1" applyFill="1" applyBorder="1" applyAlignment="1"/>
    <xf numFmtId="164" fontId="5" fillId="0" borderId="326" xfId="0" applyNumberFormat="1" applyFont="1" applyFill="1" applyBorder="1"/>
    <xf numFmtId="0" fontId="11" fillId="0" borderId="4" xfId="0" applyFont="1" applyFill="1" applyBorder="1" applyAlignment="1">
      <alignment horizontal="center" vertical="top" wrapText="1"/>
    </xf>
    <xf numFmtId="3" fontId="8" fillId="0" borderId="252" xfId="0" applyNumberFormat="1" applyFont="1" applyFill="1" applyBorder="1" applyAlignment="1">
      <alignment vertical="top"/>
    </xf>
    <xf numFmtId="165" fontId="5" fillId="0" borderId="284" xfId="0" applyNumberFormat="1" applyFont="1" applyFill="1" applyBorder="1" applyAlignment="1"/>
    <xf numFmtId="166" fontId="5" fillId="0" borderId="292" xfId="0" applyNumberFormat="1" applyFont="1" applyFill="1" applyBorder="1" applyAlignment="1">
      <alignment vertical="center"/>
    </xf>
    <xf numFmtId="41" fontId="5" fillId="0" borderId="309" xfId="0" applyNumberFormat="1" applyFont="1" applyFill="1" applyBorder="1" applyAlignment="1">
      <alignment vertical="center"/>
    </xf>
    <xf numFmtId="0" fontId="11" fillId="0" borderId="2" xfId="0" applyFont="1" applyFill="1" applyBorder="1" applyAlignment="1">
      <alignment horizontal="center" vertical="top" wrapText="1"/>
    </xf>
    <xf numFmtId="0" fontId="9" fillId="0" borderId="7" xfId="0" applyFont="1" applyFill="1" applyBorder="1" applyAlignment="1">
      <alignment horizontal="center" vertical="top" wrapText="1"/>
    </xf>
    <xf numFmtId="0" fontId="24" fillId="0" borderId="8" xfId="0" applyFont="1" applyFill="1" applyBorder="1" applyAlignment="1">
      <alignment horizontal="center" vertical="top" wrapText="1"/>
    </xf>
    <xf numFmtId="166" fontId="5" fillId="0" borderId="100" xfId="0" applyNumberFormat="1" applyFont="1" applyFill="1" applyBorder="1" applyAlignment="1">
      <alignment vertical="center"/>
    </xf>
    <xf numFmtId="0" fontId="11" fillId="0" borderId="26" xfId="0" applyFont="1" applyFill="1" applyBorder="1" applyAlignment="1">
      <alignment horizontal="center" vertical="top" wrapText="1"/>
    </xf>
    <xf numFmtId="0" fontId="9" fillId="0" borderId="75" xfId="0" applyFont="1" applyFill="1" applyBorder="1" applyAlignment="1">
      <alignment horizontal="center" vertical="top" wrapText="1"/>
    </xf>
    <xf numFmtId="0" fontId="24" fillId="0" borderId="40" xfId="0" applyFont="1" applyFill="1" applyBorder="1" applyAlignment="1">
      <alignment horizontal="center" vertical="top" wrapText="1"/>
    </xf>
    <xf numFmtId="41" fontId="5" fillId="0" borderId="241" xfId="0" applyNumberFormat="1" applyFont="1" applyFill="1" applyBorder="1" applyAlignment="1"/>
    <xf numFmtId="0" fontId="24" fillId="0" borderId="89" xfId="0" applyFont="1" applyFill="1" applyBorder="1" applyAlignment="1">
      <alignment horizontal="center" vertical="top" wrapText="1"/>
    </xf>
    <xf numFmtId="166" fontId="5" fillId="0" borderId="366" xfId="0" applyNumberFormat="1" applyFont="1" applyFill="1" applyBorder="1" applyAlignment="1"/>
    <xf numFmtId="0" fontId="8" fillId="0" borderId="316" xfId="0" applyFont="1" applyFill="1" applyBorder="1" applyAlignment="1">
      <alignment vertical="center"/>
    </xf>
    <xf numFmtId="0" fontId="9" fillId="0" borderId="186" xfId="0" applyFont="1" applyFill="1" applyBorder="1" applyAlignment="1">
      <alignment horizontal="center" vertical="top" wrapText="1"/>
    </xf>
    <xf numFmtId="41" fontId="5" fillId="0" borderId="233" xfId="0" applyNumberFormat="1" applyFont="1" applyFill="1" applyBorder="1" applyAlignment="1"/>
    <xf numFmtId="166" fontId="18" fillId="0" borderId="233" xfId="0" applyNumberFormat="1" applyFont="1" applyFill="1" applyBorder="1" applyAlignment="1"/>
    <xf numFmtId="164" fontId="18" fillId="0" borderId="233" xfId="0" applyNumberFormat="1" applyFont="1" applyFill="1" applyBorder="1" applyAlignment="1"/>
    <xf numFmtId="165" fontId="5" fillId="0" borderId="352" xfId="0" applyNumberFormat="1" applyFont="1" applyFill="1" applyBorder="1" applyAlignment="1"/>
    <xf numFmtId="41" fontId="3" fillId="0" borderId="359" xfId="0" applyNumberFormat="1" applyFont="1" applyFill="1" applyBorder="1" applyAlignment="1">
      <alignment vertical="center"/>
    </xf>
    <xf numFmtId="164" fontId="17" fillId="0" borderId="292" xfId="0" applyNumberFormat="1" applyFont="1" applyFill="1" applyBorder="1" applyAlignment="1">
      <alignment vertical="center"/>
    </xf>
    <xf numFmtId="165" fontId="18" fillId="0" borderId="301" xfId="0" applyNumberFormat="1" applyFont="1" applyFill="1" applyBorder="1" applyAlignment="1">
      <alignment vertical="center"/>
    </xf>
    <xf numFmtId="165" fontId="17" fillId="0" borderId="292" xfId="0" applyNumberFormat="1" applyFont="1" applyFill="1" applyBorder="1" applyAlignment="1">
      <alignment vertical="center"/>
    </xf>
    <xf numFmtId="164" fontId="5" fillId="0" borderId="283" xfId="0" applyNumberFormat="1" applyFont="1" applyFill="1" applyBorder="1" applyAlignment="1"/>
    <xf numFmtId="164" fontId="5" fillId="0" borderId="233" xfId="0" applyNumberFormat="1" applyFont="1" applyFill="1" applyBorder="1" applyAlignment="1">
      <alignment horizontal="right"/>
    </xf>
    <xf numFmtId="166" fontId="8" fillId="0" borderId="324" xfId="0" applyNumberFormat="1" applyFont="1" applyFill="1" applyBorder="1"/>
    <xf numFmtId="166" fontId="5" fillId="0" borderId="233" xfId="0" applyNumberFormat="1" applyFont="1" applyFill="1" applyBorder="1" applyAlignment="1">
      <alignment horizontal="right"/>
    </xf>
    <xf numFmtId="166" fontId="5" fillId="0" borderId="234" xfId="0" applyNumberFormat="1" applyFont="1" applyFill="1" applyBorder="1" applyAlignment="1">
      <alignment horizontal="right"/>
    </xf>
    <xf numFmtId="166" fontId="5" fillId="0" borderId="283" xfId="0" applyNumberFormat="1" applyFont="1" applyFill="1" applyBorder="1"/>
    <xf numFmtId="166" fontId="5" fillId="0" borderId="391" xfId="0" applyNumberFormat="1" applyFont="1" applyFill="1" applyBorder="1"/>
    <xf numFmtId="166" fontId="5" fillId="0" borderId="233" xfId="0" applyNumberFormat="1" applyFont="1" applyFill="1" applyBorder="1"/>
    <xf numFmtId="166" fontId="5" fillId="0" borderId="291" xfId="0" applyNumberFormat="1" applyFont="1" applyFill="1" applyBorder="1" applyAlignment="1"/>
    <xf numFmtId="166" fontId="5" fillId="0" borderId="290" xfId="0" applyNumberFormat="1" applyFont="1" applyFill="1" applyBorder="1" applyAlignment="1"/>
    <xf numFmtId="166" fontId="5" fillId="0" borderId="283" xfId="0" applyNumberFormat="1" applyFont="1" applyFill="1" applyBorder="1" applyAlignment="1">
      <alignment vertical="top"/>
    </xf>
    <xf numFmtId="166" fontId="18" fillId="0" borderId="231" xfId="0" applyNumberFormat="1" applyFont="1" applyFill="1" applyBorder="1" applyAlignment="1">
      <alignment vertical="center"/>
    </xf>
    <xf numFmtId="3" fontId="8" fillId="0" borderId="0" xfId="0" applyNumberFormat="1" applyFont="1" applyFill="1" applyBorder="1" applyAlignment="1">
      <alignment vertical="top"/>
    </xf>
    <xf numFmtId="166" fontId="5" fillId="0" borderId="352" xfId="0" applyNumberFormat="1" applyFont="1" applyFill="1" applyBorder="1" applyAlignment="1"/>
    <xf numFmtId="166" fontId="5" fillId="0" borderId="231" xfId="0" applyNumberFormat="1" applyFont="1" applyFill="1" applyBorder="1" applyAlignment="1">
      <alignment vertical="center"/>
    </xf>
    <xf numFmtId="166" fontId="5" fillId="0" borderId="240" xfId="0" applyNumberFormat="1" applyFont="1" applyFill="1" applyBorder="1" applyAlignment="1">
      <alignment vertical="center"/>
    </xf>
    <xf numFmtId="3" fontId="8" fillId="0" borderId="254" xfId="0" applyNumberFormat="1" applyFont="1" applyFill="1" applyBorder="1" applyAlignment="1">
      <alignment vertical="top"/>
    </xf>
    <xf numFmtId="166" fontId="5" fillId="0" borderId="257" xfId="0" applyNumberFormat="1" applyFont="1" applyFill="1" applyBorder="1" applyAlignment="1">
      <alignment vertical="center"/>
    </xf>
    <xf numFmtId="166" fontId="5" fillId="0" borderId="374" xfId="0" applyNumberFormat="1" applyFont="1" applyFill="1" applyBorder="1" applyAlignment="1">
      <alignment vertical="center"/>
    </xf>
    <xf numFmtId="166" fontId="5" fillId="0" borderId="234" xfId="0" applyNumberFormat="1" applyFont="1" applyFill="1" applyBorder="1" applyAlignment="1">
      <alignment vertical="center"/>
    </xf>
    <xf numFmtId="166" fontId="5" fillId="0" borderId="301" xfId="0" applyNumberFormat="1" applyFont="1" applyFill="1" applyBorder="1" applyAlignment="1">
      <alignment vertical="center"/>
    </xf>
    <xf numFmtId="166" fontId="5" fillId="0" borderId="231" xfId="0" applyNumberFormat="1" applyFont="1" applyFill="1" applyBorder="1" applyAlignment="1">
      <alignment vertical="top"/>
    </xf>
    <xf numFmtId="166" fontId="5" fillId="0" borderId="281" xfId="0" applyNumberFormat="1" applyFont="1" applyFill="1" applyBorder="1" applyAlignment="1">
      <alignment vertical="top"/>
    </xf>
    <xf numFmtId="166" fontId="5" fillId="0" borderId="294" xfId="0" applyNumberFormat="1" applyFont="1" applyFill="1" applyBorder="1" applyAlignment="1">
      <alignment vertical="top"/>
    </xf>
    <xf numFmtId="3" fontId="8" fillId="0" borderId="109" xfId="0" applyNumberFormat="1" applyFont="1" applyFill="1" applyBorder="1" applyAlignment="1">
      <alignment vertical="top"/>
    </xf>
    <xf numFmtId="166" fontId="5" fillId="0" borderId="265" xfId="0" applyNumberFormat="1" applyFont="1" applyFill="1" applyBorder="1" applyAlignment="1">
      <alignment vertical="top"/>
    </xf>
    <xf numFmtId="166" fontId="5" fillId="0" borderId="100" xfId="0" applyNumberFormat="1" applyFont="1" applyFill="1" applyBorder="1" applyAlignment="1">
      <alignment vertical="top"/>
    </xf>
    <xf numFmtId="166" fontId="9" fillId="0" borderId="240" xfId="1" quotePrefix="1" applyNumberFormat="1" applyFont="1" applyFill="1" applyBorder="1" applyAlignment="1">
      <alignment horizontal="right" vertical="top"/>
    </xf>
    <xf numFmtId="165" fontId="5" fillId="0" borderId="231" xfId="0" applyNumberFormat="1" applyFont="1" applyFill="1" applyBorder="1" applyAlignment="1">
      <alignment vertical="top"/>
    </xf>
    <xf numFmtId="166" fontId="5" fillId="0" borderId="267" xfId="0" applyNumberFormat="1" applyFont="1" applyFill="1" applyBorder="1" applyAlignment="1">
      <alignment vertical="top"/>
    </xf>
    <xf numFmtId="166" fontId="5" fillId="0" borderId="0" xfId="0" applyNumberFormat="1" applyFont="1" applyFill="1" applyBorder="1" applyAlignment="1">
      <alignment vertical="top"/>
    </xf>
    <xf numFmtId="166" fontId="5" fillId="0" borderId="335" xfId="0" applyNumberFormat="1" applyFont="1" applyFill="1" applyBorder="1" applyAlignment="1">
      <alignment vertical="top"/>
    </xf>
    <xf numFmtId="166" fontId="5" fillId="0" borderId="231" xfId="0" applyNumberFormat="1" applyFont="1" applyFill="1" applyBorder="1" applyAlignment="1">
      <alignment horizontal="right"/>
    </xf>
    <xf numFmtId="166" fontId="5" fillId="0" borderId="240" xfId="0" applyNumberFormat="1" applyFont="1" applyFill="1" applyBorder="1" applyAlignment="1">
      <alignment vertical="top"/>
    </xf>
    <xf numFmtId="166" fontId="5" fillId="0" borderId="352" xfId="0" applyNumberFormat="1" applyFont="1" applyFill="1" applyBorder="1" applyAlignment="1">
      <alignment vertical="top"/>
    </xf>
    <xf numFmtId="166" fontId="5" fillId="0" borderId="271" xfId="0" applyNumberFormat="1" applyFont="1" applyFill="1" applyBorder="1" applyAlignment="1">
      <alignment vertical="top"/>
    </xf>
    <xf numFmtId="166" fontId="5" fillId="0" borderId="377" xfId="0" applyNumberFormat="1" applyFont="1" applyFill="1" applyBorder="1" applyAlignment="1">
      <alignment vertical="top"/>
    </xf>
    <xf numFmtId="3" fontId="5" fillId="0" borderId="234" xfId="0" applyNumberFormat="1" applyFont="1" applyFill="1" applyBorder="1" applyAlignment="1">
      <alignment vertical="top"/>
    </xf>
    <xf numFmtId="166" fontId="5" fillId="0" borderId="359" xfId="0" applyNumberFormat="1" applyFont="1" applyFill="1" applyBorder="1" applyAlignment="1">
      <alignment vertical="top"/>
    </xf>
    <xf numFmtId="164" fontId="5" fillId="0" borderId="240" xfId="0" applyNumberFormat="1" applyFont="1" applyFill="1" applyBorder="1" applyAlignment="1">
      <alignment vertical="top"/>
    </xf>
    <xf numFmtId="3" fontId="5" fillId="0" borderId="197" xfId="0" applyNumberFormat="1" applyFont="1" applyFill="1" applyBorder="1" applyAlignment="1">
      <alignment vertical="top"/>
    </xf>
    <xf numFmtId="164" fontId="5" fillId="0" borderId="231" xfId="0" applyNumberFormat="1" applyFont="1" applyFill="1" applyBorder="1" applyAlignment="1">
      <alignment vertical="top"/>
    </xf>
    <xf numFmtId="165" fontId="5" fillId="0" borderId="0" xfId="0" applyNumberFormat="1" applyFont="1" applyFill="1" applyBorder="1" applyAlignment="1">
      <alignment vertical="top"/>
    </xf>
    <xf numFmtId="0" fontId="11" fillId="0" borderId="203" xfId="0" applyFont="1" applyFill="1" applyBorder="1" applyAlignment="1">
      <alignment horizontal="center" vertical="top" wrapText="1"/>
    </xf>
    <xf numFmtId="0" fontId="24" fillId="0" borderId="204" xfId="0" applyFont="1" applyFill="1" applyBorder="1" applyAlignment="1">
      <alignment horizontal="center" vertical="top" wrapText="1"/>
    </xf>
    <xf numFmtId="166" fontId="8" fillId="0" borderId="256" xfId="0" applyNumberFormat="1" applyFont="1" applyFill="1" applyBorder="1" applyAlignment="1">
      <alignment vertical="top"/>
    </xf>
    <xf numFmtId="164" fontId="5" fillId="0" borderId="231" xfId="0" applyNumberFormat="1" applyFont="1" applyFill="1" applyBorder="1" applyAlignment="1">
      <alignment horizontal="center" vertical="top"/>
    </xf>
    <xf numFmtId="165" fontId="5" fillId="0" borderId="350" xfId="0" applyNumberFormat="1" applyFont="1" applyFill="1" applyBorder="1" applyAlignment="1">
      <alignment vertical="top"/>
    </xf>
    <xf numFmtId="165" fontId="5" fillId="0" borderId="351" xfId="0" applyNumberFormat="1" applyFont="1" applyFill="1" applyBorder="1" applyAlignment="1">
      <alignment vertical="top"/>
    </xf>
    <xf numFmtId="166" fontId="8" fillId="0" borderId="351" xfId="0" applyNumberFormat="1" applyFont="1" applyFill="1" applyBorder="1" applyAlignment="1">
      <alignment vertical="top"/>
    </xf>
    <xf numFmtId="166" fontId="5" fillId="0" borderId="330" xfId="0" applyNumberFormat="1" applyFont="1" applyFill="1" applyBorder="1" applyAlignment="1">
      <alignment vertical="top"/>
    </xf>
    <xf numFmtId="164" fontId="8" fillId="0" borderId="351" xfId="0" applyNumberFormat="1" applyFont="1" applyFill="1" applyBorder="1" applyAlignment="1">
      <alignment vertical="top"/>
    </xf>
    <xf numFmtId="164" fontId="8" fillId="0" borderId="297" xfId="0" applyNumberFormat="1" applyFont="1" applyFill="1" applyBorder="1" applyAlignment="1">
      <alignment vertical="top"/>
    </xf>
    <xf numFmtId="164" fontId="8" fillId="0" borderId="316" xfId="0" applyNumberFormat="1" applyFont="1" applyFill="1" applyBorder="1" applyAlignment="1">
      <alignment vertical="top"/>
    </xf>
    <xf numFmtId="164" fontId="5" fillId="0" borderId="232" xfId="0" applyNumberFormat="1" applyFont="1" applyFill="1" applyBorder="1" applyAlignment="1">
      <alignment vertical="top"/>
    </xf>
    <xf numFmtId="165" fontId="5" fillId="0" borderId="267" xfId="0" applyNumberFormat="1" applyFont="1" applyFill="1" applyBorder="1" applyAlignment="1">
      <alignment vertical="top"/>
    </xf>
    <xf numFmtId="166" fontId="5" fillId="0" borderId="253" xfId="0" applyNumberFormat="1" applyFont="1" applyFill="1" applyBorder="1" applyAlignment="1">
      <alignment vertical="top"/>
    </xf>
    <xf numFmtId="164" fontId="9" fillId="0" borderId="240" xfId="1" quotePrefix="1" applyNumberFormat="1" applyFont="1" applyFill="1" applyBorder="1" applyAlignment="1">
      <alignment horizontal="right" vertical="top"/>
    </xf>
    <xf numFmtId="0" fontId="11" fillId="0" borderId="79" xfId="0" applyFont="1" applyFill="1" applyBorder="1" applyAlignment="1">
      <alignment horizontal="center" vertical="top" wrapText="1"/>
    </xf>
    <xf numFmtId="164" fontId="9" fillId="0" borderId="333" xfId="1" quotePrefix="1" applyNumberFormat="1" applyFont="1" applyFill="1" applyBorder="1" applyAlignment="1">
      <alignment horizontal="right" vertical="top"/>
    </xf>
    <xf numFmtId="164" fontId="9" fillId="0" borderId="283" xfId="1" quotePrefix="1" applyNumberFormat="1" applyFont="1" applyFill="1" applyBorder="1" applyAlignment="1">
      <alignment horizontal="right" vertical="top"/>
    </xf>
    <xf numFmtId="165" fontId="9" fillId="0" borderId="269" xfId="1" quotePrefix="1" applyFont="1" applyFill="1" applyBorder="1" applyAlignment="1">
      <alignment horizontal="right" vertical="top"/>
    </xf>
    <xf numFmtId="165" fontId="9" fillId="0" borderId="334" xfId="1" quotePrefix="1" applyFont="1" applyFill="1" applyBorder="1" applyAlignment="1">
      <alignment horizontal="right" vertical="top"/>
    </xf>
    <xf numFmtId="164" fontId="9" fillId="0" borderId="334" xfId="1" quotePrefix="1" applyNumberFormat="1" applyFont="1" applyFill="1" applyBorder="1" applyAlignment="1">
      <alignment horizontal="right" vertical="top"/>
    </xf>
    <xf numFmtId="164" fontId="9" fillId="0" borderId="390" xfId="1" quotePrefix="1" applyNumberFormat="1" applyFont="1" applyFill="1" applyBorder="1" applyAlignment="1">
      <alignment horizontal="right" vertical="top"/>
    </xf>
    <xf numFmtId="166" fontId="9" fillId="0" borderId="374" xfId="1" quotePrefix="1" applyNumberFormat="1" applyFont="1" applyFill="1" applyBorder="1" applyAlignment="1">
      <alignment horizontal="right" vertical="top"/>
    </xf>
    <xf numFmtId="166" fontId="11" fillId="0" borderId="94" xfId="1" quotePrefix="1" applyNumberFormat="1" applyFont="1" applyFill="1" applyBorder="1" applyAlignment="1">
      <alignment horizontal="right" vertical="top"/>
    </xf>
    <xf numFmtId="164" fontId="9" fillId="0" borderId="374" xfId="1" quotePrefix="1" applyNumberFormat="1" applyFont="1" applyFill="1" applyBorder="1" applyAlignment="1">
      <alignment horizontal="right" vertical="top"/>
    </xf>
    <xf numFmtId="166" fontId="11" fillId="0" borderId="359" xfId="1" quotePrefix="1" applyNumberFormat="1" applyFont="1" applyFill="1" applyBorder="1" applyAlignment="1">
      <alignment horizontal="right" vertical="top" wrapText="1"/>
    </xf>
    <xf numFmtId="166" fontId="9" fillId="0" borderId="269" xfId="1" quotePrefix="1" applyNumberFormat="1" applyFont="1" applyFill="1" applyBorder="1" applyAlignment="1">
      <alignment horizontal="right" vertical="top"/>
    </xf>
    <xf numFmtId="166" fontId="9" fillId="0" borderId="334" xfId="1" quotePrefix="1" applyNumberFormat="1" applyFont="1" applyFill="1" applyBorder="1" applyAlignment="1">
      <alignment horizontal="right" vertical="top"/>
    </xf>
    <xf numFmtId="166" fontId="5" fillId="0" borderId="16" xfId="0" applyNumberFormat="1" applyFont="1" applyFill="1" applyBorder="1" applyAlignment="1">
      <alignment vertical="center"/>
    </xf>
    <xf numFmtId="166" fontId="8" fillId="0" borderId="0" xfId="0" applyNumberFormat="1" applyFont="1" applyFill="1" applyAlignment="1">
      <alignment vertical="center"/>
    </xf>
    <xf numFmtId="0" fontId="9" fillId="0" borderId="359" xfId="7" applyFont="1" applyFill="1" applyBorder="1" applyAlignment="1">
      <alignment horizontal="left" vertical="top" wrapText="1"/>
    </xf>
    <xf numFmtId="0" fontId="9" fillId="2" borderId="360" xfId="0" applyFont="1" applyFill="1" applyBorder="1" applyAlignment="1">
      <alignment horizontal="center" vertical="top" wrapText="1"/>
    </xf>
    <xf numFmtId="0" fontId="9" fillId="2" borderId="385" xfId="0" applyFont="1" applyFill="1" applyBorder="1" applyAlignment="1">
      <alignment horizontal="center" vertical="top" wrapText="1"/>
    </xf>
    <xf numFmtId="165" fontId="9" fillId="0" borderId="181" xfId="1" quotePrefix="1" applyFont="1" applyFill="1" applyBorder="1" applyAlignment="1">
      <alignment horizontal="right"/>
    </xf>
    <xf numFmtId="165" fontId="5" fillId="0" borderId="181" xfId="0" applyNumberFormat="1" applyFont="1" applyFill="1" applyBorder="1" applyAlignment="1"/>
    <xf numFmtId="166" fontId="5" fillId="0" borderId="181" xfId="0" applyNumberFormat="1" applyFont="1" applyFill="1" applyBorder="1" applyAlignment="1"/>
    <xf numFmtId="166" fontId="9" fillId="0" borderId="235" xfId="1" applyNumberFormat="1" applyFont="1" applyFill="1" applyBorder="1" applyAlignment="1">
      <alignment wrapText="1"/>
    </xf>
    <xf numFmtId="0" fontId="9" fillId="2" borderId="394" xfId="0" applyFont="1" applyFill="1" applyBorder="1" applyAlignment="1">
      <alignment horizontal="center" vertical="top" wrapText="1"/>
    </xf>
    <xf numFmtId="0" fontId="24" fillId="0" borderId="332" xfId="0" applyFont="1" applyFill="1" applyBorder="1" applyAlignment="1">
      <alignment horizontal="center" vertical="top" wrapText="1"/>
    </xf>
    <xf numFmtId="0" fontId="24" fillId="2" borderId="143" xfId="0" applyFont="1" applyFill="1" applyBorder="1" applyAlignment="1">
      <alignment horizontal="center" vertical="top" wrapText="1"/>
    </xf>
    <xf numFmtId="0" fontId="24" fillId="2" borderId="332" xfId="0" applyFont="1" applyFill="1" applyBorder="1" applyAlignment="1">
      <alignment horizontal="center" vertical="top" wrapText="1"/>
    </xf>
    <xf numFmtId="0" fontId="9" fillId="0" borderId="397" xfId="0" applyFont="1" applyFill="1" applyBorder="1" applyAlignment="1">
      <alignment horizontal="center" vertical="top" wrapText="1"/>
    </xf>
    <xf numFmtId="0" fontId="9" fillId="0" borderId="398" xfId="0" applyFont="1" applyFill="1" applyBorder="1" applyAlignment="1">
      <alignment horizontal="center" vertical="top" wrapText="1"/>
    </xf>
    <xf numFmtId="0" fontId="9" fillId="0" borderId="351" xfId="0" applyFont="1" applyFill="1" applyBorder="1" applyAlignment="1">
      <alignment horizontal="center" vertical="top" wrapText="1"/>
    </xf>
    <xf numFmtId="0" fontId="9" fillId="0" borderId="385" xfId="0" applyFont="1" applyFill="1" applyBorder="1" applyAlignment="1">
      <alignment horizontal="center" vertical="top" wrapText="1"/>
    </xf>
    <xf numFmtId="0" fontId="11" fillId="0" borderId="360" xfId="0" applyFont="1" applyFill="1" applyBorder="1" applyAlignment="1">
      <alignment horizontal="center" vertical="top" wrapText="1"/>
    </xf>
    <xf numFmtId="0" fontId="11" fillId="0" borderId="385" xfId="0" applyFont="1" applyFill="1" applyBorder="1" applyAlignment="1">
      <alignment horizontal="center" vertical="top" wrapText="1"/>
    </xf>
    <xf numFmtId="0" fontId="11" fillId="0" borderId="401" xfId="0" applyFont="1" applyFill="1" applyBorder="1" applyAlignment="1">
      <alignment horizontal="center" vertical="top" wrapText="1"/>
    </xf>
    <xf numFmtId="0" fontId="9" fillId="0" borderId="26" xfId="0" applyFont="1" applyFill="1" applyBorder="1" applyAlignment="1">
      <alignment horizontal="center" vertical="top" wrapText="1"/>
    </xf>
    <xf numFmtId="0" fontId="9" fillId="0" borderId="395" xfId="0" applyFont="1" applyFill="1" applyBorder="1" applyAlignment="1">
      <alignment horizontal="center" vertical="top" wrapText="1"/>
    </xf>
    <xf numFmtId="0" fontId="9" fillId="0" borderId="402" xfId="0" applyFont="1" applyFill="1" applyBorder="1" applyAlignment="1">
      <alignment horizontal="center" vertical="top" wrapText="1"/>
    </xf>
    <xf numFmtId="0" fontId="24" fillId="2" borderId="403" xfId="0" applyFont="1" applyFill="1" applyBorder="1" applyAlignment="1">
      <alignment horizontal="center" vertical="top" wrapText="1"/>
    </xf>
    <xf numFmtId="0" fontId="24" fillId="0" borderId="315" xfId="0" applyFont="1" applyFill="1" applyBorder="1" applyAlignment="1">
      <alignment horizontal="center" vertical="top" wrapText="1"/>
    </xf>
    <xf numFmtId="0" fontId="13" fillId="0" borderId="359" xfId="2" applyFont="1" applyFill="1" applyBorder="1" applyAlignment="1">
      <alignment horizontal="center" vertical="top"/>
    </xf>
    <xf numFmtId="0" fontId="11" fillId="0" borderId="376" xfId="7" applyFont="1" applyFill="1" applyBorder="1" applyAlignment="1">
      <alignment horizontal="center" wrapText="1"/>
    </xf>
    <xf numFmtId="0" fontId="5" fillId="0" borderId="0" xfId="0" applyFont="1" applyBorder="1" applyAlignment="1">
      <alignment horizontal="center" vertical="top" wrapText="1"/>
    </xf>
    <xf numFmtId="0" fontId="24" fillId="0" borderId="0" xfId="0" applyFont="1" applyBorder="1" applyAlignment="1">
      <alignment horizontal="center" vertical="top" wrapText="1"/>
    </xf>
    <xf numFmtId="0" fontId="9" fillId="2" borderId="74" xfId="0" applyFont="1" applyFill="1" applyBorder="1" applyAlignment="1">
      <alignment horizontal="center" vertical="top" wrapText="1"/>
    </xf>
    <xf numFmtId="0" fontId="9" fillId="2" borderId="72" xfId="0" applyFont="1" applyFill="1" applyBorder="1" applyAlignment="1">
      <alignment horizontal="center" vertical="top" wrapText="1"/>
    </xf>
    <xf numFmtId="0" fontId="9" fillId="2" borderId="179" xfId="0" applyFont="1" applyFill="1" applyBorder="1" applyAlignment="1">
      <alignment horizontal="center" vertical="top" wrapText="1"/>
    </xf>
    <xf numFmtId="0" fontId="9" fillId="2" borderId="178" xfId="0" applyFont="1" applyFill="1" applyBorder="1" applyAlignment="1">
      <alignment horizontal="center" vertical="top" wrapText="1"/>
    </xf>
    <xf numFmtId="0" fontId="5" fillId="0" borderId="0" xfId="0" applyFont="1" applyBorder="1" applyAlignment="1">
      <alignment horizontal="center" wrapText="1"/>
    </xf>
    <xf numFmtId="0" fontId="9" fillId="2" borderId="71" xfId="0" applyFont="1" applyFill="1" applyBorder="1" applyAlignment="1">
      <alignment horizontal="center" vertical="top" wrapText="1"/>
    </xf>
    <xf numFmtId="0" fontId="9" fillId="2" borderId="69" xfId="0" applyFont="1" applyFill="1" applyBorder="1" applyAlignment="1">
      <alignment horizontal="center" vertical="top" wrapText="1"/>
    </xf>
    <xf numFmtId="0" fontId="9" fillId="0" borderId="15" xfId="0" applyFont="1" applyFill="1" applyBorder="1" applyAlignment="1">
      <alignment horizontal="center" vertical="top" wrapText="1"/>
    </xf>
    <xf numFmtId="0" fontId="9" fillId="0" borderId="0" xfId="0" applyFont="1" applyFill="1" applyBorder="1" applyAlignment="1">
      <alignment horizontal="center" vertical="top" wrapText="1"/>
    </xf>
    <xf numFmtId="0" fontId="9" fillId="0" borderId="320" xfId="0" applyFont="1" applyFill="1" applyBorder="1" applyAlignment="1">
      <alignment horizontal="center" vertical="top" wrapText="1"/>
    </xf>
    <xf numFmtId="0" fontId="9" fillId="2" borderId="199" xfId="0" applyFont="1" applyFill="1" applyBorder="1" applyAlignment="1">
      <alignment horizontal="center" vertical="top" wrapText="1"/>
    </xf>
    <xf numFmtId="0" fontId="9" fillId="2" borderId="198" xfId="0" applyFont="1" applyFill="1" applyBorder="1" applyAlignment="1">
      <alignment horizontal="center" vertical="top" wrapText="1"/>
    </xf>
    <xf numFmtId="0" fontId="9" fillId="2" borderId="184" xfId="0" applyFont="1" applyFill="1" applyBorder="1" applyAlignment="1">
      <alignment horizontal="center" vertical="top" wrapText="1"/>
    </xf>
    <xf numFmtId="0" fontId="9" fillId="2" borderId="183" xfId="0" applyFont="1" applyFill="1" applyBorder="1" applyAlignment="1">
      <alignment horizontal="center" vertical="top" wrapText="1"/>
    </xf>
    <xf numFmtId="0" fontId="9" fillId="2" borderId="188" xfId="0" applyFont="1" applyFill="1" applyBorder="1" applyAlignment="1">
      <alignment horizontal="center" vertical="top" wrapText="1"/>
    </xf>
    <xf numFmtId="0" fontId="24" fillId="0" borderId="0" xfId="0" applyFont="1" applyFill="1" applyBorder="1" applyAlignment="1">
      <alignment horizontal="center" vertical="top" wrapText="1"/>
    </xf>
    <xf numFmtId="0" fontId="9" fillId="0" borderId="188" xfId="0" applyFont="1" applyFill="1" applyBorder="1" applyAlignment="1">
      <alignment horizontal="center" vertical="top" wrapText="1"/>
    </xf>
    <xf numFmtId="0" fontId="9" fillId="0" borderId="178" xfId="0" applyFont="1" applyFill="1" applyBorder="1" applyAlignment="1">
      <alignment horizontal="center" vertical="top" wrapText="1"/>
    </xf>
    <xf numFmtId="0" fontId="5" fillId="0" borderId="0" xfId="0" applyFont="1" applyFill="1" applyBorder="1" applyAlignment="1">
      <alignment horizontal="center" wrapText="1"/>
    </xf>
    <xf numFmtId="0" fontId="5" fillId="0" borderId="0" xfId="0" applyFont="1" applyFill="1" applyBorder="1" applyAlignment="1">
      <alignment horizontal="center" vertical="top" wrapText="1"/>
    </xf>
    <xf numFmtId="0" fontId="9" fillId="2" borderId="11" xfId="0" applyFont="1" applyFill="1" applyBorder="1" applyAlignment="1">
      <alignment horizontal="center" vertical="top" wrapText="1"/>
    </xf>
    <xf numFmtId="0" fontId="9" fillId="2" borderId="12" xfId="0" applyFont="1" applyFill="1" applyBorder="1" applyAlignment="1">
      <alignment horizontal="center" vertical="top" wrapText="1"/>
    </xf>
    <xf numFmtId="0" fontId="9" fillId="2" borderId="9" xfId="0" applyFont="1" applyFill="1" applyBorder="1" applyAlignment="1">
      <alignment horizontal="center" vertical="top" wrapText="1"/>
    </xf>
    <xf numFmtId="0" fontId="9" fillId="2" borderId="65" xfId="0" applyFont="1" applyFill="1" applyBorder="1" applyAlignment="1">
      <alignment horizontal="center" vertical="top" wrapText="1"/>
    </xf>
    <xf numFmtId="0" fontId="9" fillId="2" borderId="64" xfId="0" applyFont="1" applyFill="1" applyBorder="1" applyAlignment="1">
      <alignment horizontal="center" vertical="top" wrapText="1"/>
    </xf>
    <xf numFmtId="0" fontId="9" fillId="2" borderId="165" xfId="0" applyFont="1" applyFill="1" applyBorder="1" applyAlignment="1">
      <alignment horizontal="center" vertical="top" wrapText="1"/>
    </xf>
    <xf numFmtId="0" fontId="9" fillId="2" borderId="164" xfId="0" applyFont="1" applyFill="1" applyBorder="1" applyAlignment="1">
      <alignment horizontal="center" vertical="top" wrapText="1"/>
    </xf>
    <xf numFmtId="0" fontId="9" fillId="0" borderId="160" xfId="0" applyFont="1" applyFill="1" applyBorder="1" applyAlignment="1">
      <alignment horizontal="center" vertical="top" wrapText="1"/>
    </xf>
    <xf numFmtId="0" fontId="9" fillId="0" borderId="399" xfId="0" applyFont="1" applyFill="1" applyBorder="1" applyAlignment="1">
      <alignment horizontal="center" vertical="top" wrapText="1"/>
    </xf>
    <xf numFmtId="0" fontId="9" fillId="0" borderId="398" xfId="0" applyFont="1" applyFill="1" applyBorder="1" applyAlignment="1">
      <alignment horizontal="center" vertical="top" wrapText="1"/>
    </xf>
    <xf numFmtId="0" fontId="9" fillId="0" borderId="400" xfId="0" applyFont="1" applyFill="1" applyBorder="1" applyAlignment="1">
      <alignment horizontal="center" vertical="top" wrapText="1"/>
    </xf>
    <xf numFmtId="0" fontId="9" fillId="2" borderId="61" xfId="0" applyFont="1" applyFill="1" applyBorder="1" applyAlignment="1">
      <alignment horizontal="center" vertical="top" wrapText="1"/>
    </xf>
    <xf numFmtId="0" fontId="9" fillId="2" borderId="59" xfId="0" applyFont="1" applyFill="1" applyBorder="1" applyAlignment="1">
      <alignment horizontal="center" vertical="top" wrapText="1"/>
    </xf>
    <xf numFmtId="0" fontId="18" fillId="0" borderId="395" xfId="11" applyFont="1" applyBorder="1" applyAlignment="1">
      <alignment horizontal="center" vertical="center" wrapText="1"/>
    </xf>
    <xf numFmtId="0" fontId="18" fillId="0" borderId="359" xfId="11" applyFont="1" applyBorder="1" applyAlignment="1">
      <alignment horizontal="center" vertical="center" wrapText="1"/>
    </xf>
    <xf numFmtId="0" fontId="18" fillId="0" borderId="332" xfId="11" applyFont="1" applyBorder="1" applyAlignment="1">
      <alignment horizontal="center" vertical="center" wrapText="1"/>
    </xf>
    <xf numFmtId="0" fontId="9" fillId="2" borderId="396" xfId="0" applyFont="1" applyFill="1" applyBorder="1" applyAlignment="1">
      <alignment horizontal="center" vertical="top" wrapText="1"/>
    </xf>
    <xf numFmtId="0" fontId="9" fillId="2" borderId="394" xfId="0" applyFont="1" applyFill="1" applyBorder="1" applyAlignment="1">
      <alignment horizontal="center" vertical="top" wrapText="1"/>
    </xf>
    <xf numFmtId="0" fontId="9" fillId="2" borderId="60" xfId="0" applyFont="1" applyFill="1" applyBorder="1" applyAlignment="1">
      <alignment horizontal="center" vertical="top" wrapText="1"/>
    </xf>
    <xf numFmtId="0" fontId="9" fillId="2" borderId="158" xfId="0" applyFont="1" applyFill="1" applyBorder="1" applyAlignment="1">
      <alignment horizontal="center" vertical="top" wrapText="1"/>
    </xf>
    <xf numFmtId="0" fontId="9" fillId="2" borderId="157" xfId="0" applyFont="1" applyFill="1" applyBorder="1" applyAlignment="1">
      <alignment horizontal="center" vertical="top" wrapText="1"/>
    </xf>
    <xf numFmtId="0" fontId="9" fillId="2" borderId="150" xfId="0" applyFont="1" applyFill="1" applyBorder="1" applyAlignment="1">
      <alignment horizontal="center" vertical="top" wrapText="1"/>
    </xf>
    <xf numFmtId="0" fontId="9" fillId="2" borderId="148" xfId="0" applyFont="1" applyFill="1" applyBorder="1" applyAlignment="1">
      <alignment horizontal="center" vertical="top" wrapText="1"/>
    </xf>
    <xf numFmtId="0" fontId="24" fillId="0" borderId="320" xfId="0" applyFont="1" applyBorder="1" applyAlignment="1">
      <alignment horizontal="center" vertical="top" wrapText="1"/>
    </xf>
    <xf numFmtId="0" fontId="9" fillId="2" borderId="360" xfId="0" applyFont="1" applyFill="1" applyBorder="1" applyAlignment="1">
      <alignment horizontal="center" vertical="top" wrapText="1"/>
    </xf>
    <xf numFmtId="0" fontId="9" fillId="2" borderId="385" xfId="0" applyFont="1" applyFill="1" applyBorder="1" applyAlignment="1">
      <alignment horizontal="center" vertical="top" wrapText="1"/>
    </xf>
    <xf numFmtId="0" fontId="18" fillId="0" borderId="133" xfId="11" applyFont="1" applyBorder="1" applyAlignment="1">
      <alignment horizontal="center" vertical="center" wrapText="1"/>
    </xf>
    <xf numFmtId="0" fontId="0" fillId="0" borderId="100" xfId="0" applyBorder="1" applyAlignment="1">
      <alignment horizontal="center" vertical="center" wrapText="1"/>
    </xf>
    <xf numFmtId="0" fontId="9" fillId="2" borderId="141" xfId="0" applyFont="1" applyFill="1" applyBorder="1" applyAlignment="1">
      <alignment horizontal="center" vertical="top" wrapText="1"/>
    </xf>
    <xf numFmtId="0" fontId="9" fillId="2" borderId="142" xfId="0" applyFont="1" applyFill="1" applyBorder="1" applyAlignment="1">
      <alignment horizontal="center" vertical="top" wrapText="1"/>
    </xf>
    <xf numFmtId="0" fontId="18" fillId="0" borderId="99" xfId="11" applyFont="1" applyBorder="1" applyAlignment="1">
      <alignment horizontal="center" vertical="center" wrapText="1"/>
    </xf>
    <xf numFmtId="0" fontId="9" fillId="2" borderId="122" xfId="0" applyFont="1" applyFill="1" applyBorder="1" applyAlignment="1">
      <alignment horizontal="center" vertical="top" wrapText="1"/>
    </xf>
    <xf numFmtId="0" fontId="9" fillId="2" borderId="121" xfId="0" applyFont="1" applyFill="1" applyBorder="1" applyAlignment="1">
      <alignment horizontal="center" vertical="top" wrapText="1"/>
    </xf>
    <xf numFmtId="0" fontId="9" fillId="2" borderId="125" xfId="0" applyFont="1" applyFill="1" applyBorder="1" applyAlignment="1">
      <alignment horizontal="center" vertical="top" wrapText="1"/>
    </xf>
    <xf numFmtId="0" fontId="0" fillId="0" borderId="106" xfId="0" applyBorder="1" applyAlignment="1">
      <alignment horizontal="center" vertical="center" wrapText="1"/>
    </xf>
    <xf numFmtId="0" fontId="9" fillId="2" borderId="123" xfId="0" applyFont="1" applyFill="1" applyBorder="1" applyAlignment="1">
      <alignment horizontal="center" vertical="top" wrapText="1"/>
    </xf>
    <xf numFmtId="0" fontId="18" fillId="0" borderId="117" xfId="11" applyFont="1" applyBorder="1" applyAlignment="1">
      <alignment horizontal="center" vertical="center" wrapText="1"/>
    </xf>
    <xf numFmtId="0" fontId="9" fillId="2" borderId="118" xfId="0" applyFont="1" applyFill="1" applyBorder="1" applyAlignment="1">
      <alignment horizontal="center" vertical="top" wrapText="1"/>
    </xf>
    <xf numFmtId="0" fontId="9" fillId="2" borderId="116" xfId="0" applyFont="1" applyFill="1" applyBorder="1" applyAlignment="1">
      <alignment horizontal="center" vertical="top" wrapText="1"/>
    </xf>
    <xf numFmtId="0" fontId="9" fillId="2" borderId="119" xfId="0" applyFont="1" applyFill="1" applyBorder="1" applyAlignment="1">
      <alignment horizontal="center" vertical="top" wrapText="1"/>
    </xf>
    <xf numFmtId="0" fontId="18" fillId="0" borderId="110" xfId="11" applyFont="1" applyBorder="1" applyAlignment="1">
      <alignment horizontal="center" vertical="center" wrapText="1"/>
    </xf>
    <xf numFmtId="0" fontId="9" fillId="2" borderId="112" xfId="0" applyFont="1" applyFill="1" applyBorder="1" applyAlignment="1">
      <alignment horizontal="center" vertical="top" wrapText="1"/>
    </xf>
    <xf numFmtId="0" fontId="9" fillId="2" borderId="111" xfId="0" applyFont="1" applyFill="1" applyBorder="1" applyAlignment="1">
      <alignment horizontal="center" vertical="top" wrapText="1"/>
    </xf>
    <xf numFmtId="0" fontId="18" fillId="0" borderId="380" xfId="11" applyFont="1" applyBorder="1" applyAlignment="1">
      <alignment horizontal="center" vertical="center" wrapText="1"/>
    </xf>
    <xf numFmtId="0" fontId="0" fillId="0" borderId="359" xfId="0" applyBorder="1" applyAlignment="1">
      <alignment horizontal="center" vertical="center" wrapText="1"/>
    </xf>
    <xf numFmtId="0" fontId="9" fillId="2" borderId="380" xfId="0" applyFont="1" applyFill="1" applyBorder="1" applyAlignment="1">
      <alignment horizontal="center" vertical="top" wrapText="1"/>
    </xf>
    <xf numFmtId="0" fontId="9" fillId="2" borderId="381" xfId="0" applyFont="1" applyFill="1" applyBorder="1" applyAlignment="1">
      <alignment horizontal="center" vertical="top" wrapText="1"/>
    </xf>
    <xf numFmtId="0" fontId="9" fillId="2" borderId="382" xfId="0" applyFont="1" applyFill="1" applyBorder="1" applyAlignment="1">
      <alignment horizontal="center" vertical="top" wrapText="1"/>
    </xf>
    <xf numFmtId="0" fontId="18" fillId="0" borderId="34" xfId="11" applyFont="1" applyBorder="1" applyAlignment="1">
      <alignment horizontal="center" vertical="center" wrapText="1"/>
    </xf>
    <xf numFmtId="0" fontId="0" fillId="0" borderId="23" xfId="0" applyBorder="1" applyAlignment="1">
      <alignment horizontal="center" vertical="center" wrapText="1"/>
    </xf>
    <xf numFmtId="0" fontId="0" fillId="0" borderId="47" xfId="0" applyBorder="1" applyAlignment="1">
      <alignment horizontal="center" vertical="center" wrapText="1"/>
    </xf>
    <xf numFmtId="0" fontId="9" fillId="2" borderId="48" xfId="0" applyFont="1" applyFill="1" applyBorder="1" applyAlignment="1">
      <alignment horizontal="center" vertical="top" wrapText="1"/>
    </xf>
    <xf numFmtId="0" fontId="9" fillId="2" borderId="49" xfId="0" applyFont="1" applyFill="1" applyBorder="1" applyAlignment="1">
      <alignment horizontal="center" vertical="top" wrapText="1"/>
    </xf>
    <xf numFmtId="0" fontId="9" fillId="2" borderId="50" xfId="0" applyFont="1" applyFill="1" applyBorder="1" applyAlignment="1">
      <alignment horizontal="center" vertical="top" wrapText="1"/>
    </xf>
    <xf numFmtId="0" fontId="9" fillId="2" borderId="42" xfId="0" applyFont="1" applyFill="1" applyBorder="1" applyAlignment="1">
      <alignment horizontal="center" vertical="top" wrapText="1"/>
    </xf>
    <xf numFmtId="0" fontId="9" fillId="2" borderId="41" xfId="0" applyFont="1" applyFill="1" applyBorder="1" applyAlignment="1">
      <alignment horizontal="center" vertical="top" wrapText="1"/>
    </xf>
    <xf numFmtId="0" fontId="9" fillId="2" borderId="43" xfId="0" applyFont="1" applyFill="1" applyBorder="1" applyAlignment="1">
      <alignment horizontal="center" vertical="top" wrapText="1"/>
    </xf>
    <xf numFmtId="0" fontId="5" fillId="0" borderId="16" xfId="0" applyFont="1" applyBorder="1" applyAlignment="1">
      <alignment horizontal="center" vertical="center"/>
    </xf>
    <xf numFmtId="0" fontId="0" fillId="0" borderId="18" xfId="0" applyBorder="1" applyAlignment="1">
      <alignment horizontal="center" vertical="center" wrapText="1"/>
    </xf>
    <xf numFmtId="0" fontId="9" fillId="2" borderId="35" xfId="0" applyFont="1" applyFill="1" applyBorder="1" applyAlignment="1">
      <alignment horizontal="center" vertical="top" wrapText="1"/>
    </xf>
    <xf numFmtId="0" fontId="9" fillId="2" borderId="33" xfId="0" applyFont="1" applyFill="1" applyBorder="1" applyAlignment="1">
      <alignment horizontal="center" vertical="top" wrapText="1"/>
    </xf>
    <xf numFmtId="0" fontId="9" fillId="2" borderId="36" xfId="0" applyFont="1" applyFill="1" applyBorder="1" applyAlignment="1">
      <alignment horizontal="center" vertical="top" wrapText="1"/>
    </xf>
    <xf numFmtId="0" fontId="9" fillId="2" borderId="140" xfId="0" applyFont="1" applyFill="1" applyBorder="1" applyAlignment="1">
      <alignment horizontal="center" vertical="top" wrapText="1"/>
    </xf>
    <xf numFmtId="0" fontId="9" fillId="2" borderId="139" xfId="0" applyFont="1" applyFill="1" applyBorder="1" applyAlignment="1">
      <alignment horizontal="center" vertical="top" wrapText="1"/>
    </xf>
    <xf numFmtId="0" fontId="9" fillId="2" borderId="153" xfId="0" applyFont="1" applyFill="1" applyBorder="1" applyAlignment="1">
      <alignment horizontal="center" vertical="top" wrapText="1"/>
    </xf>
    <xf numFmtId="0" fontId="9" fillId="2" borderId="152" xfId="0" applyFont="1" applyFill="1" applyBorder="1" applyAlignment="1">
      <alignment horizontal="center" vertical="top" wrapText="1"/>
    </xf>
    <xf numFmtId="0" fontId="9" fillId="2" borderId="168" xfId="0" applyFont="1" applyFill="1" applyBorder="1" applyAlignment="1">
      <alignment horizontal="center" vertical="top" wrapText="1"/>
    </xf>
    <xf numFmtId="0" fontId="9" fillId="2" borderId="167" xfId="0" applyFont="1" applyFill="1" applyBorder="1" applyAlignment="1">
      <alignment horizontal="center" vertical="top" wrapText="1"/>
    </xf>
    <xf numFmtId="0" fontId="9" fillId="2" borderId="135" xfId="0" applyFont="1" applyFill="1" applyBorder="1" applyAlignment="1">
      <alignment horizontal="center" vertical="top" wrapText="1"/>
    </xf>
    <xf numFmtId="0" fontId="9" fillId="2" borderId="134" xfId="0" applyFont="1" applyFill="1" applyBorder="1" applyAlignment="1">
      <alignment horizontal="center" vertical="top" wrapText="1"/>
    </xf>
    <xf numFmtId="0" fontId="4" fillId="0" borderId="0" xfId="0" applyFont="1" applyFill="1" applyBorder="1" applyAlignment="1">
      <alignment horizontal="center"/>
    </xf>
    <xf numFmtId="0" fontId="7" fillId="0" borderId="0" xfId="0" applyFont="1" applyFill="1" applyBorder="1" applyAlignment="1">
      <alignment horizontal="center" vertical="top"/>
    </xf>
    <xf numFmtId="0" fontId="35" fillId="0" borderId="76" xfId="11" applyFont="1" applyBorder="1" applyAlignment="1">
      <alignment horizontal="center" vertical="center" wrapText="1"/>
    </xf>
    <xf numFmtId="0" fontId="37" fillId="0" borderId="100" xfId="0" applyFont="1" applyBorder="1" applyAlignment="1">
      <alignment horizontal="center" vertical="center" wrapText="1"/>
    </xf>
    <xf numFmtId="0" fontId="9" fillId="0" borderId="101" xfId="0" applyFont="1" applyFill="1" applyBorder="1" applyAlignment="1">
      <alignment horizontal="center" vertical="top" wrapText="1"/>
    </xf>
    <xf numFmtId="0" fontId="9" fillId="0" borderId="62" xfId="0" applyFont="1" applyFill="1" applyBorder="1" applyAlignment="1">
      <alignment horizontal="center" vertical="top" wrapText="1"/>
    </xf>
    <xf numFmtId="0" fontId="9" fillId="0" borderId="102" xfId="0" applyFont="1" applyFill="1" applyBorder="1" applyAlignment="1">
      <alignment horizontal="center" vertical="top" wrapText="1"/>
    </xf>
    <xf numFmtId="0" fontId="9" fillId="2" borderId="341" xfId="0" applyFont="1" applyFill="1" applyBorder="1" applyAlignment="1">
      <alignment horizontal="center" vertical="top" wrapText="1"/>
    </xf>
    <xf numFmtId="0" fontId="9" fillId="2" borderId="342" xfId="0" applyFont="1" applyFill="1" applyBorder="1" applyAlignment="1">
      <alignment horizontal="center" vertical="top" wrapText="1"/>
    </xf>
    <xf numFmtId="0" fontId="9" fillId="2" borderId="171" xfId="0" applyFont="1" applyFill="1" applyBorder="1" applyAlignment="1">
      <alignment horizontal="center" vertical="top" wrapText="1"/>
    </xf>
    <xf numFmtId="0" fontId="9" fillId="2" borderId="170" xfId="0" applyFont="1" applyFill="1" applyBorder="1" applyAlignment="1">
      <alignment horizontal="center" vertical="top" wrapText="1"/>
    </xf>
    <xf numFmtId="0" fontId="9" fillId="2" borderId="172" xfId="0" applyFont="1" applyFill="1" applyBorder="1" applyAlignment="1">
      <alignment horizontal="center" vertical="top" wrapText="1"/>
    </xf>
    <xf numFmtId="0" fontId="0" fillId="0" borderId="332" xfId="0" applyBorder="1" applyAlignment="1">
      <alignment horizontal="center" vertical="center" wrapText="1"/>
    </xf>
  </cellXfs>
  <cellStyles count="12">
    <cellStyle name="Comma" xfId="1" builtinId="3"/>
    <cellStyle name="Normal" xfId="0" builtinId="0"/>
    <cellStyle name="Normal_EXP2012F" xfId="5"/>
    <cellStyle name="Normal_export (2)" xfId="7"/>
    <cellStyle name="Normal_IMP" xfId="8"/>
    <cellStyle name="Normal_IMP2012F" xfId="4"/>
    <cellStyle name="Normal_List_Frame_1" xfId="11"/>
    <cellStyle name="Normal_Sheet1 2" xfId="9"/>
    <cellStyle name="Normal_Sheet1_1" xfId="3"/>
    <cellStyle name="Normal_Sheet1_1 2" xfId="6"/>
    <cellStyle name="Normal_Sheet2" xfId="2"/>
    <cellStyle name="Normal_Sheet4" xfId="1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xdr:colOff>
      <xdr:row>0</xdr:row>
      <xdr:rowOff>0</xdr:rowOff>
    </xdr:from>
    <xdr:to>
      <xdr:col>1</xdr:col>
      <xdr:colOff>1014070</xdr:colOff>
      <xdr:row>4</xdr:row>
      <xdr:rowOff>19049</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 y="0"/>
          <a:ext cx="1680818" cy="6286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L7799"/>
  <sheetViews>
    <sheetView tabSelected="1" topLeftCell="A118" zoomScaleNormal="100" zoomScaleSheetLayoutView="90" workbookViewId="0">
      <selection activeCell="B116" sqref="B116"/>
    </sheetView>
  </sheetViews>
  <sheetFormatPr defaultRowHeight="12" x14ac:dyDescent="0.25"/>
  <cols>
    <col min="1" max="1" width="10" style="3" customWidth="1"/>
    <col min="2" max="2" width="32.7109375" style="2" customWidth="1"/>
    <col min="3" max="3" width="7.7109375" style="2" customWidth="1"/>
    <col min="4" max="4" width="13.7109375" style="7" customWidth="1"/>
    <col min="5" max="5" width="13.42578125" style="3" customWidth="1"/>
    <col min="6" max="6" width="14.42578125" style="7" customWidth="1"/>
    <col min="7" max="7" width="14.28515625" style="14" customWidth="1"/>
    <col min="8" max="8" width="9.140625" style="2"/>
    <col min="9" max="9" width="11" style="2" bestFit="1" customWidth="1"/>
    <col min="10" max="10" width="21" style="3" customWidth="1"/>
    <col min="11" max="11" width="11.5703125" style="2" customWidth="1"/>
    <col min="12" max="12" width="16.42578125" style="2" customWidth="1"/>
    <col min="13" max="13" width="11.140625" style="2" customWidth="1"/>
    <col min="14" max="14" width="17.85546875" style="2" customWidth="1"/>
    <col min="15" max="257" width="9.140625" style="2"/>
    <col min="258" max="258" width="10" style="2" customWidth="1"/>
    <col min="259" max="259" width="32.7109375" style="2" customWidth="1"/>
    <col min="260" max="260" width="13.42578125" style="2" customWidth="1"/>
    <col min="261" max="261" width="13.85546875" style="2" customWidth="1"/>
    <col min="262" max="262" width="10.42578125" style="2" customWidth="1"/>
    <col min="263" max="263" width="14.140625" style="2" customWidth="1"/>
    <col min="264" max="264" width="9.140625" style="2"/>
    <col min="265" max="266" width="11" style="2" bestFit="1" customWidth="1"/>
    <col min="267" max="267" width="11.5703125" style="2" customWidth="1"/>
    <col min="268" max="268" width="10.28515625" style="2" bestFit="1" customWidth="1"/>
    <col min="269" max="269" width="11.5703125" style="2" customWidth="1"/>
    <col min="270" max="513" width="9.140625" style="2"/>
    <col min="514" max="514" width="10" style="2" customWidth="1"/>
    <col min="515" max="515" width="32.7109375" style="2" customWidth="1"/>
    <col min="516" max="516" width="13.42578125" style="2" customWidth="1"/>
    <col min="517" max="517" width="13.85546875" style="2" customWidth="1"/>
    <col min="518" max="518" width="10.42578125" style="2" customWidth="1"/>
    <col min="519" max="519" width="14.140625" style="2" customWidth="1"/>
    <col min="520" max="520" width="9.140625" style="2"/>
    <col min="521" max="522" width="11" style="2" bestFit="1" customWidth="1"/>
    <col min="523" max="523" width="11.5703125" style="2" customWidth="1"/>
    <col min="524" max="524" width="10.28515625" style="2" bestFit="1" customWidth="1"/>
    <col min="525" max="525" width="11.5703125" style="2" customWidth="1"/>
    <col min="526" max="769" width="9.140625" style="2"/>
    <col min="770" max="770" width="10" style="2" customWidth="1"/>
    <col min="771" max="771" width="32.7109375" style="2" customWidth="1"/>
    <col min="772" max="772" width="13.42578125" style="2" customWidth="1"/>
    <col min="773" max="773" width="13.85546875" style="2" customWidth="1"/>
    <col min="774" max="774" width="10.42578125" style="2" customWidth="1"/>
    <col min="775" max="775" width="14.140625" style="2" customWidth="1"/>
    <col min="776" max="776" width="9.140625" style="2"/>
    <col min="777" max="778" width="11" style="2" bestFit="1" customWidth="1"/>
    <col min="779" max="779" width="11.5703125" style="2" customWidth="1"/>
    <col min="780" max="780" width="10.28515625" style="2" bestFit="1" customWidth="1"/>
    <col min="781" max="781" width="11.5703125" style="2" customWidth="1"/>
    <col min="782" max="1025" width="9.140625" style="2"/>
    <col min="1026" max="1026" width="10" style="2" customWidth="1"/>
    <col min="1027" max="1027" width="32.7109375" style="2" customWidth="1"/>
    <col min="1028" max="1028" width="13.42578125" style="2" customWidth="1"/>
    <col min="1029" max="1029" width="13.85546875" style="2" customWidth="1"/>
    <col min="1030" max="1030" width="10.42578125" style="2" customWidth="1"/>
    <col min="1031" max="1031" width="14.140625" style="2" customWidth="1"/>
    <col min="1032" max="1032" width="9.140625" style="2"/>
    <col min="1033" max="1034" width="11" style="2" bestFit="1" customWidth="1"/>
    <col min="1035" max="1035" width="11.5703125" style="2" customWidth="1"/>
    <col min="1036" max="1036" width="10.28515625" style="2" bestFit="1" customWidth="1"/>
    <col min="1037" max="1037" width="11.5703125" style="2" customWidth="1"/>
    <col min="1038" max="1281" width="9.140625" style="2"/>
    <col min="1282" max="1282" width="10" style="2" customWidth="1"/>
    <col min="1283" max="1283" width="32.7109375" style="2" customWidth="1"/>
    <col min="1284" max="1284" width="13.42578125" style="2" customWidth="1"/>
    <col min="1285" max="1285" width="13.85546875" style="2" customWidth="1"/>
    <col min="1286" max="1286" width="10.42578125" style="2" customWidth="1"/>
    <col min="1287" max="1287" width="14.140625" style="2" customWidth="1"/>
    <col min="1288" max="1288" width="9.140625" style="2"/>
    <col min="1289" max="1290" width="11" style="2" bestFit="1" customWidth="1"/>
    <col min="1291" max="1291" width="11.5703125" style="2" customWidth="1"/>
    <col min="1292" max="1292" width="10.28515625" style="2" bestFit="1" customWidth="1"/>
    <col min="1293" max="1293" width="11.5703125" style="2" customWidth="1"/>
    <col min="1294" max="1537" width="9.140625" style="2"/>
    <col min="1538" max="1538" width="10" style="2" customWidth="1"/>
    <col min="1539" max="1539" width="32.7109375" style="2" customWidth="1"/>
    <col min="1540" max="1540" width="13.42578125" style="2" customWidth="1"/>
    <col min="1541" max="1541" width="13.85546875" style="2" customWidth="1"/>
    <col min="1542" max="1542" width="10.42578125" style="2" customWidth="1"/>
    <col min="1543" max="1543" width="14.140625" style="2" customWidth="1"/>
    <col min="1544" max="1544" width="9.140625" style="2"/>
    <col min="1545" max="1546" width="11" style="2" bestFit="1" customWidth="1"/>
    <col min="1547" max="1547" width="11.5703125" style="2" customWidth="1"/>
    <col min="1548" max="1548" width="10.28515625" style="2" bestFit="1" customWidth="1"/>
    <col min="1549" max="1549" width="11.5703125" style="2" customWidth="1"/>
    <col min="1550" max="1793" width="9.140625" style="2"/>
    <col min="1794" max="1794" width="10" style="2" customWidth="1"/>
    <col min="1795" max="1795" width="32.7109375" style="2" customWidth="1"/>
    <col min="1796" max="1796" width="13.42578125" style="2" customWidth="1"/>
    <col min="1797" max="1797" width="13.85546875" style="2" customWidth="1"/>
    <col min="1798" max="1798" width="10.42578125" style="2" customWidth="1"/>
    <col min="1799" max="1799" width="14.140625" style="2" customWidth="1"/>
    <col min="1800" max="1800" width="9.140625" style="2"/>
    <col min="1801" max="1802" width="11" style="2" bestFit="1" customWidth="1"/>
    <col min="1803" max="1803" width="11.5703125" style="2" customWidth="1"/>
    <col min="1804" max="1804" width="10.28515625" style="2" bestFit="1" customWidth="1"/>
    <col min="1805" max="1805" width="11.5703125" style="2" customWidth="1"/>
    <col min="1806" max="2049" width="9.140625" style="2"/>
    <col min="2050" max="2050" width="10" style="2" customWidth="1"/>
    <col min="2051" max="2051" width="32.7109375" style="2" customWidth="1"/>
    <col min="2052" max="2052" width="13.42578125" style="2" customWidth="1"/>
    <col min="2053" max="2053" width="13.85546875" style="2" customWidth="1"/>
    <col min="2054" max="2054" width="10.42578125" style="2" customWidth="1"/>
    <col min="2055" max="2055" width="14.140625" style="2" customWidth="1"/>
    <col min="2056" max="2056" width="9.140625" style="2"/>
    <col min="2057" max="2058" width="11" style="2" bestFit="1" customWidth="1"/>
    <col min="2059" max="2059" width="11.5703125" style="2" customWidth="1"/>
    <col min="2060" max="2060" width="10.28515625" style="2" bestFit="1" customWidth="1"/>
    <col min="2061" max="2061" width="11.5703125" style="2" customWidth="1"/>
    <col min="2062" max="2305" width="9.140625" style="2"/>
    <col min="2306" max="2306" width="10" style="2" customWidth="1"/>
    <col min="2307" max="2307" width="32.7109375" style="2" customWidth="1"/>
    <col min="2308" max="2308" width="13.42578125" style="2" customWidth="1"/>
    <col min="2309" max="2309" width="13.85546875" style="2" customWidth="1"/>
    <col min="2310" max="2310" width="10.42578125" style="2" customWidth="1"/>
    <col min="2311" max="2311" width="14.140625" style="2" customWidth="1"/>
    <col min="2312" max="2312" width="9.140625" style="2"/>
    <col min="2313" max="2314" width="11" style="2" bestFit="1" customWidth="1"/>
    <col min="2315" max="2315" width="11.5703125" style="2" customWidth="1"/>
    <col min="2316" max="2316" width="10.28515625" style="2" bestFit="1" customWidth="1"/>
    <col min="2317" max="2317" width="11.5703125" style="2" customWidth="1"/>
    <col min="2318" max="2561" width="9.140625" style="2"/>
    <col min="2562" max="2562" width="10" style="2" customWidth="1"/>
    <col min="2563" max="2563" width="32.7109375" style="2" customWidth="1"/>
    <col min="2564" max="2564" width="13.42578125" style="2" customWidth="1"/>
    <col min="2565" max="2565" width="13.85546875" style="2" customWidth="1"/>
    <col min="2566" max="2566" width="10.42578125" style="2" customWidth="1"/>
    <col min="2567" max="2567" width="14.140625" style="2" customWidth="1"/>
    <col min="2568" max="2568" width="9.140625" style="2"/>
    <col min="2569" max="2570" width="11" style="2" bestFit="1" customWidth="1"/>
    <col min="2571" max="2571" width="11.5703125" style="2" customWidth="1"/>
    <col min="2572" max="2572" width="10.28515625" style="2" bestFit="1" customWidth="1"/>
    <col min="2573" max="2573" width="11.5703125" style="2" customWidth="1"/>
    <col min="2574" max="2817" width="9.140625" style="2"/>
    <col min="2818" max="2818" width="10" style="2" customWidth="1"/>
    <col min="2819" max="2819" width="32.7109375" style="2" customWidth="1"/>
    <col min="2820" max="2820" width="13.42578125" style="2" customWidth="1"/>
    <col min="2821" max="2821" width="13.85546875" style="2" customWidth="1"/>
    <col min="2822" max="2822" width="10.42578125" style="2" customWidth="1"/>
    <col min="2823" max="2823" width="14.140625" style="2" customWidth="1"/>
    <col min="2824" max="2824" width="9.140625" style="2"/>
    <col min="2825" max="2826" width="11" style="2" bestFit="1" customWidth="1"/>
    <col min="2827" max="2827" width="11.5703125" style="2" customWidth="1"/>
    <col min="2828" max="2828" width="10.28515625" style="2" bestFit="1" customWidth="1"/>
    <col min="2829" max="2829" width="11.5703125" style="2" customWidth="1"/>
    <col min="2830" max="3073" width="9.140625" style="2"/>
    <col min="3074" max="3074" width="10" style="2" customWidth="1"/>
    <col min="3075" max="3075" width="32.7109375" style="2" customWidth="1"/>
    <col min="3076" max="3076" width="13.42578125" style="2" customWidth="1"/>
    <col min="3077" max="3077" width="13.85546875" style="2" customWidth="1"/>
    <col min="3078" max="3078" width="10.42578125" style="2" customWidth="1"/>
    <col min="3079" max="3079" width="14.140625" style="2" customWidth="1"/>
    <col min="3080" max="3080" width="9.140625" style="2"/>
    <col min="3081" max="3082" width="11" style="2" bestFit="1" customWidth="1"/>
    <col min="3083" max="3083" width="11.5703125" style="2" customWidth="1"/>
    <col min="3084" max="3084" width="10.28515625" style="2" bestFit="1" customWidth="1"/>
    <col min="3085" max="3085" width="11.5703125" style="2" customWidth="1"/>
    <col min="3086" max="3329" width="9.140625" style="2"/>
    <col min="3330" max="3330" width="10" style="2" customWidth="1"/>
    <col min="3331" max="3331" width="32.7109375" style="2" customWidth="1"/>
    <col min="3332" max="3332" width="13.42578125" style="2" customWidth="1"/>
    <col min="3333" max="3333" width="13.85546875" style="2" customWidth="1"/>
    <col min="3334" max="3334" width="10.42578125" style="2" customWidth="1"/>
    <col min="3335" max="3335" width="14.140625" style="2" customWidth="1"/>
    <col min="3336" max="3336" width="9.140625" style="2"/>
    <col min="3337" max="3338" width="11" style="2" bestFit="1" customWidth="1"/>
    <col min="3339" max="3339" width="11.5703125" style="2" customWidth="1"/>
    <col min="3340" max="3340" width="10.28515625" style="2" bestFit="1" customWidth="1"/>
    <col min="3341" max="3341" width="11.5703125" style="2" customWidth="1"/>
    <col min="3342" max="3585" width="9.140625" style="2"/>
    <col min="3586" max="3586" width="10" style="2" customWidth="1"/>
    <col min="3587" max="3587" width="32.7109375" style="2" customWidth="1"/>
    <col min="3588" max="3588" width="13.42578125" style="2" customWidth="1"/>
    <col min="3589" max="3589" width="13.85546875" style="2" customWidth="1"/>
    <col min="3590" max="3590" width="10.42578125" style="2" customWidth="1"/>
    <col min="3591" max="3591" width="14.140625" style="2" customWidth="1"/>
    <col min="3592" max="3592" width="9.140625" style="2"/>
    <col min="3593" max="3594" width="11" style="2" bestFit="1" customWidth="1"/>
    <col min="3595" max="3595" width="11.5703125" style="2" customWidth="1"/>
    <col min="3596" max="3596" width="10.28515625" style="2" bestFit="1" customWidth="1"/>
    <col min="3597" max="3597" width="11.5703125" style="2" customWidth="1"/>
    <col min="3598" max="3841" width="9.140625" style="2"/>
    <col min="3842" max="3842" width="10" style="2" customWidth="1"/>
    <col min="3843" max="3843" width="32.7109375" style="2" customWidth="1"/>
    <col min="3844" max="3844" width="13.42578125" style="2" customWidth="1"/>
    <col min="3845" max="3845" width="13.85546875" style="2" customWidth="1"/>
    <col min="3846" max="3846" width="10.42578125" style="2" customWidth="1"/>
    <col min="3847" max="3847" width="14.140625" style="2" customWidth="1"/>
    <col min="3848" max="3848" width="9.140625" style="2"/>
    <col min="3849" max="3850" width="11" style="2" bestFit="1" customWidth="1"/>
    <col min="3851" max="3851" width="11.5703125" style="2" customWidth="1"/>
    <col min="3852" max="3852" width="10.28515625" style="2" bestFit="1" customWidth="1"/>
    <col min="3853" max="3853" width="11.5703125" style="2" customWidth="1"/>
    <col min="3854" max="4097" width="9.140625" style="2"/>
    <col min="4098" max="4098" width="10" style="2" customWidth="1"/>
    <col min="4099" max="4099" width="32.7109375" style="2" customWidth="1"/>
    <col min="4100" max="4100" width="13.42578125" style="2" customWidth="1"/>
    <col min="4101" max="4101" width="13.85546875" style="2" customWidth="1"/>
    <col min="4102" max="4102" width="10.42578125" style="2" customWidth="1"/>
    <col min="4103" max="4103" width="14.140625" style="2" customWidth="1"/>
    <col min="4104" max="4104" width="9.140625" style="2"/>
    <col min="4105" max="4106" width="11" style="2" bestFit="1" customWidth="1"/>
    <col min="4107" max="4107" width="11.5703125" style="2" customWidth="1"/>
    <col min="4108" max="4108" width="10.28515625" style="2" bestFit="1" customWidth="1"/>
    <col min="4109" max="4109" width="11.5703125" style="2" customWidth="1"/>
    <col min="4110" max="4353" width="9.140625" style="2"/>
    <col min="4354" max="4354" width="10" style="2" customWidth="1"/>
    <col min="4355" max="4355" width="32.7109375" style="2" customWidth="1"/>
    <col min="4356" max="4356" width="13.42578125" style="2" customWidth="1"/>
    <col min="4357" max="4357" width="13.85546875" style="2" customWidth="1"/>
    <col min="4358" max="4358" width="10.42578125" style="2" customWidth="1"/>
    <col min="4359" max="4359" width="14.140625" style="2" customWidth="1"/>
    <col min="4360" max="4360" width="9.140625" style="2"/>
    <col min="4361" max="4362" width="11" style="2" bestFit="1" customWidth="1"/>
    <col min="4363" max="4363" width="11.5703125" style="2" customWidth="1"/>
    <col min="4364" max="4364" width="10.28515625" style="2" bestFit="1" customWidth="1"/>
    <col min="4365" max="4365" width="11.5703125" style="2" customWidth="1"/>
    <col min="4366" max="4609" width="9.140625" style="2"/>
    <col min="4610" max="4610" width="10" style="2" customWidth="1"/>
    <col min="4611" max="4611" width="32.7109375" style="2" customWidth="1"/>
    <col min="4612" max="4612" width="13.42578125" style="2" customWidth="1"/>
    <col min="4613" max="4613" width="13.85546875" style="2" customWidth="1"/>
    <col min="4614" max="4614" width="10.42578125" style="2" customWidth="1"/>
    <col min="4615" max="4615" width="14.140625" style="2" customWidth="1"/>
    <col min="4616" max="4616" width="9.140625" style="2"/>
    <col min="4617" max="4618" width="11" style="2" bestFit="1" customWidth="1"/>
    <col min="4619" max="4619" width="11.5703125" style="2" customWidth="1"/>
    <col min="4620" max="4620" width="10.28515625" style="2" bestFit="1" customWidth="1"/>
    <col min="4621" max="4621" width="11.5703125" style="2" customWidth="1"/>
    <col min="4622" max="4865" width="9.140625" style="2"/>
    <col min="4866" max="4866" width="10" style="2" customWidth="1"/>
    <col min="4867" max="4867" width="32.7109375" style="2" customWidth="1"/>
    <col min="4868" max="4868" width="13.42578125" style="2" customWidth="1"/>
    <col min="4869" max="4869" width="13.85546875" style="2" customWidth="1"/>
    <col min="4870" max="4870" width="10.42578125" style="2" customWidth="1"/>
    <col min="4871" max="4871" width="14.140625" style="2" customWidth="1"/>
    <col min="4872" max="4872" width="9.140625" style="2"/>
    <col min="4873" max="4874" width="11" style="2" bestFit="1" customWidth="1"/>
    <col min="4875" max="4875" width="11.5703125" style="2" customWidth="1"/>
    <col min="4876" max="4876" width="10.28515625" style="2" bestFit="1" customWidth="1"/>
    <col min="4877" max="4877" width="11.5703125" style="2" customWidth="1"/>
    <col min="4878" max="5121" width="9.140625" style="2"/>
    <col min="5122" max="5122" width="10" style="2" customWidth="1"/>
    <col min="5123" max="5123" width="32.7109375" style="2" customWidth="1"/>
    <col min="5124" max="5124" width="13.42578125" style="2" customWidth="1"/>
    <col min="5125" max="5125" width="13.85546875" style="2" customWidth="1"/>
    <col min="5126" max="5126" width="10.42578125" style="2" customWidth="1"/>
    <col min="5127" max="5127" width="14.140625" style="2" customWidth="1"/>
    <col min="5128" max="5128" width="9.140625" style="2"/>
    <col min="5129" max="5130" width="11" style="2" bestFit="1" customWidth="1"/>
    <col min="5131" max="5131" width="11.5703125" style="2" customWidth="1"/>
    <col min="5132" max="5132" width="10.28515625" style="2" bestFit="1" customWidth="1"/>
    <col min="5133" max="5133" width="11.5703125" style="2" customWidth="1"/>
    <col min="5134" max="5377" width="9.140625" style="2"/>
    <col min="5378" max="5378" width="10" style="2" customWidth="1"/>
    <col min="5379" max="5379" width="32.7109375" style="2" customWidth="1"/>
    <col min="5380" max="5380" width="13.42578125" style="2" customWidth="1"/>
    <col min="5381" max="5381" width="13.85546875" style="2" customWidth="1"/>
    <col min="5382" max="5382" width="10.42578125" style="2" customWidth="1"/>
    <col min="5383" max="5383" width="14.140625" style="2" customWidth="1"/>
    <col min="5384" max="5384" width="9.140625" style="2"/>
    <col min="5385" max="5386" width="11" style="2" bestFit="1" customWidth="1"/>
    <col min="5387" max="5387" width="11.5703125" style="2" customWidth="1"/>
    <col min="5388" max="5388" width="10.28515625" style="2" bestFit="1" customWidth="1"/>
    <col min="5389" max="5389" width="11.5703125" style="2" customWidth="1"/>
    <col min="5390" max="5633" width="9.140625" style="2"/>
    <col min="5634" max="5634" width="10" style="2" customWidth="1"/>
    <col min="5635" max="5635" width="32.7109375" style="2" customWidth="1"/>
    <col min="5636" max="5636" width="13.42578125" style="2" customWidth="1"/>
    <col min="5637" max="5637" width="13.85546875" style="2" customWidth="1"/>
    <col min="5638" max="5638" width="10.42578125" style="2" customWidth="1"/>
    <col min="5639" max="5639" width="14.140625" style="2" customWidth="1"/>
    <col min="5640" max="5640" width="9.140625" style="2"/>
    <col min="5641" max="5642" width="11" style="2" bestFit="1" customWidth="1"/>
    <col min="5643" max="5643" width="11.5703125" style="2" customWidth="1"/>
    <col min="5644" max="5644" width="10.28515625" style="2" bestFit="1" customWidth="1"/>
    <col min="5645" max="5645" width="11.5703125" style="2" customWidth="1"/>
    <col min="5646" max="5889" width="9.140625" style="2"/>
    <col min="5890" max="5890" width="10" style="2" customWidth="1"/>
    <col min="5891" max="5891" width="32.7109375" style="2" customWidth="1"/>
    <col min="5892" max="5892" width="13.42578125" style="2" customWidth="1"/>
    <col min="5893" max="5893" width="13.85546875" style="2" customWidth="1"/>
    <col min="5894" max="5894" width="10.42578125" style="2" customWidth="1"/>
    <col min="5895" max="5895" width="14.140625" style="2" customWidth="1"/>
    <col min="5896" max="5896" width="9.140625" style="2"/>
    <col min="5897" max="5898" width="11" style="2" bestFit="1" customWidth="1"/>
    <col min="5899" max="5899" width="11.5703125" style="2" customWidth="1"/>
    <col min="5900" max="5900" width="10.28515625" style="2" bestFit="1" customWidth="1"/>
    <col min="5901" max="5901" width="11.5703125" style="2" customWidth="1"/>
    <col min="5902" max="6145" width="9.140625" style="2"/>
    <col min="6146" max="6146" width="10" style="2" customWidth="1"/>
    <col min="6147" max="6147" width="32.7109375" style="2" customWidth="1"/>
    <col min="6148" max="6148" width="13.42578125" style="2" customWidth="1"/>
    <col min="6149" max="6149" width="13.85546875" style="2" customWidth="1"/>
    <col min="6150" max="6150" width="10.42578125" style="2" customWidth="1"/>
    <col min="6151" max="6151" width="14.140625" style="2" customWidth="1"/>
    <col min="6152" max="6152" width="9.140625" style="2"/>
    <col min="6153" max="6154" width="11" style="2" bestFit="1" customWidth="1"/>
    <col min="6155" max="6155" width="11.5703125" style="2" customWidth="1"/>
    <col min="6156" max="6156" width="10.28515625" style="2" bestFit="1" customWidth="1"/>
    <col min="6157" max="6157" width="11.5703125" style="2" customWidth="1"/>
    <col min="6158" max="6401" width="9.140625" style="2"/>
    <col min="6402" max="6402" width="10" style="2" customWidth="1"/>
    <col min="6403" max="6403" width="32.7109375" style="2" customWidth="1"/>
    <col min="6404" max="6404" width="13.42578125" style="2" customWidth="1"/>
    <col min="6405" max="6405" width="13.85546875" style="2" customWidth="1"/>
    <col min="6406" max="6406" width="10.42578125" style="2" customWidth="1"/>
    <col min="6407" max="6407" width="14.140625" style="2" customWidth="1"/>
    <col min="6408" max="6408" width="9.140625" style="2"/>
    <col min="6409" max="6410" width="11" style="2" bestFit="1" customWidth="1"/>
    <col min="6411" max="6411" width="11.5703125" style="2" customWidth="1"/>
    <col min="6412" max="6412" width="10.28515625" style="2" bestFit="1" customWidth="1"/>
    <col min="6413" max="6413" width="11.5703125" style="2" customWidth="1"/>
    <col min="6414" max="6657" width="9.140625" style="2"/>
    <col min="6658" max="6658" width="10" style="2" customWidth="1"/>
    <col min="6659" max="6659" width="32.7109375" style="2" customWidth="1"/>
    <col min="6660" max="6660" width="13.42578125" style="2" customWidth="1"/>
    <col min="6661" max="6661" width="13.85546875" style="2" customWidth="1"/>
    <col min="6662" max="6662" width="10.42578125" style="2" customWidth="1"/>
    <col min="6663" max="6663" width="14.140625" style="2" customWidth="1"/>
    <col min="6664" max="6664" width="9.140625" style="2"/>
    <col min="6665" max="6666" width="11" style="2" bestFit="1" customWidth="1"/>
    <col min="6667" max="6667" width="11.5703125" style="2" customWidth="1"/>
    <col min="6668" max="6668" width="10.28515625" style="2" bestFit="1" customWidth="1"/>
    <col min="6669" max="6669" width="11.5703125" style="2" customWidth="1"/>
    <col min="6670" max="6913" width="9.140625" style="2"/>
    <col min="6914" max="6914" width="10" style="2" customWidth="1"/>
    <col min="6915" max="6915" width="32.7109375" style="2" customWidth="1"/>
    <col min="6916" max="6916" width="13.42578125" style="2" customWidth="1"/>
    <col min="6917" max="6917" width="13.85546875" style="2" customWidth="1"/>
    <col min="6918" max="6918" width="10.42578125" style="2" customWidth="1"/>
    <col min="6919" max="6919" width="14.140625" style="2" customWidth="1"/>
    <col min="6920" max="6920" width="9.140625" style="2"/>
    <col min="6921" max="6922" width="11" style="2" bestFit="1" customWidth="1"/>
    <col min="6923" max="6923" width="11.5703125" style="2" customWidth="1"/>
    <col min="6924" max="6924" width="10.28515625" style="2" bestFit="1" customWidth="1"/>
    <col min="6925" max="6925" width="11.5703125" style="2" customWidth="1"/>
    <col min="6926" max="7169" width="9.140625" style="2"/>
    <col min="7170" max="7170" width="10" style="2" customWidth="1"/>
    <col min="7171" max="7171" width="32.7109375" style="2" customWidth="1"/>
    <col min="7172" max="7172" width="13.42578125" style="2" customWidth="1"/>
    <col min="7173" max="7173" width="13.85546875" style="2" customWidth="1"/>
    <col min="7174" max="7174" width="10.42578125" style="2" customWidth="1"/>
    <col min="7175" max="7175" width="14.140625" style="2" customWidth="1"/>
    <col min="7176" max="7176" width="9.140625" style="2"/>
    <col min="7177" max="7178" width="11" style="2" bestFit="1" customWidth="1"/>
    <col min="7179" max="7179" width="11.5703125" style="2" customWidth="1"/>
    <col min="7180" max="7180" width="10.28515625" style="2" bestFit="1" customWidth="1"/>
    <col min="7181" max="7181" width="11.5703125" style="2" customWidth="1"/>
    <col min="7182" max="7425" width="9.140625" style="2"/>
    <col min="7426" max="7426" width="10" style="2" customWidth="1"/>
    <col min="7427" max="7427" width="32.7109375" style="2" customWidth="1"/>
    <col min="7428" max="7428" width="13.42578125" style="2" customWidth="1"/>
    <col min="7429" max="7429" width="13.85546875" style="2" customWidth="1"/>
    <col min="7430" max="7430" width="10.42578125" style="2" customWidth="1"/>
    <col min="7431" max="7431" width="14.140625" style="2" customWidth="1"/>
    <col min="7432" max="7432" width="9.140625" style="2"/>
    <col min="7433" max="7434" width="11" style="2" bestFit="1" customWidth="1"/>
    <col min="7435" max="7435" width="11.5703125" style="2" customWidth="1"/>
    <col min="7436" max="7436" width="10.28515625" style="2" bestFit="1" customWidth="1"/>
    <col min="7437" max="7437" width="11.5703125" style="2" customWidth="1"/>
    <col min="7438" max="7681" width="9.140625" style="2"/>
    <col min="7682" max="7682" width="10" style="2" customWidth="1"/>
    <col min="7683" max="7683" width="32.7109375" style="2" customWidth="1"/>
    <col min="7684" max="7684" width="13.42578125" style="2" customWidth="1"/>
    <col min="7685" max="7685" width="13.85546875" style="2" customWidth="1"/>
    <col min="7686" max="7686" width="10.42578125" style="2" customWidth="1"/>
    <col min="7687" max="7687" width="14.140625" style="2" customWidth="1"/>
    <col min="7688" max="7688" width="9.140625" style="2"/>
    <col min="7689" max="7690" width="11" style="2" bestFit="1" customWidth="1"/>
    <col min="7691" max="7691" width="11.5703125" style="2" customWidth="1"/>
    <col min="7692" max="7692" width="10.28515625" style="2" bestFit="1" customWidth="1"/>
    <col min="7693" max="7693" width="11.5703125" style="2" customWidth="1"/>
    <col min="7694" max="7937" width="9.140625" style="2"/>
    <col min="7938" max="7938" width="10" style="2" customWidth="1"/>
    <col min="7939" max="7939" width="32.7109375" style="2" customWidth="1"/>
    <col min="7940" max="7940" width="13.42578125" style="2" customWidth="1"/>
    <col min="7941" max="7941" width="13.85546875" style="2" customWidth="1"/>
    <col min="7942" max="7942" width="10.42578125" style="2" customWidth="1"/>
    <col min="7943" max="7943" width="14.140625" style="2" customWidth="1"/>
    <col min="7944" max="7944" width="9.140625" style="2"/>
    <col min="7945" max="7946" width="11" style="2" bestFit="1" customWidth="1"/>
    <col min="7947" max="7947" width="11.5703125" style="2" customWidth="1"/>
    <col min="7948" max="7948" width="10.28515625" style="2" bestFit="1" customWidth="1"/>
    <col min="7949" max="7949" width="11.5703125" style="2" customWidth="1"/>
    <col min="7950" max="8193" width="9.140625" style="2"/>
    <col min="8194" max="8194" width="10" style="2" customWidth="1"/>
    <col min="8195" max="8195" width="32.7109375" style="2" customWidth="1"/>
    <col min="8196" max="8196" width="13.42578125" style="2" customWidth="1"/>
    <col min="8197" max="8197" width="13.85546875" style="2" customWidth="1"/>
    <col min="8198" max="8198" width="10.42578125" style="2" customWidth="1"/>
    <col min="8199" max="8199" width="14.140625" style="2" customWidth="1"/>
    <col min="8200" max="8200" width="9.140625" style="2"/>
    <col min="8201" max="8202" width="11" style="2" bestFit="1" customWidth="1"/>
    <col min="8203" max="8203" width="11.5703125" style="2" customWidth="1"/>
    <col min="8204" max="8204" width="10.28515625" style="2" bestFit="1" customWidth="1"/>
    <col min="8205" max="8205" width="11.5703125" style="2" customWidth="1"/>
    <col min="8206" max="8449" width="9.140625" style="2"/>
    <col min="8450" max="8450" width="10" style="2" customWidth="1"/>
    <col min="8451" max="8451" width="32.7109375" style="2" customWidth="1"/>
    <col min="8452" max="8452" width="13.42578125" style="2" customWidth="1"/>
    <col min="8453" max="8453" width="13.85546875" style="2" customWidth="1"/>
    <col min="8454" max="8454" width="10.42578125" style="2" customWidth="1"/>
    <col min="8455" max="8455" width="14.140625" style="2" customWidth="1"/>
    <col min="8456" max="8456" width="9.140625" style="2"/>
    <col min="8457" max="8458" width="11" style="2" bestFit="1" customWidth="1"/>
    <col min="8459" max="8459" width="11.5703125" style="2" customWidth="1"/>
    <col min="8460" max="8460" width="10.28515625" style="2" bestFit="1" customWidth="1"/>
    <col min="8461" max="8461" width="11.5703125" style="2" customWidth="1"/>
    <col min="8462" max="8705" width="9.140625" style="2"/>
    <col min="8706" max="8706" width="10" style="2" customWidth="1"/>
    <col min="8707" max="8707" width="32.7109375" style="2" customWidth="1"/>
    <col min="8708" max="8708" width="13.42578125" style="2" customWidth="1"/>
    <col min="8709" max="8709" width="13.85546875" style="2" customWidth="1"/>
    <col min="8710" max="8710" width="10.42578125" style="2" customWidth="1"/>
    <col min="8711" max="8711" width="14.140625" style="2" customWidth="1"/>
    <col min="8712" max="8712" width="9.140625" style="2"/>
    <col min="8713" max="8714" width="11" style="2" bestFit="1" customWidth="1"/>
    <col min="8715" max="8715" width="11.5703125" style="2" customWidth="1"/>
    <col min="8716" max="8716" width="10.28515625" style="2" bestFit="1" customWidth="1"/>
    <col min="8717" max="8717" width="11.5703125" style="2" customWidth="1"/>
    <col min="8718" max="8961" width="9.140625" style="2"/>
    <col min="8962" max="8962" width="10" style="2" customWidth="1"/>
    <col min="8963" max="8963" width="32.7109375" style="2" customWidth="1"/>
    <col min="8964" max="8964" width="13.42578125" style="2" customWidth="1"/>
    <col min="8965" max="8965" width="13.85546875" style="2" customWidth="1"/>
    <col min="8966" max="8966" width="10.42578125" style="2" customWidth="1"/>
    <col min="8967" max="8967" width="14.140625" style="2" customWidth="1"/>
    <col min="8968" max="8968" width="9.140625" style="2"/>
    <col min="8969" max="8970" width="11" style="2" bestFit="1" customWidth="1"/>
    <col min="8971" max="8971" width="11.5703125" style="2" customWidth="1"/>
    <col min="8972" max="8972" width="10.28515625" style="2" bestFit="1" customWidth="1"/>
    <col min="8973" max="8973" width="11.5703125" style="2" customWidth="1"/>
    <col min="8974" max="9217" width="9.140625" style="2"/>
    <col min="9218" max="9218" width="10" style="2" customWidth="1"/>
    <col min="9219" max="9219" width="32.7109375" style="2" customWidth="1"/>
    <col min="9220" max="9220" width="13.42578125" style="2" customWidth="1"/>
    <col min="9221" max="9221" width="13.85546875" style="2" customWidth="1"/>
    <col min="9222" max="9222" width="10.42578125" style="2" customWidth="1"/>
    <col min="9223" max="9223" width="14.140625" style="2" customWidth="1"/>
    <col min="9224" max="9224" width="9.140625" style="2"/>
    <col min="9225" max="9226" width="11" style="2" bestFit="1" customWidth="1"/>
    <col min="9227" max="9227" width="11.5703125" style="2" customWidth="1"/>
    <col min="9228" max="9228" width="10.28515625" style="2" bestFit="1" customWidth="1"/>
    <col min="9229" max="9229" width="11.5703125" style="2" customWidth="1"/>
    <col min="9230" max="9473" width="9.140625" style="2"/>
    <col min="9474" max="9474" width="10" style="2" customWidth="1"/>
    <col min="9475" max="9475" width="32.7109375" style="2" customWidth="1"/>
    <col min="9476" max="9476" width="13.42578125" style="2" customWidth="1"/>
    <col min="9477" max="9477" width="13.85546875" style="2" customWidth="1"/>
    <col min="9478" max="9478" width="10.42578125" style="2" customWidth="1"/>
    <col min="9479" max="9479" width="14.140625" style="2" customWidth="1"/>
    <col min="9480" max="9480" width="9.140625" style="2"/>
    <col min="9481" max="9482" width="11" style="2" bestFit="1" customWidth="1"/>
    <col min="9483" max="9483" width="11.5703125" style="2" customWidth="1"/>
    <col min="9484" max="9484" width="10.28515625" style="2" bestFit="1" customWidth="1"/>
    <col min="9485" max="9485" width="11.5703125" style="2" customWidth="1"/>
    <col min="9486" max="9729" width="9.140625" style="2"/>
    <col min="9730" max="9730" width="10" style="2" customWidth="1"/>
    <col min="9731" max="9731" width="32.7109375" style="2" customWidth="1"/>
    <col min="9732" max="9732" width="13.42578125" style="2" customWidth="1"/>
    <col min="9733" max="9733" width="13.85546875" style="2" customWidth="1"/>
    <col min="9734" max="9734" width="10.42578125" style="2" customWidth="1"/>
    <col min="9735" max="9735" width="14.140625" style="2" customWidth="1"/>
    <col min="9736" max="9736" width="9.140625" style="2"/>
    <col min="9737" max="9738" width="11" style="2" bestFit="1" customWidth="1"/>
    <col min="9739" max="9739" width="11.5703125" style="2" customWidth="1"/>
    <col min="9740" max="9740" width="10.28515625" style="2" bestFit="1" customWidth="1"/>
    <col min="9741" max="9741" width="11.5703125" style="2" customWidth="1"/>
    <col min="9742" max="9985" width="9.140625" style="2"/>
    <col min="9986" max="9986" width="10" style="2" customWidth="1"/>
    <col min="9987" max="9987" width="32.7109375" style="2" customWidth="1"/>
    <col min="9988" max="9988" width="13.42578125" style="2" customWidth="1"/>
    <col min="9989" max="9989" width="13.85546875" style="2" customWidth="1"/>
    <col min="9990" max="9990" width="10.42578125" style="2" customWidth="1"/>
    <col min="9991" max="9991" width="14.140625" style="2" customWidth="1"/>
    <col min="9992" max="9992" width="9.140625" style="2"/>
    <col min="9993" max="9994" width="11" style="2" bestFit="1" customWidth="1"/>
    <col min="9995" max="9995" width="11.5703125" style="2" customWidth="1"/>
    <col min="9996" max="9996" width="10.28515625" style="2" bestFit="1" customWidth="1"/>
    <col min="9997" max="9997" width="11.5703125" style="2" customWidth="1"/>
    <col min="9998" max="10241" width="9.140625" style="2"/>
    <col min="10242" max="10242" width="10" style="2" customWidth="1"/>
    <col min="10243" max="10243" width="32.7109375" style="2" customWidth="1"/>
    <col min="10244" max="10244" width="13.42578125" style="2" customWidth="1"/>
    <col min="10245" max="10245" width="13.85546875" style="2" customWidth="1"/>
    <col min="10246" max="10246" width="10.42578125" style="2" customWidth="1"/>
    <col min="10247" max="10247" width="14.140625" style="2" customWidth="1"/>
    <col min="10248" max="10248" width="9.140625" style="2"/>
    <col min="10249" max="10250" width="11" style="2" bestFit="1" customWidth="1"/>
    <col min="10251" max="10251" width="11.5703125" style="2" customWidth="1"/>
    <col min="10252" max="10252" width="10.28515625" style="2" bestFit="1" customWidth="1"/>
    <col min="10253" max="10253" width="11.5703125" style="2" customWidth="1"/>
    <col min="10254" max="10497" width="9.140625" style="2"/>
    <col min="10498" max="10498" width="10" style="2" customWidth="1"/>
    <col min="10499" max="10499" width="32.7109375" style="2" customWidth="1"/>
    <col min="10500" max="10500" width="13.42578125" style="2" customWidth="1"/>
    <col min="10501" max="10501" width="13.85546875" style="2" customWidth="1"/>
    <col min="10502" max="10502" width="10.42578125" style="2" customWidth="1"/>
    <col min="10503" max="10503" width="14.140625" style="2" customWidth="1"/>
    <col min="10504" max="10504" width="9.140625" style="2"/>
    <col min="10505" max="10506" width="11" style="2" bestFit="1" customWidth="1"/>
    <col min="10507" max="10507" width="11.5703125" style="2" customWidth="1"/>
    <col min="10508" max="10508" width="10.28515625" style="2" bestFit="1" customWidth="1"/>
    <col min="10509" max="10509" width="11.5703125" style="2" customWidth="1"/>
    <col min="10510" max="10753" width="9.140625" style="2"/>
    <col min="10754" max="10754" width="10" style="2" customWidth="1"/>
    <col min="10755" max="10755" width="32.7109375" style="2" customWidth="1"/>
    <col min="10756" max="10756" width="13.42578125" style="2" customWidth="1"/>
    <col min="10757" max="10757" width="13.85546875" style="2" customWidth="1"/>
    <col min="10758" max="10758" width="10.42578125" style="2" customWidth="1"/>
    <col min="10759" max="10759" width="14.140625" style="2" customWidth="1"/>
    <col min="10760" max="10760" width="9.140625" style="2"/>
    <col min="10761" max="10762" width="11" style="2" bestFit="1" customWidth="1"/>
    <col min="10763" max="10763" width="11.5703125" style="2" customWidth="1"/>
    <col min="10764" max="10764" width="10.28515625" style="2" bestFit="1" customWidth="1"/>
    <col min="10765" max="10765" width="11.5703125" style="2" customWidth="1"/>
    <col min="10766" max="11009" width="9.140625" style="2"/>
    <col min="11010" max="11010" width="10" style="2" customWidth="1"/>
    <col min="11011" max="11011" width="32.7109375" style="2" customWidth="1"/>
    <col min="11012" max="11012" width="13.42578125" style="2" customWidth="1"/>
    <col min="11013" max="11013" width="13.85546875" style="2" customWidth="1"/>
    <col min="11014" max="11014" width="10.42578125" style="2" customWidth="1"/>
    <col min="11015" max="11015" width="14.140625" style="2" customWidth="1"/>
    <col min="11016" max="11016" width="9.140625" style="2"/>
    <col min="11017" max="11018" width="11" style="2" bestFit="1" customWidth="1"/>
    <col min="11019" max="11019" width="11.5703125" style="2" customWidth="1"/>
    <col min="11020" max="11020" width="10.28515625" style="2" bestFit="1" customWidth="1"/>
    <col min="11021" max="11021" width="11.5703125" style="2" customWidth="1"/>
    <col min="11022" max="11265" width="9.140625" style="2"/>
    <col min="11266" max="11266" width="10" style="2" customWidth="1"/>
    <col min="11267" max="11267" width="32.7109375" style="2" customWidth="1"/>
    <col min="11268" max="11268" width="13.42578125" style="2" customWidth="1"/>
    <col min="11269" max="11269" width="13.85546875" style="2" customWidth="1"/>
    <col min="11270" max="11270" width="10.42578125" style="2" customWidth="1"/>
    <col min="11271" max="11271" width="14.140625" style="2" customWidth="1"/>
    <col min="11272" max="11272" width="9.140625" style="2"/>
    <col min="11273" max="11274" width="11" style="2" bestFit="1" customWidth="1"/>
    <col min="11275" max="11275" width="11.5703125" style="2" customWidth="1"/>
    <col min="11276" max="11276" width="10.28515625" style="2" bestFit="1" customWidth="1"/>
    <col min="11277" max="11277" width="11.5703125" style="2" customWidth="1"/>
    <col min="11278" max="11521" width="9.140625" style="2"/>
    <col min="11522" max="11522" width="10" style="2" customWidth="1"/>
    <col min="11523" max="11523" width="32.7109375" style="2" customWidth="1"/>
    <col min="11524" max="11524" width="13.42578125" style="2" customWidth="1"/>
    <col min="11525" max="11525" width="13.85546875" style="2" customWidth="1"/>
    <col min="11526" max="11526" width="10.42578125" style="2" customWidth="1"/>
    <col min="11527" max="11527" width="14.140625" style="2" customWidth="1"/>
    <col min="11528" max="11528" width="9.140625" style="2"/>
    <col min="11529" max="11530" width="11" style="2" bestFit="1" customWidth="1"/>
    <col min="11531" max="11531" width="11.5703125" style="2" customWidth="1"/>
    <col min="11532" max="11532" width="10.28515625" style="2" bestFit="1" customWidth="1"/>
    <col min="11533" max="11533" width="11.5703125" style="2" customWidth="1"/>
    <col min="11534" max="11777" width="9.140625" style="2"/>
    <col min="11778" max="11778" width="10" style="2" customWidth="1"/>
    <col min="11779" max="11779" width="32.7109375" style="2" customWidth="1"/>
    <col min="11780" max="11780" width="13.42578125" style="2" customWidth="1"/>
    <col min="11781" max="11781" width="13.85546875" style="2" customWidth="1"/>
    <col min="11782" max="11782" width="10.42578125" style="2" customWidth="1"/>
    <col min="11783" max="11783" width="14.140625" style="2" customWidth="1"/>
    <col min="11784" max="11784" width="9.140625" style="2"/>
    <col min="11785" max="11786" width="11" style="2" bestFit="1" customWidth="1"/>
    <col min="11787" max="11787" width="11.5703125" style="2" customWidth="1"/>
    <col min="11788" max="11788" width="10.28515625" style="2" bestFit="1" customWidth="1"/>
    <col min="11789" max="11789" width="11.5703125" style="2" customWidth="1"/>
    <col min="11790" max="12033" width="9.140625" style="2"/>
    <col min="12034" max="12034" width="10" style="2" customWidth="1"/>
    <col min="12035" max="12035" width="32.7109375" style="2" customWidth="1"/>
    <col min="12036" max="12036" width="13.42578125" style="2" customWidth="1"/>
    <col min="12037" max="12037" width="13.85546875" style="2" customWidth="1"/>
    <col min="12038" max="12038" width="10.42578125" style="2" customWidth="1"/>
    <col min="12039" max="12039" width="14.140625" style="2" customWidth="1"/>
    <col min="12040" max="12040" width="9.140625" style="2"/>
    <col min="12041" max="12042" width="11" style="2" bestFit="1" customWidth="1"/>
    <col min="12043" max="12043" width="11.5703125" style="2" customWidth="1"/>
    <col min="12044" max="12044" width="10.28515625" style="2" bestFit="1" customWidth="1"/>
    <col min="12045" max="12045" width="11.5703125" style="2" customWidth="1"/>
    <col min="12046" max="12289" width="9.140625" style="2"/>
    <col min="12290" max="12290" width="10" style="2" customWidth="1"/>
    <col min="12291" max="12291" width="32.7109375" style="2" customWidth="1"/>
    <col min="12292" max="12292" width="13.42578125" style="2" customWidth="1"/>
    <col min="12293" max="12293" width="13.85546875" style="2" customWidth="1"/>
    <col min="12294" max="12294" width="10.42578125" style="2" customWidth="1"/>
    <col min="12295" max="12295" width="14.140625" style="2" customWidth="1"/>
    <col min="12296" max="12296" width="9.140625" style="2"/>
    <col min="12297" max="12298" width="11" style="2" bestFit="1" customWidth="1"/>
    <col min="12299" max="12299" width="11.5703125" style="2" customWidth="1"/>
    <col min="12300" max="12300" width="10.28515625" style="2" bestFit="1" customWidth="1"/>
    <col min="12301" max="12301" width="11.5703125" style="2" customWidth="1"/>
    <col min="12302" max="12545" width="9.140625" style="2"/>
    <col min="12546" max="12546" width="10" style="2" customWidth="1"/>
    <col min="12547" max="12547" width="32.7109375" style="2" customWidth="1"/>
    <col min="12548" max="12548" width="13.42578125" style="2" customWidth="1"/>
    <col min="12549" max="12549" width="13.85546875" style="2" customWidth="1"/>
    <col min="12550" max="12550" width="10.42578125" style="2" customWidth="1"/>
    <col min="12551" max="12551" width="14.140625" style="2" customWidth="1"/>
    <col min="12552" max="12552" width="9.140625" style="2"/>
    <col min="12553" max="12554" width="11" style="2" bestFit="1" customWidth="1"/>
    <col min="12555" max="12555" width="11.5703125" style="2" customWidth="1"/>
    <col min="12556" max="12556" width="10.28515625" style="2" bestFit="1" customWidth="1"/>
    <col min="12557" max="12557" width="11.5703125" style="2" customWidth="1"/>
    <col min="12558" max="12801" width="9.140625" style="2"/>
    <col min="12802" max="12802" width="10" style="2" customWidth="1"/>
    <col min="12803" max="12803" width="32.7109375" style="2" customWidth="1"/>
    <col min="12804" max="12804" width="13.42578125" style="2" customWidth="1"/>
    <col min="12805" max="12805" width="13.85546875" style="2" customWidth="1"/>
    <col min="12806" max="12806" width="10.42578125" style="2" customWidth="1"/>
    <col min="12807" max="12807" width="14.140625" style="2" customWidth="1"/>
    <col min="12808" max="12808" width="9.140625" style="2"/>
    <col min="12809" max="12810" width="11" style="2" bestFit="1" customWidth="1"/>
    <col min="12811" max="12811" width="11.5703125" style="2" customWidth="1"/>
    <col min="12812" max="12812" width="10.28515625" style="2" bestFit="1" customWidth="1"/>
    <col min="12813" max="12813" width="11.5703125" style="2" customWidth="1"/>
    <col min="12814" max="13057" width="9.140625" style="2"/>
    <col min="13058" max="13058" width="10" style="2" customWidth="1"/>
    <col min="13059" max="13059" width="32.7109375" style="2" customWidth="1"/>
    <col min="13060" max="13060" width="13.42578125" style="2" customWidth="1"/>
    <col min="13061" max="13061" width="13.85546875" style="2" customWidth="1"/>
    <col min="13062" max="13062" width="10.42578125" style="2" customWidth="1"/>
    <col min="13063" max="13063" width="14.140625" style="2" customWidth="1"/>
    <col min="13064" max="13064" width="9.140625" style="2"/>
    <col min="13065" max="13066" width="11" style="2" bestFit="1" customWidth="1"/>
    <col min="13067" max="13067" width="11.5703125" style="2" customWidth="1"/>
    <col min="13068" max="13068" width="10.28515625" style="2" bestFit="1" customWidth="1"/>
    <col min="13069" max="13069" width="11.5703125" style="2" customWidth="1"/>
    <col min="13070" max="13313" width="9.140625" style="2"/>
    <col min="13314" max="13314" width="10" style="2" customWidth="1"/>
    <col min="13315" max="13315" width="32.7109375" style="2" customWidth="1"/>
    <col min="13316" max="13316" width="13.42578125" style="2" customWidth="1"/>
    <col min="13317" max="13317" width="13.85546875" style="2" customWidth="1"/>
    <col min="13318" max="13318" width="10.42578125" style="2" customWidth="1"/>
    <col min="13319" max="13319" width="14.140625" style="2" customWidth="1"/>
    <col min="13320" max="13320" width="9.140625" style="2"/>
    <col min="13321" max="13322" width="11" style="2" bestFit="1" customWidth="1"/>
    <col min="13323" max="13323" width="11.5703125" style="2" customWidth="1"/>
    <col min="13324" max="13324" width="10.28515625" style="2" bestFit="1" customWidth="1"/>
    <col min="13325" max="13325" width="11.5703125" style="2" customWidth="1"/>
    <col min="13326" max="13569" width="9.140625" style="2"/>
    <col min="13570" max="13570" width="10" style="2" customWidth="1"/>
    <col min="13571" max="13571" width="32.7109375" style="2" customWidth="1"/>
    <col min="13572" max="13572" width="13.42578125" style="2" customWidth="1"/>
    <col min="13573" max="13573" width="13.85546875" style="2" customWidth="1"/>
    <col min="13574" max="13574" width="10.42578125" style="2" customWidth="1"/>
    <col min="13575" max="13575" width="14.140625" style="2" customWidth="1"/>
    <col min="13576" max="13576" width="9.140625" style="2"/>
    <col min="13577" max="13578" width="11" style="2" bestFit="1" customWidth="1"/>
    <col min="13579" max="13579" width="11.5703125" style="2" customWidth="1"/>
    <col min="13580" max="13580" width="10.28515625" style="2" bestFit="1" customWidth="1"/>
    <col min="13581" max="13581" width="11.5703125" style="2" customWidth="1"/>
    <col min="13582" max="13825" width="9.140625" style="2"/>
    <col min="13826" max="13826" width="10" style="2" customWidth="1"/>
    <col min="13827" max="13827" width="32.7109375" style="2" customWidth="1"/>
    <col min="13828" max="13828" width="13.42578125" style="2" customWidth="1"/>
    <col min="13829" max="13829" width="13.85546875" style="2" customWidth="1"/>
    <col min="13830" max="13830" width="10.42578125" style="2" customWidth="1"/>
    <col min="13831" max="13831" width="14.140625" style="2" customWidth="1"/>
    <col min="13832" max="13832" width="9.140625" style="2"/>
    <col min="13833" max="13834" width="11" style="2" bestFit="1" customWidth="1"/>
    <col min="13835" max="13835" width="11.5703125" style="2" customWidth="1"/>
    <col min="13836" max="13836" width="10.28515625" style="2" bestFit="1" customWidth="1"/>
    <col min="13837" max="13837" width="11.5703125" style="2" customWidth="1"/>
    <col min="13838" max="14081" width="9.140625" style="2"/>
    <col min="14082" max="14082" width="10" style="2" customWidth="1"/>
    <col min="14083" max="14083" width="32.7109375" style="2" customWidth="1"/>
    <col min="14084" max="14084" width="13.42578125" style="2" customWidth="1"/>
    <col min="14085" max="14085" width="13.85546875" style="2" customWidth="1"/>
    <col min="14086" max="14086" width="10.42578125" style="2" customWidth="1"/>
    <col min="14087" max="14087" width="14.140625" style="2" customWidth="1"/>
    <col min="14088" max="14088" width="9.140625" style="2"/>
    <col min="14089" max="14090" width="11" style="2" bestFit="1" customWidth="1"/>
    <col min="14091" max="14091" width="11.5703125" style="2" customWidth="1"/>
    <col min="14092" max="14092" width="10.28515625" style="2" bestFit="1" customWidth="1"/>
    <col min="14093" max="14093" width="11.5703125" style="2" customWidth="1"/>
    <col min="14094" max="14337" width="9.140625" style="2"/>
    <col min="14338" max="14338" width="10" style="2" customWidth="1"/>
    <col min="14339" max="14339" width="32.7109375" style="2" customWidth="1"/>
    <col min="14340" max="14340" width="13.42578125" style="2" customWidth="1"/>
    <col min="14341" max="14341" width="13.85546875" style="2" customWidth="1"/>
    <col min="14342" max="14342" width="10.42578125" style="2" customWidth="1"/>
    <col min="14343" max="14343" width="14.140625" style="2" customWidth="1"/>
    <col min="14344" max="14344" width="9.140625" style="2"/>
    <col min="14345" max="14346" width="11" style="2" bestFit="1" customWidth="1"/>
    <col min="14347" max="14347" width="11.5703125" style="2" customWidth="1"/>
    <col min="14348" max="14348" width="10.28515625" style="2" bestFit="1" customWidth="1"/>
    <col min="14349" max="14349" width="11.5703125" style="2" customWidth="1"/>
    <col min="14350" max="14593" width="9.140625" style="2"/>
    <col min="14594" max="14594" width="10" style="2" customWidth="1"/>
    <col min="14595" max="14595" width="32.7109375" style="2" customWidth="1"/>
    <col min="14596" max="14596" width="13.42578125" style="2" customWidth="1"/>
    <col min="14597" max="14597" width="13.85546875" style="2" customWidth="1"/>
    <col min="14598" max="14598" width="10.42578125" style="2" customWidth="1"/>
    <col min="14599" max="14599" width="14.140625" style="2" customWidth="1"/>
    <col min="14600" max="14600" width="9.140625" style="2"/>
    <col min="14601" max="14602" width="11" style="2" bestFit="1" customWidth="1"/>
    <col min="14603" max="14603" width="11.5703125" style="2" customWidth="1"/>
    <col min="14604" max="14604" width="10.28515625" style="2" bestFit="1" customWidth="1"/>
    <col min="14605" max="14605" width="11.5703125" style="2" customWidth="1"/>
    <col min="14606" max="14849" width="9.140625" style="2"/>
    <col min="14850" max="14850" width="10" style="2" customWidth="1"/>
    <col min="14851" max="14851" width="32.7109375" style="2" customWidth="1"/>
    <col min="14852" max="14852" width="13.42578125" style="2" customWidth="1"/>
    <col min="14853" max="14853" width="13.85546875" style="2" customWidth="1"/>
    <col min="14854" max="14854" width="10.42578125" style="2" customWidth="1"/>
    <col min="14855" max="14855" width="14.140625" style="2" customWidth="1"/>
    <col min="14856" max="14856" width="9.140625" style="2"/>
    <col min="14857" max="14858" width="11" style="2" bestFit="1" customWidth="1"/>
    <col min="14859" max="14859" width="11.5703125" style="2" customWidth="1"/>
    <col min="14860" max="14860" width="10.28515625" style="2" bestFit="1" customWidth="1"/>
    <col min="14861" max="14861" width="11.5703125" style="2" customWidth="1"/>
    <col min="14862" max="15105" width="9.140625" style="2"/>
    <col min="15106" max="15106" width="10" style="2" customWidth="1"/>
    <col min="15107" max="15107" width="32.7109375" style="2" customWidth="1"/>
    <col min="15108" max="15108" width="13.42578125" style="2" customWidth="1"/>
    <col min="15109" max="15109" width="13.85546875" style="2" customWidth="1"/>
    <col min="15110" max="15110" width="10.42578125" style="2" customWidth="1"/>
    <col min="15111" max="15111" width="14.140625" style="2" customWidth="1"/>
    <col min="15112" max="15112" width="9.140625" style="2"/>
    <col min="15113" max="15114" width="11" style="2" bestFit="1" customWidth="1"/>
    <col min="15115" max="15115" width="11.5703125" style="2" customWidth="1"/>
    <col min="15116" max="15116" width="10.28515625" style="2" bestFit="1" customWidth="1"/>
    <col min="15117" max="15117" width="11.5703125" style="2" customWidth="1"/>
    <col min="15118" max="15361" width="9.140625" style="2"/>
    <col min="15362" max="15362" width="10" style="2" customWidth="1"/>
    <col min="15363" max="15363" width="32.7109375" style="2" customWidth="1"/>
    <col min="15364" max="15364" width="13.42578125" style="2" customWidth="1"/>
    <col min="15365" max="15365" width="13.85546875" style="2" customWidth="1"/>
    <col min="15366" max="15366" width="10.42578125" style="2" customWidth="1"/>
    <col min="15367" max="15367" width="14.140625" style="2" customWidth="1"/>
    <col min="15368" max="15368" width="9.140625" style="2"/>
    <col min="15369" max="15370" width="11" style="2" bestFit="1" customWidth="1"/>
    <col min="15371" max="15371" width="11.5703125" style="2" customWidth="1"/>
    <col min="15372" max="15372" width="10.28515625" style="2" bestFit="1" customWidth="1"/>
    <col min="15373" max="15373" width="11.5703125" style="2" customWidth="1"/>
    <col min="15374" max="15617" width="9.140625" style="2"/>
    <col min="15618" max="15618" width="10" style="2" customWidth="1"/>
    <col min="15619" max="15619" width="32.7109375" style="2" customWidth="1"/>
    <col min="15620" max="15620" width="13.42578125" style="2" customWidth="1"/>
    <col min="15621" max="15621" width="13.85546875" style="2" customWidth="1"/>
    <col min="15622" max="15622" width="10.42578125" style="2" customWidth="1"/>
    <col min="15623" max="15623" width="14.140625" style="2" customWidth="1"/>
    <col min="15624" max="15624" width="9.140625" style="2"/>
    <col min="15625" max="15626" width="11" style="2" bestFit="1" customWidth="1"/>
    <col min="15627" max="15627" width="11.5703125" style="2" customWidth="1"/>
    <col min="15628" max="15628" width="10.28515625" style="2" bestFit="1" customWidth="1"/>
    <col min="15629" max="15629" width="11.5703125" style="2" customWidth="1"/>
    <col min="15630" max="15873" width="9.140625" style="2"/>
    <col min="15874" max="15874" width="10" style="2" customWidth="1"/>
    <col min="15875" max="15875" width="32.7109375" style="2" customWidth="1"/>
    <col min="15876" max="15876" width="13.42578125" style="2" customWidth="1"/>
    <col min="15877" max="15877" width="13.85546875" style="2" customWidth="1"/>
    <col min="15878" max="15878" width="10.42578125" style="2" customWidth="1"/>
    <col min="15879" max="15879" width="14.140625" style="2" customWidth="1"/>
    <col min="15880" max="15880" width="9.140625" style="2"/>
    <col min="15881" max="15882" width="11" style="2" bestFit="1" customWidth="1"/>
    <col min="15883" max="15883" width="11.5703125" style="2" customWidth="1"/>
    <col min="15884" max="15884" width="10.28515625" style="2" bestFit="1" customWidth="1"/>
    <col min="15885" max="15885" width="11.5703125" style="2" customWidth="1"/>
    <col min="15886" max="16129" width="9.140625" style="2"/>
    <col min="16130" max="16130" width="10" style="2" customWidth="1"/>
    <col min="16131" max="16131" width="32.7109375" style="2" customWidth="1"/>
    <col min="16132" max="16132" width="13.42578125" style="2" customWidth="1"/>
    <col min="16133" max="16133" width="13.85546875" style="2" customWidth="1"/>
    <col min="16134" max="16134" width="10.42578125" style="2" customWidth="1"/>
    <col min="16135" max="16135" width="14.140625" style="2" customWidth="1"/>
    <col min="16136" max="16136" width="9.140625" style="2"/>
    <col min="16137" max="16138" width="11" style="2" bestFit="1" customWidth="1"/>
    <col min="16139" max="16139" width="11.5703125" style="2" customWidth="1"/>
    <col min="16140" max="16140" width="10.28515625" style="2" bestFit="1" customWidth="1"/>
    <col min="16141" max="16141" width="11.5703125" style="2" customWidth="1"/>
    <col min="16142" max="16384" width="9.140625" style="2"/>
  </cols>
  <sheetData>
    <row r="1" spans="1:14" x14ac:dyDescent="0.2">
      <c r="A1" s="1"/>
      <c r="B1" s="1"/>
      <c r="C1" s="1"/>
      <c r="D1" s="1"/>
      <c r="E1" s="3073" t="s">
        <v>120</v>
      </c>
      <c r="F1" s="3073"/>
      <c r="G1" s="3073"/>
    </row>
    <row r="2" spans="1:14" x14ac:dyDescent="0.2">
      <c r="A2" s="1"/>
      <c r="B2" s="1"/>
      <c r="C2" s="1"/>
      <c r="D2" s="1"/>
      <c r="E2" s="2693"/>
      <c r="F2" s="2105"/>
      <c r="G2" s="2105"/>
    </row>
    <row r="3" spans="1:14" x14ac:dyDescent="0.2">
      <c r="A3" s="1"/>
      <c r="B3" s="1"/>
      <c r="C3" s="1"/>
      <c r="D3" s="1"/>
      <c r="E3" s="2693"/>
      <c r="F3" s="2105"/>
      <c r="G3" s="2105"/>
    </row>
    <row r="4" spans="1:14" x14ac:dyDescent="0.2">
      <c r="A4" s="3001" t="s">
        <v>99</v>
      </c>
      <c r="B4" s="3001"/>
      <c r="C4" s="3001"/>
      <c r="D4" s="3001"/>
      <c r="E4" s="3001"/>
      <c r="F4" s="3001"/>
      <c r="G4" s="3001"/>
      <c r="I4" s="4"/>
      <c r="J4" s="5"/>
      <c r="K4" s="4"/>
      <c r="L4" s="5"/>
    </row>
    <row r="5" spans="1:14" x14ac:dyDescent="0.2">
      <c r="A5" s="3002" t="s">
        <v>100</v>
      </c>
      <c r="B5" s="3002"/>
      <c r="C5" s="3002"/>
      <c r="D5" s="3002"/>
      <c r="E5" s="3002"/>
      <c r="F5" s="3002"/>
      <c r="G5" s="3002"/>
      <c r="I5" s="4"/>
      <c r="J5" s="6"/>
      <c r="K5" s="4"/>
      <c r="L5" s="5"/>
      <c r="M5" s="4"/>
      <c r="N5" s="5"/>
    </row>
    <row r="6" spans="1:14" x14ac:dyDescent="0.25">
      <c r="A6" s="3002" t="s">
        <v>905</v>
      </c>
      <c r="B6" s="3002"/>
      <c r="C6" s="3002"/>
      <c r="D6" s="3002"/>
      <c r="E6" s="3002"/>
      <c r="F6" s="3002"/>
      <c r="G6" s="3002"/>
      <c r="I6" s="7"/>
      <c r="K6" s="8"/>
      <c r="L6" s="8"/>
      <c r="M6" s="8"/>
      <c r="N6" s="8"/>
    </row>
    <row r="7" spans="1:14" x14ac:dyDescent="0.25">
      <c r="A7" s="2998" t="s">
        <v>101</v>
      </c>
      <c r="B7" s="2998"/>
      <c r="C7" s="2998"/>
      <c r="D7" s="2998"/>
      <c r="E7" s="2998"/>
      <c r="F7" s="2998"/>
      <c r="G7" s="2998"/>
    </row>
    <row r="8" spans="1:14" x14ac:dyDescent="0.25">
      <c r="A8" s="2998" t="s">
        <v>906</v>
      </c>
      <c r="B8" s="2998"/>
      <c r="C8" s="2998"/>
      <c r="D8" s="2998"/>
      <c r="E8" s="2998"/>
      <c r="F8" s="2998"/>
      <c r="G8" s="2998"/>
    </row>
    <row r="9" spans="1:14" x14ac:dyDescent="0.25">
      <c r="A9" s="3074" t="s">
        <v>129</v>
      </c>
      <c r="B9" s="3074"/>
      <c r="C9" s="3074"/>
      <c r="D9" s="3074"/>
      <c r="E9" s="3074"/>
      <c r="F9" s="3074"/>
      <c r="G9" s="3074"/>
    </row>
    <row r="10" spans="1:14" ht="7.5" customHeight="1" x14ac:dyDescent="0.2">
      <c r="A10" s="9"/>
      <c r="B10" s="9"/>
      <c r="C10" s="9"/>
      <c r="D10" s="9"/>
      <c r="E10" s="9"/>
      <c r="F10" s="9"/>
      <c r="G10" s="9"/>
    </row>
    <row r="11" spans="1:14" ht="15" customHeight="1" x14ac:dyDescent="0.25">
      <c r="A11" s="221" t="s">
        <v>102</v>
      </c>
      <c r="B11" s="2104" t="s">
        <v>103</v>
      </c>
      <c r="C11" s="3075" t="s">
        <v>960</v>
      </c>
      <c r="D11" s="3077" t="s">
        <v>121</v>
      </c>
      <c r="E11" s="3078"/>
      <c r="F11" s="3077" t="s">
        <v>104</v>
      </c>
      <c r="G11" s="3079"/>
    </row>
    <row r="12" spans="1:14" ht="23.25" customHeight="1" x14ac:dyDescent="0.25">
      <c r="A12" s="222" t="s">
        <v>105</v>
      </c>
      <c r="B12" s="223" t="s">
        <v>106</v>
      </c>
      <c r="C12" s="3076"/>
      <c r="D12" s="224"/>
      <c r="E12" s="225"/>
      <c r="F12" s="224"/>
      <c r="G12" s="226"/>
    </row>
    <row r="13" spans="1:14" x14ac:dyDescent="0.25">
      <c r="A13" s="227" t="s">
        <v>107</v>
      </c>
      <c r="B13" s="228" t="s">
        <v>108</v>
      </c>
      <c r="C13" s="3076"/>
      <c r="D13" s="229" t="s">
        <v>109</v>
      </c>
      <c r="E13" s="229" t="s">
        <v>110</v>
      </c>
      <c r="F13" s="230" t="s">
        <v>109</v>
      </c>
      <c r="G13" s="231" t="s">
        <v>110</v>
      </c>
    </row>
    <row r="14" spans="1:14" x14ac:dyDescent="0.2">
      <c r="A14" s="467"/>
      <c r="B14" s="468"/>
      <c r="C14" s="468"/>
      <c r="D14" s="469"/>
      <c r="E14" s="470"/>
      <c r="F14" s="469"/>
      <c r="G14" s="471"/>
      <c r="H14" s="7"/>
      <c r="I14" s="14"/>
      <c r="J14" s="18"/>
      <c r="K14" s="8"/>
      <c r="L14" s="19"/>
      <c r="M14" s="20"/>
    </row>
    <row r="15" spans="1:14" ht="33.75" x14ac:dyDescent="0.2">
      <c r="A15" s="1446" t="s">
        <v>532</v>
      </c>
      <c r="B15" s="1451" t="s">
        <v>965</v>
      </c>
      <c r="C15" s="185" t="s">
        <v>130</v>
      </c>
      <c r="D15" s="1448"/>
      <c r="E15" s="1449"/>
      <c r="F15" s="1448"/>
      <c r="G15" s="1450"/>
      <c r="H15" s="7"/>
      <c r="I15" s="14"/>
      <c r="J15" s="18"/>
      <c r="K15" s="8"/>
      <c r="L15" s="19"/>
      <c r="M15" s="20"/>
    </row>
    <row r="16" spans="1:14" x14ac:dyDescent="0.2">
      <c r="A16" s="1446"/>
      <c r="B16" s="1447"/>
      <c r="C16" s="1447"/>
      <c r="D16" s="1448"/>
      <c r="E16" s="1449"/>
      <c r="F16" s="1448"/>
      <c r="G16" s="1450"/>
      <c r="H16" s="7"/>
      <c r="I16" s="14"/>
      <c r="J16" s="18"/>
      <c r="K16" s="8"/>
      <c r="L16" s="19"/>
      <c r="M16" s="20"/>
    </row>
    <row r="17" spans="1:13" x14ac:dyDescent="0.2">
      <c r="A17" s="1446"/>
      <c r="B17" s="1447" t="s">
        <v>44</v>
      </c>
      <c r="C17" s="1447"/>
      <c r="D17" s="1448">
        <v>169559</v>
      </c>
      <c r="E17" s="1449">
        <v>993511</v>
      </c>
      <c r="F17" s="1448">
        <v>0</v>
      </c>
      <c r="G17" s="1450">
        <v>0</v>
      </c>
      <c r="H17" s="7"/>
      <c r="I17" s="14"/>
      <c r="J17" s="18"/>
      <c r="K17" s="8"/>
      <c r="L17" s="19"/>
      <c r="M17" s="20"/>
    </row>
    <row r="18" spans="1:13" x14ac:dyDescent="0.2">
      <c r="A18" s="1446"/>
      <c r="B18" s="1447" t="s">
        <v>6</v>
      </c>
      <c r="C18" s="1447"/>
      <c r="D18" s="1448">
        <v>170230</v>
      </c>
      <c r="E18" s="1449">
        <v>161934</v>
      </c>
      <c r="F18" s="1448">
        <v>2208</v>
      </c>
      <c r="G18" s="1450">
        <v>41630</v>
      </c>
      <c r="H18" s="7"/>
      <c r="I18" s="14"/>
      <c r="J18" s="18"/>
      <c r="K18" s="8"/>
      <c r="L18" s="19"/>
      <c r="M18" s="20"/>
    </row>
    <row r="19" spans="1:13" x14ac:dyDescent="0.2">
      <c r="A19" s="1446"/>
      <c r="B19" s="1447" t="s">
        <v>33</v>
      </c>
      <c r="C19" s="1447"/>
      <c r="D19" s="1448">
        <v>1300</v>
      </c>
      <c r="E19" s="1449">
        <v>9066</v>
      </c>
      <c r="F19" s="1448">
        <v>1090</v>
      </c>
      <c r="G19" s="1450">
        <v>73687</v>
      </c>
      <c r="H19" s="7"/>
      <c r="I19" s="14"/>
      <c r="J19" s="18"/>
      <c r="K19" s="8"/>
      <c r="L19" s="19"/>
      <c r="M19" s="20"/>
    </row>
    <row r="20" spans="1:13" x14ac:dyDescent="0.2">
      <c r="A20" s="1446"/>
      <c r="B20" s="1447" t="s">
        <v>0</v>
      </c>
      <c r="C20" s="1447"/>
      <c r="D20" s="1448">
        <v>440944</v>
      </c>
      <c r="E20" s="1449">
        <v>322883</v>
      </c>
      <c r="F20" s="1448">
        <v>0</v>
      </c>
      <c r="G20" s="1450">
        <v>0</v>
      </c>
      <c r="H20" s="7"/>
      <c r="I20" s="14"/>
      <c r="J20" s="18"/>
      <c r="K20" s="8"/>
      <c r="L20" s="19"/>
      <c r="M20" s="20"/>
    </row>
    <row r="21" spans="1:13" x14ac:dyDescent="0.2">
      <c r="A21" s="2140"/>
      <c r="B21" s="2141" t="s">
        <v>10</v>
      </c>
      <c r="C21" s="2141"/>
      <c r="D21" s="2142">
        <v>36824</v>
      </c>
      <c r="E21" s="2143">
        <v>129648</v>
      </c>
      <c r="F21" s="2142">
        <v>174446</v>
      </c>
      <c r="G21" s="2123">
        <v>814190</v>
      </c>
      <c r="H21" s="7"/>
      <c r="I21" s="14"/>
      <c r="J21" s="18"/>
      <c r="K21" s="8"/>
      <c r="L21" s="19"/>
      <c r="M21" s="20"/>
    </row>
    <row r="22" spans="1:13" x14ac:dyDescent="0.2">
      <c r="A22" s="2140"/>
      <c r="B22" s="2141" t="s">
        <v>45</v>
      </c>
      <c r="C22" s="2141"/>
      <c r="D22" s="2142">
        <v>0</v>
      </c>
      <c r="E22" s="2143">
        <v>0</v>
      </c>
      <c r="F22" s="2142">
        <v>135822</v>
      </c>
      <c r="G22" s="2123">
        <v>407491</v>
      </c>
      <c r="H22" s="7"/>
      <c r="I22" s="14"/>
      <c r="J22" s="18"/>
      <c r="K22" s="8"/>
      <c r="L22" s="19"/>
      <c r="M22" s="20"/>
    </row>
    <row r="23" spans="1:13" x14ac:dyDescent="0.2">
      <c r="A23" s="2140"/>
      <c r="B23" s="2141" t="s">
        <v>57</v>
      </c>
      <c r="C23" s="2141"/>
      <c r="D23" s="2142">
        <v>158132</v>
      </c>
      <c r="E23" s="2143">
        <v>126752</v>
      </c>
      <c r="F23" s="2142">
        <v>0</v>
      </c>
      <c r="G23" s="2123">
        <v>0</v>
      </c>
      <c r="H23" s="7"/>
      <c r="I23" s="14"/>
      <c r="J23" s="18"/>
      <c r="K23" s="8"/>
      <c r="L23" s="19"/>
      <c r="M23" s="20"/>
    </row>
    <row r="24" spans="1:13" x14ac:dyDescent="0.2">
      <c r="A24" s="2140"/>
      <c r="B24" s="2141" t="s">
        <v>533</v>
      </c>
      <c r="C24" s="2141"/>
      <c r="D24" s="2142">
        <v>0</v>
      </c>
      <c r="E24" s="2143">
        <v>0</v>
      </c>
      <c r="F24" s="2142">
        <v>119</v>
      </c>
      <c r="G24" s="2123">
        <v>15947</v>
      </c>
      <c r="H24" s="7"/>
      <c r="I24" s="14"/>
      <c r="J24" s="18"/>
      <c r="K24" s="8"/>
      <c r="L24" s="19"/>
      <c r="M24" s="20"/>
    </row>
    <row r="25" spans="1:13" x14ac:dyDescent="0.2">
      <c r="A25" s="2140"/>
      <c r="B25" s="2141" t="s">
        <v>21</v>
      </c>
      <c r="C25" s="2141"/>
      <c r="D25" s="2142">
        <v>171256</v>
      </c>
      <c r="E25" s="2143">
        <v>94838</v>
      </c>
      <c r="F25" s="2142">
        <v>0</v>
      </c>
      <c r="G25" s="2123">
        <v>0</v>
      </c>
      <c r="H25" s="7"/>
      <c r="I25" s="14"/>
      <c r="J25" s="18"/>
      <c r="K25" s="8"/>
      <c r="L25" s="19"/>
      <c r="M25" s="20"/>
    </row>
    <row r="26" spans="1:13" x14ac:dyDescent="0.2">
      <c r="A26" s="2140"/>
      <c r="B26" s="2141" t="s">
        <v>98</v>
      </c>
      <c r="C26" s="2141"/>
      <c r="D26" s="2142">
        <v>3975</v>
      </c>
      <c r="E26" s="2143">
        <v>8830</v>
      </c>
      <c r="F26" s="2142">
        <v>0</v>
      </c>
      <c r="G26" s="2123">
        <v>0</v>
      </c>
      <c r="H26" s="7"/>
      <c r="I26" s="14"/>
      <c r="J26" s="18"/>
      <c r="K26" s="8"/>
      <c r="L26" s="19"/>
      <c r="M26" s="20"/>
    </row>
    <row r="27" spans="1:13" x14ac:dyDescent="0.2">
      <c r="A27" s="2140"/>
      <c r="B27" s="2141" t="s">
        <v>59</v>
      </c>
      <c r="C27" s="2141"/>
      <c r="D27" s="2142">
        <v>79441</v>
      </c>
      <c r="E27" s="2143">
        <v>126695</v>
      </c>
      <c r="F27" s="2142">
        <v>0</v>
      </c>
      <c r="G27" s="2123">
        <v>0</v>
      </c>
      <c r="H27" s="7"/>
      <c r="I27" s="14"/>
      <c r="J27" s="18"/>
      <c r="K27" s="8"/>
      <c r="L27" s="19"/>
      <c r="M27" s="20"/>
    </row>
    <row r="28" spans="1:13" x14ac:dyDescent="0.2">
      <c r="A28" s="2140"/>
      <c r="B28" s="2141" t="s">
        <v>8</v>
      </c>
      <c r="C28" s="2141"/>
      <c r="D28" s="2142">
        <v>29412</v>
      </c>
      <c r="E28" s="2143">
        <v>27358</v>
      </c>
      <c r="F28" s="2142">
        <v>0</v>
      </c>
      <c r="G28" s="2123">
        <v>0</v>
      </c>
      <c r="H28" s="7"/>
      <c r="I28" s="14"/>
      <c r="J28" s="18"/>
      <c r="K28" s="8"/>
      <c r="L28" s="19"/>
      <c r="M28" s="20"/>
    </row>
    <row r="29" spans="1:13" x14ac:dyDescent="0.2">
      <c r="A29" s="2140"/>
      <c r="B29" s="2141" t="s">
        <v>60</v>
      </c>
      <c r="C29" s="2141"/>
      <c r="D29" s="2142">
        <v>53810</v>
      </c>
      <c r="E29" s="2143">
        <v>42879</v>
      </c>
      <c r="F29" s="2142">
        <v>0</v>
      </c>
      <c r="G29" s="2123">
        <v>0</v>
      </c>
      <c r="H29" s="7"/>
      <c r="I29" s="14"/>
      <c r="J29" s="18"/>
      <c r="K29" s="8"/>
      <c r="L29" s="19"/>
      <c r="M29" s="20"/>
    </row>
    <row r="30" spans="1:13" x14ac:dyDescent="0.2">
      <c r="A30" s="2140"/>
      <c r="B30" s="2141" t="s">
        <v>30</v>
      </c>
      <c r="C30" s="2141"/>
      <c r="D30" s="2142">
        <v>45991</v>
      </c>
      <c r="E30" s="2143">
        <v>143569</v>
      </c>
      <c r="F30" s="2142">
        <v>57920</v>
      </c>
      <c r="G30" s="2123">
        <v>68666</v>
      </c>
      <c r="H30" s="7"/>
      <c r="I30" s="14"/>
      <c r="J30" s="18"/>
      <c r="K30" s="8"/>
      <c r="L30" s="19"/>
      <c r="M30" s="20"/>
    </row>
    <row r="31" spans="1:13" x14ac:dyDescent="0.2">
      <c r="A31" s="2140"/>
      <c r="B31" s="2141" t="s">
        <v>1</v>
      </c>
      <c r="C31" s="2141"/>
      <c r="D31" s="2142">
        <v>4675</v>
      </c>
      <c r="E31" s="2143">
        <v>45109</v>
      </c>
      <c r="F31" s="2142">
        <v>1712374</v>
      </c>
      <c r="G31" s="2123">
        <v>1344016</v>
      </c>
      <c r="H31" s="7"/>
      <c r="I31" s="14"/>
      <c r="J31" s="18"/>
      <c r="K31" s="8"/>
      <c r="L31" s="19"/>
      <c r="M31" s="20"/>
    </row>
    <row r="32" spans="1:13" x14ac:dyDescent="0.2">
      <c r="A32" s="2140"/>
      <c r="B32" s="2141" t="s">
        <v>46</v>
      </c>
      <c r="C32" s="2141"/>
      <c r="D32" s="2142">
        <v>402085</v>
      </c>
      <c r="E32" s="2143">
        <v>441862</v>
      </c>
      <c r="F32" s="2142">
        <v>0</v>
      </c>
      <c r="G32" s="2123">
        <v>0</v>
      </c>
      <c r="H32" s="7"/>
      <c r="I32" s="14"/>
      <c r="J32" s="18"/>
      <c r="K32" s="8"/>
      <c r="L32" s="19"/>
      <c r="M32" s="20"/>
    </row>
    <row r="33" spans="1:13" x14ac:dyDescent="0.2">
      <c r="A33" s="2140"/>
      <c r="B33" s="2141" t="s">
        <v>61</v>
      </c>
      <c r="C33" s="2141"/>
      <c r="D33" s="2142">
        <v>96430</v>
      </c>
      <c r="E33" s="2143">
        <v>260667</v>
      </c>
      <c r="F33" s="2142">
        <v>0</v>
      </c>
      <c r="G33" s="2123">
        <v>0</v>
      </c>
      <c r="H33" s="7"/>
      <c r="I33" s="14"/>
      <c r="J33" s="18"/>
      <c r="K33" s="8"/>
      <c r="L33" s="19"/>
      <c r="M33" s="20"/>
    </row>
    <row r="34" spans="1:13" x14ac:dyDescent="0.2">
      <c r="A34" s="2140"/>
      <c r="B34" s="2141" t="s">
        <v>47</v>
      </c>
      <c r="C34" s="2141"/>
      <c r="D34" s="2142">
        <v>3061</v>
      </c>
      <c r="E34" s="2143">
        <v>1873</v>
      </c>
      <c r="F34" s="2142">
        <v>0</v>
      </c>
      <c r="G34" s="2123">
        <v>0</v>
      </c>
      <c r="H34" s="7"/>
      <c r="I34" s="14"/>
      <c r="J34" s="18"/>
      <c r="K34" s="8"/>
      <c r="L34" s="19"/>
      <c r="M34" s="20"/>
    </row>
    <row r="35" spans="1:13" x14ac:dyDescent="0.2">
      <c r="A35" s="2140"/>
      <c r="B35" s="2141" t="s">
        <v>11</v>
      </c>
      <c r="C35" s="2141"/>
      <c r="D35" s="2142">
        <v>11064</v>
      </c>
      <c r="E35" s="2143">
        <v>21680</v>
      </c>
      <c r="F35" s="2142">
        <v>0</v>
      </c>
      <c r="G35" s="2123">
        <v>0</v>
      </c>
      <c r="H35" s="7"/>
      <c r="I35" s="14"/>
      <c r="J35" s="18"/>
      <c r="K35" s="8"/>
      <c r="L35" s="19"/>
      <c r="M35" s="20"/>
    </row>
    <row r="36" spans="1:13" x14ac:dyDescent="0.2">
      <c r="A36" s="2140"/>
      <c r="B36" s="2141" t="s">
        <v>34</v>
      </c>
      <c r="C36" s="2141"/>
      <c r="D36" s="2142">
        <v>10242</v>
      </c>
      <c r="E36" s="2143">
        <v>15042</v>
      </c>
      <c r="F36" s="2142">
        <v>0</v>
      </c>
      <c r="G36" s="2123">
        <v>0</v>
      </c>
      <c r="H36" s="7"/>
      <c r="I36" s="14"/>
      <c r="J36" s="18"/>
      <c r="K36" s="8"/>
      <c r="L36" s="19"/>
      <c r="M36" s="20"/>
    </row>
    <row r="37" spans="1:13" x14ac:dyDescent="0.2">
      <c r="A37" s="2140"/>
      <c r="B37" s="2141" t="s">
        <v>48</v>
      </c>
      <c r="C37" s="2141"/>
      <c r="D37" s="2142">
        <v>905</v>
      </c>
      <c r="E37" s="2143">
        <v>1672</v>
      </c>
      <c r="F37" s="2142">
        <v>0</v>
      </c>
      <c r="G37" s="2123">
        <v>0</v>
      </c>
      <c r="H37" s="7"/>
      <c r="I37" s="14"/>
      <c r="J37" s="18"/>
      <c r="K37" s="8"/>
      <c r="L37" s="19"/>
      <c r="M37" s="20"/>
    </row>
    <row r="38" spans="1:13" x14ac:dyDescent="0.2">
      <c r="A38" s="2140"/>
      <c r="B38" s="2141" t="s">
        <v>49</v>
      </c>
      <c r="C38" s="2141"/>
      <c r="D38" s="2142">
        <v>1237685</v>
      </c>
      <c r="E38" s="2143">
        <v>344266</v>
      </c>
      <c r="F38" s="2142">
        <v>0</v>
      </c>
      <c r="G38" s="2123">
        <v>0</v>
      </c>
      <c r="H38" s="7"/>
      <c r="I38" s="14"/>
      <c r="J38" s="18"/>
      <c r="K38" s="8"/>
      <c r="L38" s="19"/>
      <c r="M38" s="20"/>
    </row>
    <row r="39" spans="1:13" x14ac:dyDescent="0.2">
      <c r="A39" s="2140"/>
      <c r="B39" s="2141" t="s">
        <v>35</v>
      </c>
      <c r="C39" s="2141"/>
      <c r="D39" s="2142">
        <v>451315</v>
      </c>
      <c r="E39" s="2143">
        <v>588304</v>
      </c>
      <c r="F39" s="2142">
        <v>0</v>
      </c>
      <c r="G39" s="2123">
        <v>0</v>
      </c>
      <c r="H39" s="7"/>
      <c r="I39" s="14"/>
      <c r="J39" s="18"/>
      <c r="K39" s="8"/>
      <c r="L39" s="19"/>
      <c r="M39" s="20"/>
    </row>
    <row r="40" spans="1:13" x14ac:dyDescent="0.2">
      <c r="A40" s="2140"/>
      <c r="B40" s="2141" t="s">
        <v>22</v>
      </c>
      <c r="C40" s="2141"/>
      <c r="D40" s="2142">
        <v>1725</v>
      </c>
      <c r="E40" s="2143">
        <v>1174</v>
      </c>
      <c r="F40" s="2142">
        <v>0</v>
      </c>
      <c r="G40" s="2123">
        <v>0</v>
      </c>
      <c r="H40" s="7"/>
      <c r="I40" s="14"/>
      <c r="J40" s="18"/>
      <c r="K40" s="8"/>
      <c r="L40" s="19"/>
      <c r="M40" s="20"/>
    </row>
    <row r="41" spans="1:13" x14ac:dyDescent="0.2">
      <c r="A41" s="2140"/>
      <c r="B41" s="2141" t="s">
        <v>31</v>
      </c>
      <c r="C41" s="2141"/>
      <c r="D41" s="2142">
        <v>21738</v>
      </c>
      <c r="E41" s="2143">
        <v>13844</v>
      </c>
      <c r="F41" s="2142">
        <v>0</v>
      </c>
      <c r="G41" s="2123">
        <v>0</v>
      </c>
      <c r="H41" s="7"/>
      <c r="I41" s="14"/>
      <c r="J41" s="18"/>
      <c r="K41" s="8"/>
      <c r="L41" s="19"/>
      <c r="M41" s="20"/>
    </row>
    <row r="42" spans="1:13" x14ac:dyDescent="0.2">
      <c r="A42" s="2140"/>
      <c r="B42" s="2141" t="s">
        <v>40</v>
      </c>
      <c r="C42" s="2141"/>
      <c r="D42" s="2142">
        <v>0</v>
      </c>
      <c r="E42" s="2143">
        <v>0</v>
      </c>
      <c r="F42" s="2142">
        <v>44963</v>
      </c>
      <c r="G42" s="2123">
        <v>73260</v>
      </c>
      <c r="H42" s="7"/>
      <c r="I42" s="14"/>
      <c r="J42" s="18"/>
      <c r="K42" s="8"/>
      <c r="L42" s="19"/>
      <c r="M42" s="20"/>
    </row>
    <row r="43" spans="1:13" x14ac:dyDescent="0.2">
      <c r="A43" s="2140"/>
      <c r="B43" s="2141" t="s">
        <v>23</v>
      </c>
      <c r="C43" s="2141"/>
      <c r="D43" s="2142">
        <v>6620</v>
      </c>
      <c r="E43" s="2143">
        <v>16931</v>
      </c>
      <c r="F43" s="2142">
        <v>0</v>
      </c>
      <c r="G43" s="2123">
        <v>0</v>
      </c>
      <c r="H43" s="7"/>
      <c r="I43" s="14"/>
      <c r="J43" s="18"/>
      <c r="K43" s="8"/>
      <c r="L43" s="19"/>
      <c r="M43" s="20"/>
    </row>
    <row r="44" spans="1:13" x14ac:dyDescent="0.2">
      <c r="A44" s="2140"/>
      <c r="B44" s="2141" t="s">
        <v>51</v>
      </c>
      <c r="C44" s="2141"/>
      <c r="D44" s="2142">
        <v>0</v>
      </c>
      <c r="E44" s="2143">
        <v>0</v>
      </c>
      <c r="F44" s="2142">
        <v>10005</v>
      </c>
      <c r="G44" s="2123">
        <v>60748</v>
      </c>
      <c r="H44" s="7"/>
      <c r="I44" s="14"/>
      <c r="J44" s="18"/>
      <c r="K44" s="8"/>
      <c r="L44" s="19"/>
      <c r="M44" s="20"/>
    </row>
    <row r="45" spans="1:13" x14ac:dyDescent="0.2">
      <c r="A45" s="2140"/>
      <c r="B45" s="2141" t="s">
        <v>2</v>
      </c>
      <c r="C45" s="2141"/>
      <c r="D45" s="2142">
        <v>0</v>
      </c>
      <c r="E45" s="2143">
        <v>0</v>
      </c>
      <c r="F45" s="2142">
        <v>43147</v>
      </c>
      <c r="G45" s="2123">
        <v>97696</v>
      </c>
      <c r="H45" s="7"/>
      <c r="I45" s="14"/>
      <c r="J45" s="18"/>
      <c r="K45" s="8"/>
      <c r="L45" s="19"/>
      <c r="M45" s="20"/>
    </row>
    <row r="46" spans="1:13" x14ac:dyDescent="0.2">
      <c r="A46" s="2140"/>
      <c r="B46" s="2141" t="s">
        <v>64</v>
      </c>
      <c r="C46" s="2141"/>
      <c r="D46" s="2142">
        <v>232422</v>
      </c>
      <c r="E46" s="2143">
        <v>164680</v>
      </c>
      <c r="F46" s="2142">
        <v>0</v>
      </c>
      <c r="G46" s="2123">
        <v>0</v>
      </c>
      <c r="H46" s="7"/>
      <c r="I46" s="14"/>
      <c r="J46" s="18"/>
      <c r="K46" s="8"/>
      <c r="L46" s="19"/>
      <c r="M46" s="20"/>
    </row>
    <row r="47" spans="1:13" x14ac:dyDescent="0.2">
      <c r="A47" s="2140"/>
      <c r="B47" s="2141" t="s">
        <v>37</v>
      </c>
      <c r="C47" s="2141"/>
      <c r="D47" s="2142">
        <v>16636</v>
      </c>
      <c r="E47" s="2143">
        <v>29019</v>
      </c>
      <c r="F47" s="2142">
        <v>0</v>
      </c>
      <c r="G47" s="2123">
        <v>0</v>
      </c>
      <c r="H47" s="7"/>
      <c r="I47" s="14"/>
      <c r="J47" s="18"/>
      <c r="K47" s="8"/>
      <c r="L47" s="19"/>
      <c r="M47" s="20"/>
    </row>
    <row r="48" spans="1:13" x14ac:dyDescent="0.2">
      <c r="A48" s="2140"/>
      <c r="B48" s="2141" t="s">
        <v>53</v>
      </c>
      <c r="C48" s="2141"/>
      <c r="D48" s="2142">
        <v>10813</v>
      </c>
      <c r="E48" s="2143">
        <v>9756</v>
      </c>
      <c r="F48" s="2142">
        <v>0</v>
      </c>
      <c r="G48" s="2123">
        <v>0</v>
      </c>
      <c r="H48" s="7"/>
      <c r="I48" s="14"/>
      <c r="J48" s="18"/>
      <c r="K48" s="8"/>
      <c r="L48" s="19"/>
      <c r="M48" s="20"/>
    </row>
    <row r="49" spans="1:13" x14ac:dyDescent="0.2">
      <c r="A49" s="2140"/>
      <c r="B49" s="2141" t="s">
        <v>3</v>
      </c>
      <c r="C49" s="2141"/>
      <c r="D49" s="2142">
        <v>97000</v>
      </c>
      <c r="E49" s="2143">
        <v>400580</v>
      </c>
      <c r="F49" s="2142">
        <v>0</v>
      </c>
      <c r="G49" s="2123">
        <v>0</v>
      </c>
      <c r="H49" s="7"/>
      <c r="I49" s="14"/>
      <c r="J49" s="18"/>
      <c r="K49" s="8"/>
      <c r="L49" s="19"/>
      <c r="M49" s="20"/>
    </row>
    <row r="50" spans="1:13" x14ac:dyDescent="0.2">
      <c r="A50" s="2140"/>
      <c r="B50" s="2141" t="s">
        <v>54</v>
      </c>
      <c r="C50" s="2141"/>
      <c r="D50" s="2142">
        <v>315397</v>
      </c>
      <c r="E50" s="2143">
        <v>355506</v>
      </c>
      <c r="F50" s="2142">
        <v>0</v>
      </c>
      <c r="G50" s="2123">
        <v>0</v>
      </c>
      <c r="H50" s="7"/>
      <c r="I50" s="14"/>
      <c r="J50" s="18"/>
      <c r="K50" s="8"/>
      <c r="L50" s="19"/>
      <c r="M50" s="20"/>
    </row>
    <row r="51" spans="1:13" x14ac:dyDescent="0.2">
      <c r="A51" s="2140"/>
      <c r="B51" s="2141" t="s">
        <v>17</v>
      </c>
      <c r="C51" s="2141"/>
      <c r="D51" s="2142">
        <v>315322</v>
      </c>
      <c r="E51" s="2143">
        <v>224058</v>
      </c>
      <c r="F51" s="2142">
        <v>0</v>
      </c>
      <c r="G51" s="2123">
        <v>0</v>
      </c>
      <c r="H51" s="7"/>
      <c r="I51" s="14"/>
      <c r="J51" s="18"/>
      <c r="K51" s="8"/>
      <c r="L51" s="19"/>
      <c r="M51" s="20"/>
    </row>
    <row r="52" spans="1:13" x14ac:dyDescent="0.2">
      <c r="A52" s="2140"/>
      <c r="B52" s="2141" t="s">
        <v>32</v>
      </c>
      <c r="C52" s="2141"/>
      <c r="D52" s="2142">
        <v>0</v>
      </c>
      <c r="E52" s="2143">
        <v>0</v>
      </c>
      <c r="F52" s="2142">
        <v>632</v>
      </c>
      <c r="G52" s="2123">
        <v>19331</v>
      </c>
      <c r="H52" s="7"/>
      <c r="I52" s="14"/>
      <c r="J52" s="18"/>
      <c r="K52" s="8"/>
      <c r="L52" s="19"/>
      <c r="M52" s="20"/>
    </row>
    <row r="53" spans="1:13" x14ac:dyDescent="0.2">
      <c r="A53" s="2140"/>
      <c r="B53" s="2141" t="s">
        <v>12</v>
      </c>
      <c r="C53" s="2141"/>
      <c r="D53" s="2142">
        <v>109600</v>
      </c>
      <c r="E53" s="2143">
        <v>163640</v>
      </c>
      <c r="F53" s="2142">
        <v>1896490</v>
      </c>
      <c r="G53" s="2123">
        <v>990245</v>
      </c>
      <c r="H53" s="7"/>
      <c r="I53" s="14"/>
      <c r="J53" s="18"/>
      <c r="K53" s="8"/>
      <c r="L53" s="19"/>
      <c r="M53" s="20"/>
    </row>
    <row r="54" spans="1:13" x14ac:dyDescent="0.2">
      <c r="A54" s="2140"/>
      <c r="B54" s="2141" t="s">
        <v>5</v>
      </c>
      <c r="C54" s="2141"/>
      <c r="D54" s="2142">
        <v>4424</v>
      </c>
      <c r="E54" s="2143">
        <v>14060</v>
      </c>
      <c r="F54" s="2142">
        <v>6605951</v>
      </c>
      <c r="G54" s="2123">
        <v>919576</v>
      </c>
      <c r="H54" s="7"/>
      <c r="I54" s="14"/>
      <c r="J54" s="18"/>
      <c r="K54" s="8"/>
      <c r="L54" s="19"/>
      <c r="M54" s="20"/>
    </row>
    <row r="55" spans="1:13" x14ac:dyDescent="0.2">
      <c r="A55" s="2140"/>
      <c r="B55" s="2141" t="s">
        <v>18</v>
      </c>
      <c r="C55" s="2141"/>
      <c r="D55" s="2142">
        <v>46507</v>
      </c>
      <c r="E55" s="2143">
        <v>49004</v>
      </c>
      <c r="F55" s="2142">
        <v>0</v>
      </c>
      <c r="G55" s="2123">
        <v>0</v>
      </c>
      <c r="H55" s="7"/>
      <c r="I55" s="14"/>
      <c r="J55" s="18"/>
      <c r="K55" s="8"/>
      <c r="L55" s="19"/>
      <c r="M55" s="20"/>
    </row>
    <row r="56" spans="1:13" x14ac:dyDescent="0.2">
      <c r="A56" s="2140"/>
      <c r="B56" s="2141" t="s">
        <v>9</v>
      </c>
      <c r="C56" s="2141"/>
      <c r="D56" s="2142">
        <v>119860</v>
      </c>
      <c r="E56" s="2143">
        <v>234178</v>
      </c>
      <c r="F56" s="2142">
        <v>1277</v>
      </c>
      <c r="G56" s="2123">
        <v>82578</v>
      </c>
      <c r="H56" s="7"/>
      <c r="I56" s="14"/>
      <c r="J56" s="18"/>
      <c r="K56" s="8"/>
      <c r="L56" s="19"/>
      <c r="M56" s="20"/>
    </row>
    <row r="57" spans="1:13" x14ac:dyDescent="0.2">
      <c r="A57" s="2140"/>
      <c r="B57" s="2141" t="s">
        <v>72</v>
      </c>
      <c r="C57" s="2141"/>
      <c r="D57" s="2142">
        <v>9190</v>
      </c>
      <c r="E57" s="2143">
        <v>26771</v>
      </c>
      <c r="F57" s="2142">
        <v>0</v>
      </c>
      <c r="G57" s="2123">
        <v>0</v>
      </c>
      <c r="H57" s="7"/>
      <c r="I57" s="14"/>
      <c r="J57" s="18"/>
      <c r="K57" s="8"/>
      <c r="L57" s="19"/>
      <c r="M57" s="20"/>
    </row>
    <row r="58" spans="1:13" x14ac:dyDescent="0.2">
      <c r="A58" s="1446"/>
      <c r="B58" s="1447" t="s">
        <v>28</v>
      </c>
      <c r="C58" s="1447"/>
      <c r="D58" s="1448">
        <v>0</v>
      </c>
      <c r="E58" s="1449">
        <v>0</v>
      </c>
      <c r="F58" s="1448">
        <v>18450</v>
      </c>
      <c r="G58" s="1450">
        <v>43566</v>
      </c>
      <c r="H58" s="7"/>
      <c r="I58" s="14"/>
      <c r="J58" s="18"/>
      <c r="K58" s="8"/>
      <c r="L58" s="19"/>
      <c r="M58" s="20"/>
    </row>
    <row r="59" spans="1:13" x14ac:dyDescent="0.2">
      <c r="A59" s="2059"/>
      <c r="B59" s="1424" t="s">
        <v>122</v>
      </c>
      <c r="C59" s="1452"/>
      <c r="D59" s="1455">
        <f>SUM(D17:D58)</f>
        <v>4885590</v>
      </c>
      <c r="E59" s="2144">
        <f>SUM(E17:E58)</f>
        <v>5611639</v>
      </c>
      <c r="F59" s="1455">
        <f>SUM(F17:F58)</f>
        <v>10704894</v>
      </c>
      <c r="G59" s="2144">
        <f>SUM(G17:G58)</f>
        <v>5052627</v>
      </c>
      <c r="H59" s="7"/>
      <c r="I59" s="14"/>
      <c r="J59" s="18"/>
      <c r="K59" s="8"/>
      <c r="L59" s="19"/>
      <c r="M59" s="20"/>
    </row>
    <row r="60" spans="1:13" x14ac:dyDescent="0.2">
      <c r="A60" s="1446"/>
      <c r="B60" s="1447"/>
      <c r="C60" s="1447"/>
      <c r="D60" s="1448"/>
      <c r="E60" s="1449"/>
      <c r="F60" s="1448"/>
      <c r="G60" s="1450"/>
      <c r="H60" s="7"/>
      <c r="I60" s="14"/>
      <c r="J60" s="18"/>
      <c r="K60" s="8"/>
      <c r="L60" s="19"/>
      <c r="M60" s="20"/>
    </row>
    <row r="61" spans="1:13" ht="22.5" x14ac:dyDescent="0.2">
      <c r="A61" s="183" t="s">
        <v>131</v>
      </c>
      <c r="B61" s="184" t="s">
        <v>132</v>
      </c>
      <c r="C61" s="185" t="s">
        <v>130</v>
      </c>
      <c r="D61" s="2142"/>
      <c r="E61" s="2143"/>
      <c r="F61" s="2142"/>
      <c r="G61" s="2123"/>
      <c r="H61" s="7"/>
      <c r="I61" s="14"/>
      <c r="J61" s="18"/>
      <c r="K61" s="8"/>
      <c r="L61" s="19"/>
      <c r="M61" s="20"/>
    </row>
    <row r="62" spans="1:13" x14ac:dyDescent="0.2">
      <c r="A62" s="2140"/>
      <c r="B62" s="2141"/>
      <c r="C62" s="2141"/>
      <c r="D62" s="2142"/>
      <c r="E62" s="2143"/>
      <c r="F62" s="2142"/>
      <c r="G62" s="2123"/>
      <c r="H62" s="7"/>
      <c r="I62" s="14"/>
      <c r="J62" s="18"/>
      <c r="K62" s="8"/>
      <c r="L62" s="19"/>
      <c r="M62" s="20"/>
    </row>
    <row r="63" spans="1:13" x14ac:dyDescent="0.2">
      <c r="A63" s="2140"/>
      <c r="B63" s="2141" t="s">
        <v>10</v>
      </c>
      <c r="C63" s="2141"/>
      <c r="D63" s="2142">
        <v>26340</v>
      </c>
      <c r="E63" s="2143">
        <v>50663</v>
      </c>
      <c r="F63" s="2142">
        <v>640</v>
      </c>
      <c r="G63" s="2123">
        <v>106842</v>
      </c>
      <c r="H63" s="7"/>
      <c r="I63" s="14"/>
      <c r="J63" s="18"/>
      <c r="K63" s="8"/>
      <c r="L63" s="19"/>
      <c r="M63" s="20"/>
    </row>
    <row r="64" spans="1:13" x14ac:dyDescent="0.2">
      <c r="A64" s="1628"/>
      <c r="B64" s="1629" t="s">
        <v>8</v>
      </c>
      <c r="C64" s="1629"/>
      <c r="D64" s="2494">
        <v>5786</v>
      </c>
      <c r="E64" s="1843">
        <v>4662</v>
      </c>
      <c r="F64" s="2494">
        <v>0</v>
      </c>
      <c r="G64" s="1789">
        <v>0</v>
      </c>
      <c r="H64" s="7"/>
      <c r="I64" s="14"/>
      <c r="J64" s="18"/>
      <c r="K64" s="8"/>
      <c r="L64" s="19"/>
      <c r="M64" s="20"/>
    </row>
    <row r="65" spans="1:13" x14ac:dyDescent="0.2">
      <c r="A65" s="45"/>
      <c r="B65" s="85"/>
      <c r="C65" s="85"/>
      <c r="D65" s="87"/>
      <c r="E65" s="93"/>
      <c r="F65" s="22" t="s">
        <v>123</v>
      </c>
      <c r="G65" s="23"/>
      <c r="H65" s="7"/>
      <c r="I65" s="14"/>
      <c r="J65" s="18"/>
      <c r="K65" s="8"/>
      <c r="L65" s="19"/>
      <c r="M65" s="20"/>
    </row>
    <row r="66" spans="1:13" x14ac:dyDescent="0.2">
      <c r="A66" s="45"/>
      <c r="B66" s="85"/>
      <c r="C66" s="85"/>
      <c r="D66" s="87"/>
      <c r="E66" s="93"/>
      <c r="F66" s="87"/>
      <c r="G66" s="74"/>
      <c r="H66" s="7"/>
      <c r="I66" s="14"/>
      <c r="J66" s="18"/>
      <c r="K66" s="8"/>
      <c r="L66" s="19"/>
      <c r="M66" s="20"/>
    </row>
    <row r="67" spans="1:13" x14ac:dyDescent="0.2">
      <c r="A67" s="2987" t="s">
        <v>99</v>
      </c>
      <c r="B67" s="2987"/>
      <c r="C67" s="2987"/>
      <c r="D67" s="2987"/>
      <c r="E67" s="2987"/>
      <c r="F67" s="2987"/>
      <c r="G67" s="2987"/>
      <c r="H67" s="7"/>
      <c r="I67" s="14"/>
      <c r="J67" s="18"/>
      <c r="K67" s="8"/>
      <c r="L67" s="19"/>
      <c r="M67" s="20"/>
    </row>
    <row r="68" spans="1:13" x14ac:dyDescent="0.25">
      <c r="A68" s="2981" t="s">
        <v>115</v>
      </c>
      <c r="B68" s="2981"/>
      <c r="C68" s="2981"/>
      <c r="D68" s="2981"/>
      <c r="E68" s="2981"/>
      <c r="F68" s="2981"/>
      <c r="G68" s="2981"/>
      <c r="H68" s="7"/>
      <c r="I68" s="14"/>
      <c r="J68" s="18"/>
      <c r="K68" s="8"/>
      <c r="L68" s="19"/>
      <c r="M68" s="20"/>
    </row>
    <row r="69" spans="1:13" x14ac:dyDescent="0.25">
      <c r="A69" s="2981" t="s">
        <v>905</v>
      </c>
      <c r="B69" s="2981"/>
      <c r="C69" s="2981"/>
      <c r="D69" s="2981"/>
      <c r="E69" s="2981"/>
      <c r="F69" s="2981"/>
      <c r="G69" s="2981"/>
      <c r="H69" s="7"/>
      <c r="I69" s="14"/>
      <c r="J69" s="18"/>
      <c r="K69" s="8"/>
      <c r="L69" s="19"/>
      <c r="M69" s="20"/>
    </row>
    <row r="70" spans="1:13" x14ac:dyDescent="0.25">
      <c r="A70" s="2982" t="s">
        <v>101</v>
      </c>
      <c r="B70" s="2982"/>
      <c r="C70" s="2982"/>
      <c r="D70" s="2982"/>
      <c r="E70" s="2982"/>
      <c r="F70" s="2982"/>
      <c r="G70" s="2982"/>
      <c r="H70" s="7"/>
      <c r="I70" s="14"/>
      <c r="J70" s="18"/>
      <c r="K70" s="8"/>
      <c r="L70" s="19"/>
      <c r="M70" s="20"/>
    </row>
    <row r="71" spans="1:13" x14ac:dyDescent="0.25">
      <c r="A71" s="2982" t="s">
        <v>906</v>
      </c>
      <c r="B71" s="2982"/>
      <c r="C71" s="2982"/>
      <c r="D71" s="2982"/>
      <c r="E71" s="2982"/>
      <c r="F71" s="2982"/>
      <c r="G71" s="2982"/>
      <c r="H71" s="7"/>
      <c r="I71" s="14"/>
      <c r="J71" s="18"/>
      <c r="K71" s="8"/>
      <c r="L71" s="19"/>
      <c r="M71" s="20"/>
    </row>
    <row r="72" spans="1:13" x14ac:dyDescent="0.25">
      <c r="A72" s="91"/>
      <c r="B72" s="24"/>
      <c r="C72" s="24"/>
      <c r="D72" s="24"/>
      <c r="E72" s="91"/>
      <c r="F72" s="24"/>
      <c r="G72" s="24"/>
      <c r="H72" s="7"/>
      <c r="I72" s="14"/>
      <c r="J72" s="18"/>
      <c r="K72" s="8"/>
      <c r="L72" s="19"/>
      <c r="M72" s="20"/>
    </row>
    <row r="73" spans="1:13" x14ac:dyDescent="0.25">
      <c r="A73" s="1984" t="s">
        <v>102</v>
      </c>
      <c r="B73" s="2433" t="s">
        <v>103</v>
      </c>
      <c r="C73" s="3051" t="s">
        <v>128</v>
      </c>
      <c r="D73" s="3062" t="s">
        <v>121</v>
      </c>
      <c r="E73" s="3063"/>
      <c r="F73" s="3062" t="s">
        <v>104</v>
      </c>
      <c r="G73" s="3064"/>
      <c r="H73" s="7"/>
      <c r="I73" s="14"/>
      <c r="J73" s="18"/>
      <c r="K73" s="8"/>
      <c r="L73" s="19"/>
      <c r="M73" s="20"/>
    </row>
    <row r="74" spans="1:13" ht="22.5" x14ac:dyDescent="0.25">
      <c r="A74" s="1985" t="s">
        <v>105</v>
      </c>
      <c r="B74" s="116" t="s">
        <v>106</v>
      </c>
      <c r="C74" s="3052"/>
      <c r="D74" s="26"/>
      <c r="E74" s="2717"/>
      <c r="F74" s="26"/>
      <c r="G74" s="123"/>
      <c r="H74" s="7"/>
      <c r="I74" s="14"/>
      <c r="J74" s="18"/>
      <c r="K74" s="8"/>
      <c r="L74" s="19"/>
      <c r="M74" s="20"/>
    </row>
    <row r="75" spans="1:13" x14ac:dyDescent="0.25">
      <c r="A75" s="1986" t="s">
        <v>107</v>
      </c>
      <c r="B75" s="95" t="s">
        <v>108</v>
      </c>
      <c r="C75" s="3052"/>
      <c r="D75" s="124" t="s">
        <v>109</v>
      </c>
      <c r="E75" s="94" t="s">
        <v>110</v>
      </c>
      <c r="F75" s="124" t="s">
        <v>109</v>
      </c>
      <c r="G75" s="124" t="s">
        <v>110</v>
      </c>
      <c r="H75" s="7"/>
      <c r="I75" s="14"/>
      <c r="J75" s="18"/>
      <c r="K75" s="8"/>
      <c r="L75" s="19"/>
      <c r="M75" s="20"/>
    </row>
    <row r="76" spans="1:13" x14ac:dyDescent="0.25">
      <c r="A76" s="1986" t="s">
        <v>111</v>
      </c>
      <c r="B76" s="95" t="s">
        <v>112</v>
      </c>
      <c r="C76" s="3061"/>
      <c r="D76" s="103" t="s">
        <v>113</v>
      </c>
      <c r="E76" s="2691" t="s">
        <v>114</v>
      </c>
      <c r="F76" s="103" t="s">
        <v>113</v>
      </c>
      <c r="G76" s="103" t="s">
        <v>114</v>
      </c>
      <c r="H76" s="7"/>
      <c r="I76" s="14"/>
      <c r="J76" s="18"/>
      <c r="K76" s="8"/>
      <c r="L76" s="19"/>
      <c r="M76" s="20"/>
    </row>
    <row r="77" spans="1:13" x14ac:dyDescent="0.2">
      <c r="A77" s="2140"/>
      <c r="B77" s="2141"/>
      <c r="C77" s="2141"/>
      <c r="D77" s="2142"/>
      <c r="E77" s="2143"/>
      <c r="F77" s="2142"/>
      <c r="G77" s="2123"/>
      <c r="H77" s="7"/>
      <c r="I77" s="14"/>
      <c r="J77" s="18"/>
      <c r="K77" s="8"/>
      <c r="L77" s="19"/>
      <c r="M77" s="20"/>
    </row>
    <row r="78" spans="1:13" ht="21.75" customHeight="1" x14ac:dyDescent="0.25">
      <c r="A78" s="183" t="s">
        <v>131</v>
      </c>
      <c r="B78" s="184" t="s">
        <v>132</v>
      </c>
      <c r="C78" s="185" t="s">
        <v>130</v>
      </c>
      <c r="D78" s="187"/>
      <c r="E78" s="153"/>
      <c r="F78" s="152"/>
      <c r="G78" s="153"/>
      <c r="J78" s="12"/>
      <c r="K78" s="8"/>
      <c r="L78" s="8"/>
      <c r="M78" s="8"/>
    </row>
    <row r="79" spans="1:13" x14ac:dyDescent="0.2">
      <c r="A79" s="158"/>
      <c r="B79" s="186"/>
      <c r="C79" s="186"/>
      <c r="D79" s="187"/>
      <c r="E79" s="153"/>
      <c r="F79" s="152"/>
      <c r="G79" s="153"/>
      <c r="J79" s="12"/>
      <c r="K79" s="8"/>
      <c r="L79" s="8"/>
      <c r="M79" s="8"/>
    </row>
    <row r="80" spans="1:13" x14ac:dyDescent="0.2">
      <c r="A80" s="1208"/>
      <c r="B80" s="1175" t="s">
        <v>30</v>
      </c>
      <c r="C80" s="1175"/>
      <c r="D80" s="1180">
        <v>500</v>
      </c>
      <c r="E80" s="1181">
        <v>368</v>
      </c>
      <c r="F80" s="1178">
        <v>0</v>
      </c>
      <c r="G80" s="1179">
        <v>0</v>
      </c>
      <c r="J80" s="12"/>
      <c r="K80" s="8"/>
      <c r="L80" s="8"/>
      <c r="M80" s="8"/>
    </row>
    <row r="81" spans="1:13" x14ac:dyDescent="0.2">
      <c r="A81" s="1208"/>
      <c r="B81" s="1175" t="s">
        <v>11</v>
      </c>
      <c r="C81" s="1175"/>
      <c r="D81" s="1180">
        <v>0</v>
      </c>
      <c r="E81" s="1181">
        <v>0</v>
      </c>
      <c r="F81" s="1178">
        <v>43441</v>
      </c>
      <c r="G81" s="1179">
        <v>8411657</v>
      </c>
      <c r="J81" s="12"/>
      <c r="K81" s="8"/>
      <c r="L81" s="8"/>
      <c r="M81" s="8"/>
    </row>
    <row r="82" spans="1:13" x14ac:dyDescent="0.2">
      <c r="A82" s="158"/>
      <c r="B82" s="1175" t="s">
        <v>3</v>
      </c>
      <c r="C82" s="1175"/>
      <c r="D82" s="1180">
        <v>137168</v>
      </c>
      <c r="E82" s="1181">
        <v>200048</v>
      </c>
      <c r="F82" s="1178">
        <v>148</v>
      </c>
      <c r="G82" s="1179">
        <v>23688</v>
      </c>
      <c r="J82" s="12"/>
      <c r="K82" s="8"/>
      <c r="L82" s="8"/>
      <c r="M82" s="8"/>
    </row>
    <row r="83" spans="1:13" x14ac:dyDescent="0.2">
      <c r="A83" s="158"/>
      <c r="B83" s="1175" t="s">
        <v>12</v>
      </c>
      <c r="C83" s="1175"/>
      <c r="D83" s="1180">
        <v>0</v>
      </c>
      <c r="E83" s="1181">
        <v>0</v>
      </c>
      <c r="F83" s="1178">
        <v>1205</v>
      </c>
      <c r="G83" s="1179">
        <v>38001</v>
      </c>
      <c r="J83" s="12"/>
      <c r="K83" s="8"/>
      <c r="L83" s="8"/>
      <c r="M83" s="8"/>
    </row>
    <row r="84" spans="1:13" x14ac:dyDescent="0.2">
      <c r="A84" s="158"/>
      <c r="B84" s="1174" t="s">
        <v>5</v>
      </c>
      <c r="C84" s="1175"/>
      <c r="D84" s="1180">
        <v>2</v>
      </c>
      <c r="E84" s="1181">
        <v>1322</v>
      </c>
      <c r="F84" s="1178">
        <v>254</v>
      </c>
      <c r="G84" s="1179">
        <v>2775</v>
      </c>
      <c r="J84" s="12"/>
      <c r="K84" s="8"/>
      <c r="L84" s="8"/>
      <c r="M84" s="8"/>
    </row>
    <row r="85" spans="1:13" x14ac:dyDescent="0.2">
      <c r="A85" s="158"/>
      <c r="B85" s="1177" t="s">
        <v>9</v>
      </c>
      <c r="C85" s="1177"/>
      <c r="D85" s="1182">
        <v>7922</v>
      </c>
      <c r="E85" s="1183">
        <v>54020</v>
      </c>
      <c r="F85" s="1184">
        <v>0</v>
      </c>
      <c r="G85" s="1185">
        <v>0</v>
      </c>
      <c r="J85" s="12"/>
      <c r="K85" s="8"/>
      <c r="L85" s="8"/>
      <c r="M85" s="8"/>
    </row>
    <row r="86" spans="1:13" ht="11.25" customHeight="1" x14ac:dyDescent="0.2">
      <c r="A86" s="472"/>
      <c r="B86" s="441" t="s">
        <v>122</v>
      </c>
      <c r="C86" s="441"/>
      <c r="D86" s="473">
        <f>SUM(D63:D85)</f>
        <v>177718</v>
      </c>
      <c r="E86" s="474">
        <f>SUM(E63:E85)</f>
        <v>311083</v>
      </c>
      <c r="F86" s="473">
        <f>SUM(F63:F85)</f>
        <v>45688</v>
      </c>
      <c r="G86" s="474">
        <f>SUM(G63:G85)</f>
        <v>8582963</v>
      </c>
      <c r="J86" s="12"/>
      <c r="K86" s="8"/>
      <c r="L86" s="8"/>
      <c r="M86" s="8"/>
    </row>
    <row r="87" spans="1:13" ht="11.25" customHeight="1" x14ac:dyDescent="0.2">
      <c r="A87" s="475"/>
      <c r="B87" s="476"/>
      <c r="C87" s="476"/>
      <c r="D87" s="477"/>
      <c r="E87" s="2718"/>
      <c r="F87" s="477"/>
      <c r="G87" s="478"/>
      <c r="J87" s="12"/>
      <c r="K87" s="8"/>
      <c r="L87" s="8"/>
      <c r="M87" s="8"/>
    </row>
    <row r="88" spans="1:13" ht="22.5" x14ac:dyDescent="0.2">
      <c r="A88" s="183" t="s">
        <v>133</v>
      </c>
      <c r="B88" s="184" t="s">
        <v>134</v>
      </c>
      <c r="C88" s="185" t="s">
        <v>130</v>
      </c>
      <c r="D88" s="303"/>
      <c r="E88" s="440"/>
      <c r="F88" s="303"/>
      <c r="G88" s="304"/>
      <c r="J88" s="12"/>
      <c r="K88" s="8"/>
      <c r="L88" s="8"/>
      <c r="M88" s="8"/>
    </row>
    <row r="89" spans="1:13" ht="11.25" customHeight="1" x14ac:dyDescent="0.2">
      <c r="A89" s="391"/>
      <c r="B89" s="184"/>
      <c r="C89" s="184"/>
      <c r="D89" s="303"/>
      <c r="E89" s="440"/>
      <c r="F89" s="303"/>
      <c r="G89" s="304"/>
      <c r="J89" s="12"/>
      <c r="K89" s="8"/>
      <c r="L89" s="8"/>
      <c r="M89" s="8"/>
    </row>
    <row r="90" spans="1:13" ht="11.25" customHeight="1" x14ac:dyDescent="0.2">
      <c r="A90" s="391"/>
      <c r="B90" s="1175" t="s">
        <v>6</v>
      </c>
      <c r="C90" s="1175"/>
      <c r="D90" s="1180">
        <v>0</v>
      </c>
      <c r="E90" s="1186">
        <v>0</v>
      </c>
      <c r="F90" s="1180">
        <v>135600</v>
      </c>
      <c r="G90" s="1186">
        <v>154542</v>
      </c>
      <c r="J90" s="12"/>
      <c r="K90" s="8"/>
      <c r="L90" s="8"/>
      <c r="M90" s="8"/>
    </row>
    <row r="91" spans="1:13" ht="11.25" customHeight="1" x14ac:dyDescent="0.2">
      <c r="A91" s="391"/>
      <c r="B91" s="1175" t="s">
        <v>0</v>
      </c>
      <c r="C91" s="1175"/>
      <c r="D91" s="1180">
        <v>1800</v>
      </c>
      <c r="E91" s="1186">
        <v>1800</v>
      </c>
      <c r="F91" s="1180">
        <v>0</v>
      </c>
      <c r="G91" s="1186">
        <v>0</v>
      </c>
      <c r="J91" s="12"/>
      <c r="K91" s="8"/>
      <c r="L91" s="8"/>
      <c r="M91" s="8"/>
    </row>
    <row r="92" spans="1:13" ht="11.25" customHeight="1" x14ac:dyDescent="0.2">
      <c r="A92" s="391"/>
      <c r="B92" s="1175" t="s">
        <v>10</v>
      </c>
      <c r="C92" s="1175"/>
      <c r="D92" s="1180">
        <v>0</v>
      </c>
      <c r="E92" s="1186">
        <v>0</v>
      </c>
      <c r="F92" s="1180">
        <v>2709667</v>
      </c>
      <c r="G92" s="1186">
        <v>1881018</v>
      </c>
      <c r="J92" s="12"/>
      <c r="K92" s="8"/>
      <c r="L92" s="8"/>
      <c r="M92" s="8"/>
    </row>
    <row r="93" spans="1:13" ht="11.25" customHeight="1" x14ac:dyDescent="0.2">
      <c r="A93" s="1223"/>
      <c r="B93" s="1220" t="s">
        <v>1</v>
      </c>
      <c r="C93" s="1220"/>
      <c r="D93" s="1224">
        <v>0</v>
      </c>
      <c r="E93" s="1225">
        <v>0</v>
      </c>
      <c r="F93" s="1224">
        <v>3273425</v>
      </c>
      <c r="G93" s="1225">
        <v>2779583</v>
      </c>
      <c r="J93" s="12"/>
      <c r="K93" s="8"/>
      <c r="L93" s="8"/>
      <c r="M93" s="8"/>
    </row>
    <row r="94" spans="1:13" ht="11.25" customHeight="1" x14ac:dyDescent="0.2">
      <c r="A94" s="2160"/>
      <c r="B94" s="2141" t="s">
        <v>11</v>
      </c>
      <c r="C94" s="2141"/>
      <c r="D94" s="2161">
        <v>0</v>
      </c>
      <c r="E94" s="2162">
        <v>0</v>
      </c>
      <c r="F94" s="2161">
        <v>1275</v>
      </c>
      <c r="G94" s="2162">
        <v>89995</v>
      </c>
      <c r="J94" s="12"/>
      <c r="K94" s="8"/>
      <c r="L94" s="8"/>
      <c r="M94" s="8"/>
    </row>
    <row r="95" spans="1:13" ht="11.25" customHeight="1" x14ac:dyDescent="0.2">
      <c r="A95" s="2160"/>
      <c r="B95" s="2141" t="s">
        <v>2</v>
      </c>
      <c r="C95" s="2141"/>
      <c r="D95" s="2161">
        <v>0</v>
      </c>
      <c r="E95" s="2162">
        <v>0</v>
      </c>
      <c r="F95" s="2161">
        <v>6332</v>
      </c>
      <c r="G95" s="2162">
        <v>16588</v>
      </c>
      <c r="J95" s="12"/>
      <c r="K95" s="8"/>
      <c r="L95" s="8"/>
      <c r="M95" s="8"/>
    </row>
    <row r="96" spans="1:13" ht="11.25" customHeight="1" x14ac:dyDescent="0.2">
      <c r="A96" s="391"/>
      <c r="B96" s="1175" t="s">
        <v>3</v>
      </c>
      <c r="C96" s="1175"/>
      <c r="D96" s="1180">
        <v>27000</v>
      </c>
      <c r="E96" s="1186">
        <v>135000</v>
      </c>
      <c r="F96" s="1180">
        <v>0</v>
      </c>
      <c r="G96" s="1186">
        <v>0</v>
      </c>
      <c r="J96" s="12"/>
      <c r="K96" s="8"/>
      <c r="L96" s="8"/>
      <c r="M96" s="8"/>
    </row>
    <row r="97" spans="1:13" ht="11.25" customHeight="1" x14ac:dyDescent="0.2">
      <c r="A97" s="391"/>
      <c r="B97" s="1174" t="s">
        <v>12</v>
      </c>
      <c r="C97" s="1174"/>
      <c r="D97" s="1180">
        <v>0</v>
      </c>
      <c r="E97" s="1186">
        <v>0</v>
      </c>
      <c r="F97" s="1180">
        <v>328300</v>
      </c>
      <c r="G97" s="1186">
        <v>168782</v>
      </c>
      <c r="J97" s="12"/>
      <c r="K97" s="8"/>
      <c r="L97" s="8"/>
      <c r="M97" s="8"/>
    </row>
    <row r="98" spans="1:13" ht="11.25" customHeight="1" x14ac:dyDescent="0.2">
      <c r="A98" s="391"/>
      <c r="B98" s="1175" t="s">
        <v>5</v>
      </c>
      <c r="C98" s="1174"/>
      <c r="D98" s="1180">
        <v>0</v>
      </c>
      <c r="E98" s="1186">
        <v>0</v>
      </c>
      <c r="F98" s="1180">
        <v>1702870</v>
      </c>
      <c r="G98" s="1186">
        <v>440057</v>
      </c>
      <c r="J98" s="12"/>
      <c r="K98" s="8"/>
      <c r="L98" s="8"/>
      <c r="M98" s="8"/>
    </row>
    <row r="99" spans="1:13" ht="11.25" customHeight="1" x14ac:dyDescent="0.2">
      <c r="A99" s="472"/>
      <c r="B99" s="441" t="s">
        <v>122</v>
      </c>
      <c r="C99" s="441"/>
      <c r="D99" s="479">
        <f>SUM(D90:D98)</f>
        <v>28800</v>
      </c>
      <c r="E99" s="480">
        <f>SUM(E90:E98)</f>
        <v>136800</v>
      </c>
      <c r="F99" s="479">
        <f>SUM(F90:F98)</f>
        <v>8157469</v>
      </c>
      <c r="G99" s="480">
        <f>SUM(G90:G98)</f>
        <v>5530565</v>
      </c>
      <c r="J99" s="12"/>
      <c r="K99" s="8"/>
      <c r="L99" s="8"/>
      <c r="M99" s="8"/>
    </row>
    <row r="100" spans="1:13" ht="11.25" customHeight="1" x14ac:dyDescent="0.2">
      <c r="A100" s="475"/>
      <c r="B100" s="476"/>
      <c r="C100" s="476"/>
      <c r="D100" s="477"/>
      <c r="E100" s="2718"/>
      <c r="F100" s="477"/>
      <c r="G100" s="478"/>
      <c r="J100" s="12"/>
      <c r="K100" s="8"/>
      <c r="L100" s="8"/>
      <c r="M100" s="8"/>
    </row>
    <row r="101" spans="1:13" ht="22.5" x14ac:dyDescent="0.2">
      <c r="A101" s="183" t="s">
        <v>135</v>
      </c>
      <c r="B101" s="184" t="s">
        <v>136</v>
      </c>
      <c r="C101" s="185" t="s">
        <v>130</v>
      </c>
      <c r="D101" s="481"/>
      <c r="E101" s="390"/>
      <c r="F101" s="389"/>
      <c r="G101" s="390"/>
      <c r="J101" s="12"/>
      <c r="K101" s="8"/>
      <c r="L101" s="8"/>
      <c r="M101" s="8"/>
    </row>
    <row r="102" spans="1:13" ht="11.25" customHeight="1" x14ac:dyDescent="0.2">
      <c r="A102" s="482"/>
      <c r="B102" s="271"/>
      <c r="C102" s="271"/>
      <c r="D102" s="481"/>
      <c r="E102" s="390"/>
      <c r="F102" s="389"/>
      <c r="G102" s="390"/>
      <c r="J102" s="12"/>
      <c r="K102" s="8"/>
      <c r="L102" s="8"/>
      <c r="M102" s="8"/>
    </row>
    <row r="103" spans="1:13" ht="11.25" customHeight="1" x14ac:dyDescent="0.2">
      <c r="A103" s="482"/>
      <c r="B103" s="1187" t="s">
        <v>10</v>
      </c>
      <c r="C103" s="1188"/>
      <c r="D103" s="1180">
        <v>0</v>
      </c>
      <c r="E103" s="1186">
        <v>0</v>
      </c>
      <c r="F103" s="1180">
        <v>3369</v>
      </c>
      <c r="G103" s="1186">
        <v>84659</v>
      </c>
      <c r="J103" s="12"/>
      <c r="K103" s="8"/>
      <c r="L103" s="8"/>
      <c r="M103" s="8"/>
    </row>
    <row r="104" spans="1:13" ht="11.25" customHeight="1" x14ac:dyDescent="0.2">
      <c r="A104" s="482"/>
      <c r="B104" s="1175" t="s">
        <v>8</v>
      </c>
      <c r="C104" s="1175"/>
      <c r="D104" s="1180">
        <v>5800</v>
      </c>
      <c r="E104" s="1186">
        <v>9280</v>
      </c>
      <c r="F104" s="1180">
        <v>0</v>
      </c>
      <c r="G104" s="1186">
        <v>0</v>
      </c>
      <c r="J104" s="12"/>
      <c r="K104" s="8"/>
      <c r="L104" s="8"/>
      <c r="M104" s="8"/>
    </row>
    <row r="105" spans="1:13" ht="11.25" customHeight="1" x14ac:dyDescent="0.2">
      <c r="A105" s="2163"/>
      <c r="B105" s="2141" t="s">
        <v>11</v>
      </c>
      <c r="C105" s="2141"/>
      <c r="D105" s="2161">
        <v>321215</v>
      </c>
      <c r="E105" s="2162">
        <v>502893</v>
      </c>
      <c r="F105" s="2161">
        <v>830</v>
      </c>
      <c r="G105" s="2162">
        <v>91461</v>
      </c>
      <c r="J105" s="12"/>
      <c r="K105" s="8"/>
      <c r="L105" s="8"/>
      <c r="M105" s="8"/>
    </row>
    <row r="106" spans="1:13" ht="11.25" customHeight="1" x14ac:dyDescent="0.2">
      <c r="A106" s="1226"/>
      <c r="B106" s="1220" t="s">
        <v>3</v>
      </c>
      <c r="C106" s="1220"/>
      <c r="D106" s="1224">
        <v>2313103</v>
      </c>
      <c r="E106" s="1225">
        <v>713488</v>
      </c>
      <c r="F106" s="1224">
        <v>0</v>
      </c>
      <c r="G106" s="1225">
        <v>0</v>
      </c>
      <c r="J106" s="12"/>
      <c r="K106" s="8"/>
      <c r="L106" s="8"/>
      <c r="M106" s="8"/>
    </row>
    <row r="107" spans="1:13" ht="11.25" customHeight="1" x14ac:dyDescent="0.2">
      <c r="A107" s="482"/>
      <c r="B107" s="1175" t="s">
        <v>5</v>
      </c>
      <c r="C107" s="1175"/>
      <c r="D107" s="1180">
        <v>0</v>
      </c>
      <c r="E107" s="1186">
        <v>0</v>
      </c>
      <c r="F107" s="1180">
        <v>8285</v>
      </c>
      <c r="G107" s="1186">
        <v>125172</v>
      </c>
      <c r="J107" s="12"/>
      <c r="K107" s="8"/>
      <c r="L107" s="8"/>
      <c r="M107" s="8"/>
    </row>
    <row r="108" spans="1:13" ht="11.25" customHeight="1" x14ac:dyDescent="0.2">
      <c r="A108" s="472"/>
      <c r="B108" s="441" t="s">
        <v>122</v>
      </c>
      <c r="C108" s="441"/>
      <c r="D108" s="479">
        <f>SUM(D103:D107)</f>
        <v>2640118</v>
      </c>
      <c r="E108" s="480">
        <f>SUM(E103:E107)</f>
        <v>1225661</v>
      </c>
      <c r="F108" s="479">
        <f>SUM(F103:F107)</f>
        <v>12484</v>
      </c>
      <c r="G108" s="480">
        <f>SUM(G103:G107)</f>
        <v>301292</v>
      </c>
      <c r="J108" s="12"/>
      <c r="K108" s="8"/>
      <c r="L108" s="8"/>
      <c r="M108" s="8"/>
    </row>
    <row r="109" spans="1:13" x14ac:dyDescent="0.2">
      <c r="A109" s="475"/>
      <c r="B109" s="483"/>
      <c r="C109" s="483"/>
      <c r="D109" s="484"/>
      <c r="E109" s="485"/>
      <c r="F109" s="486"/>
      <c r="G109" s="485"/>
      <c r="J109" s="4"/>
      <c r="K109" s="5"/>
      <c r="L109" s="4"/>
      <c r="M109" s="5"/>
    </row>
    <row r="110" spans="1:13" ht="30" customHeight="1" x14ac:dyDescent="0.2">
      <c r="A110" s="1456" t="s">
        <v>137</v>
      </c>
      <c r="B110" s="1460" t="s">
        <v>966</v>
      </c>
      <c r="C110" s="185" t="s">
        <v>130</v>
      </c>
      <c r="D110" s="1457"/>
      <c r="E110" s="1458"/>
      <c r="F110" s="1459"/>
      <c r="G110" s="1458"/>
      <c r="J110" s="4"/>
      <c r="K110" s="5"/>
      <c r="L110" s="4"/>
      <c r="M110" s="5"/>
    </row>
    <row r="111" spans="1:13" x14ac:dyDescent="0.2">
      <c r="A111" s="1456"/>
      <c r="B111" s="1396"/>
      <c r="C111" s="1396"/>
      <c r="D111" s="1457"/>
      <c r="E111" s="1458"/>
      <c r="F111" s="1459"/>
      <c r="G111" s="1458"/>
      <c r="J111" s="4"/>
      <c r="K111" s="5"/>
      <c r="L111" s="4"/>
      <c r="M111" s="5"/>
    </row>
    <row r="112" spans="1:13" x14ac:dyDescent="0.2">
      <c r="A112" s="1456"/>
      <c r="B112" s="1399" t="s">
        <v>3</v>
      </c>
      <c r="C112" s="1396"/>
      <c r="D112" s="1464">
        <v>395951</v>
      </c>
      <c r="E112" s="2164">
        <v>142400</v>
      </c>
      <c r="F112" s="1465">
        <v>50</v>
      </c>
      <c r="G112" s="2164">
        <v>123</v>
      </c>
      <c r="J112" s="4"/>
      <c r="K112" s="5"/>
      <c r="L112" s="4"/>
      <c r="M112" s="5"/>
    </row>
    <row r="113" spans="1:13" x14ac:dyDescent="0.2">
      <c r="A113" s="1456"/>
      <c r="B113" s="1399" t="s">
        <v>5</v>
      </c>
      <c r="C113" s="1396"/>
      <c r="D113" s="1464">
        <v>0</v>
      </c>
      <c r="E113" s="2164">
        <v>0</v>
      </c>
      <c r="F113" s="1465">
        <v>70500</v>
      </c>
      <c r="G113" s="2164">
        <v>85430</v>
      </c>
      <c r="J113" s="4"/>
      <c r="K113" s="5"/>
      <c r="L113" s="4"/>
      <c r="M113" s="5"/>
    </row>
    <row r="114" spans="1:13" x14ac:dyDescent="0.2">
      <c r="A114" s="1463"/>
      <c r="B114" s="1424" t="s">
        <v>122</v>
      </c>
      <c r="C114" s="1424"/>
      <c r="D114" s="1466">
        <f>SUM(D112:D113)</f>
        <v>395951</v>
      </c>
      <c r="E114" s="2165">
        <f t="shared" ref="E114:G114" si="0">SUM(E112:E113)</f>
        <v>142400</v>
      </c>
      <c r="F114" s="1466">
        <f t="shared" si="0"/>
        <v>70550</v>
      </c>
      <c r="G114" s="2165">
        <f t="shared" si="0"/>
        <v>85553</v>
      </c>
      <c r="J114" s="4"/>
      <c r="K114" s="5"/>
      <c r="L114" s="4"/>
      <c r="M114" s="5"/>
    </row>
    <row r="115" spans="1:13" x14ac:dyDescent="0.2">
      <c r="A115" s="1456"/>
      <c r="B115" s="1396"/>
      <c r="C115" s="1396"/>
      <c r="D115" s="1457"/>
      <c r="E115" s="1458"/>
      <c r="F115" s="1459"/>
      <c r="G115" s="1458"/>
      <c r="J115" s="4"/>
      <c r="K115" s="5"/>
      <c r="L115" s="4"/>
      <c r="M115" s="5"/>
    </row>
    <row r="116" spans="1:13" ht="22.5" x14ac:dyDescent="0.2">
      <c r="A116" s="1456" t="s">
        <v>138</v>
      </c>
      <c r="B116" s="184" t="s">
        <v>139</v>
      </c>
      <c r="C116" s="185" t="s">
        <v>130</v>
      </c>
      <c r="D116" s="1457"/>
      <c r="E116" s="1458"/>
      <c r="F116" s="1459"/>
      <c r="G116" s="1458"/>
      <c r="J116" s="4"/>
      <c r="K116" s="5"/>
      <c r="L116" s="4"/>
      <c r="M116" s="5"/>
    </row>
    <row r="117" spans="1:13" x14ac:dyDescent="0.2">
      <c r="A117" s="1456"/>
      <c r="B117" s="1396"/>
      <c r="C117" s="1396"/>
      <c r="D117" s="1468"/>
      <c r="E117" s="1469"/>
      <c r="F117" s="1469"/>
      <c r="G117" s="1469"/>
      <c r="J117" s="4"/>
      <c r="K117" s="5"/>
      <c r="L117" s="4"/>
      <c r="M117" s="5"/>
    </row>
    <row r="118" spans="1:13" x14ac:dyDescent="0.2">
      <c r="A118" s="2166"/>
      <c r="B118" s="2115" t="s">
        <v>5</v>
      </c>
      <c r="C118" s="1853"/>
      <c r="D118" s="2167">
        <v>0</v>
      </c>
      <c r="E118" s="2168">
        <v>0</v>
      </c>
      <c r="F118" s="2173">
        <v>60090</v>
      </c>
      <c r="G118" s="2654">
        <v>162933</v>
      </c>
      <c r="J118" s="4"/>
      <c r="K118" s="5"/>
      <c r="L118" s="4"/>
      <c r="M118" s="5"/>
    </row>
    <row r="119" spans="1:13" x14ac:dyDescent="0.2">
      <c r="A119" s="1463"/>
      <c r="B119" s="441" t="s">
        <v>122</v>
      </c>
      <c r="C119" s="1424"/>
      <c r="D119" s="1466">
        <v>0</v>
      </c>
      <c r="E119" s="1467">
        <v>0</v>
      </c>
      <c r="F119" s="1467">
        <f>SUM(F118:F118)</f>
        <v>60090</v>
      </c>
      <c r="G119" s="1942">
        <f>SUM(G118:G118)</f>
        <v>162933</v>
      </c>
      <c r="J119" s="4"/>
      <c r="K119" s="5"/>
      <c r="L119" s="4"/>
      <c r="M119" s="5"/>
    </row>
    <row r="120" spans="1:13" x14ac:dyDescent="0.2">
      <c r="A120" s="1456"/>
      <c r="B120" s="1396"/>
      <c r="C120" s="1396"/>
      <c r="D120" s="1457"/>
      <c r="E120" s="1458"/>
      <c r="F120" s="1459"/>
      <c r="G120" s="1458"/>
      <c r="J120" s="4"/>
      <c r="K120" s="5"/>
      <c r="L120" s="4"/>
      <c r="M120" s="5"/>
    </row>
    <row r="121" spans="1:13" ht="22.5" x14ac:dyDescent="0.2">
      <c r="A121" s="183" t="s">
        <v>140</v>
      </c>
      <c r="B121" s="184" t="s">
        <v>141</v>
      </c>
      <c r="C121" s="185" t="s">
        <v>130</v>
      </c>
      <c r="D121" s="481"/>
      <c r="E121" s="390"/>
      <c r="F121" s="389"/>
      <c r="G121" s="390"/>
      <c r="J121" s="4"/>
      <c r="K121" s="5"/>
      <c r="L121" s="4"/>
      <c r="M121" s="5"/>
    </row>
    <row r="122" spans="1:13" x14ac:dyDescent="0.2">
      <c r="A122" s="158"/>
      <c r="B122" s="154"/>
      <c r="C122" s="154"/>
      <c r="D122" s="481"/>
      <c r="E122" s="390"/>
      <c r="F122" s="389"/>
      <c r="G122" s="390"/>
      <c r="J122" s="4"/>
      <c r="K122" s="5"/>
      <c r="L122" s="4"/>
      <c r="M122" s="5"/>
    </row>
    <row r="123" spans="1:13" x14ac:dyDescent="0.2">
      <c r="A123" s="1219"/>
      <c r="B123" s="1231" t="s">
        <v>33</v>
      </c>
      <c r="C123" s="1228"/>
      <c r="D123" s="2189">
        <v>126</v>
      </c>
      <c r="E123" s="1232">
        <v>39400</v>
      </c>
      <c r="F123" s="2189">
        <v>0</v>
      </c>
      <c r="G123" s="1232">
        <v>0</v>
      </c>
      <c r="J123" s="4"/>
      <c r="K123" s="5"/>
      <c r="L123" s="4"/>
      <c r="M123" s="5"/>
    </row>
    <row r="124" spans="1:13" x14ac:dyDescent="0.2">
      <c r="A124" s="1208"/>
      <c r="B124" s="149" t="s">
        <v>4</v>
      </c>
      <c r="C124" s="149"/>
      <c r="D124" s="487">
        <v>640</v>
      </c>
      <c r="E124" s="248">
        <v>31130</v>
      </c>
      <c r="F124" s="200">
        <v>0</v>
      </c>
      <c r="G124" s="248">
        <v>0</v>
      </c>
      <c r="J124" s="4"/>
      <c r="K124" s="5"/>
      <c r="L124" s="4"/>
      <c r="M124" s="5"/>
    </row>
    <row r="125" spans="1:13" x14ac:dyDescent="0.2">
      <c r="A125" s="1208"/>
      <c r="B125" s="149" t="s">
        <v>20</v>
      </c>
      <c r="C125" s="149"/>
      <c r="D125" s="487">
        <v>168</v>
      </c>
      <c r="E125" s="248">
        <v>193116</v>
      </c>
      <c r="F125" s="200">
        <v>0</v>
      </c>
      <c r="G125" s="248">
        <v>0</v>
      </c>
      <c r="J125" s="4"/>
      <c r="K125" s="5"/>
      <c r="L125" s="4"/>
      <c r="M125" s="5"/>
    </row>
    <row r="126" spans="1:13" x14ac:dyDescent="0.2">
      <c r="A126" s="2166"/>
      <c r="B126" s="2174" t="s">
        <v>10</v>
      </c>
      <c r="C126" s="2174"/>
      <c r="D126" s="2186">
        <v>187363</v>
      </c>
      <c r="E126" s="2187">
        <v>34079245</v>
      </c>
      <c r="F126" s="2188">
        <v>0</v>
      </c>
      <c r="G126" s="2187"/>
      <c r="J126" s="4"/>
      <c r="K126" s="5"/>
      <c r="L126" s="4"/>
      <c r="M126" s="5"/>
    </row>
    <row r="127" spans="1:13" x14ac:dyDescent="0.2">
      <c r="A127" s="2495"/>
      <c r="B127" s="1630" t="s">
        <v>8</v>
      </c>
      <c r="C127" s="1630"/>
      <c r="D127" s="2496">
        <v>15526</v>
      </c>
      <c r="E127" s="1886">
        <v>78400</v>
      </c>
      <c r="F127" s="1884">
        <v>0</v>
      </c>
      <c r="G127" s="1886">
        <v>0</v>
      </c>
      <c r="J127" s="4"/>
      <c r="K127" s="5"/>
      <c r="L127" s="4"/>
      <c r="M127" s="5"/>
    </row>
    <row r="128" spans="1:13" x14ac:dyDescent="0.2">
      <c r="A128" s="29"/>
      <c r="B128" s="100"/>
      <c r="C128" s="100"/>
      <c r="D128" s="2497"/>
      <c r="E128" s="108"/>
      <c r="F128" s="22" t="s">
        <v>123</v>
      </c>
      <c r="G128" s="23"/>
      <c r="J128" s="4"/>
      <c r="K128" s="5"/>
      <c r="L128" s="4"/>
      <c r="M128" s="5"/>
    </row>
    <row r="129" spans="1:13" x14ac:dyDescent="0.2">
      <c r="A129" s="29"/>
      <c r="B129" s="100"/>
      <c r="C129" s="100"/>
      <c r="D129" s="2497"/>
      <c r="E129" s="108"/>
      <c r="F129" s="22"/>
      <c r="G129" s="23"/>
      <c r="J129" s="4"/>
      <c r="K129" s="5"/>
      <c r="L129" s="4"/>
      <c r="M129" s="5"/>
    </row>
    <row r="130" spans="1:13" x14ac:dyDescent="0.2">
      <c r="A130" s="2987" t="s">
        <v>99</v>
      </c>
      <c r="B130" s="2987"/>
      <c r="C130" s="2987"/>
      <c r="D130" s="2987"/>
      <c r="E130" s="2987"/>
      <c r="F130" s="2987"/>
      <c r="G130" s="2987"/>
      <c r="J130" s="4"/>
      <c r="K130" s="5"/>
      <c r="L130" s="4"/>
      <c r="M130" s="5"/>
    </row>
    <row r="131" spans="1:13" ht="12" customHeight="1" x14ac:dyDescent="0.2">
      <c r="A131" s="2981" t="s">
        <v>115</v>
      </c>
      <c r="B131" s="2981"/>
      <c r="C131" s="2981"/>
      <c r="D131" s="2981"/>
      <c r="E131" s="2981"/>
      <c r="F131" s="2981"/>
      <c r="G131" s="2981"/>
      <c r="J131" s="4"/>
      <c r="K131" s="5"/>
      <c r="L131" s="4"/>
      <c r="M131" s="5"/>
    </row>
    <row r="132" spans="1:13" ht="12" customHeight="1" x14ac:dyDescent="0.2">
      <c r="A132" s="2981" t="s">
        <v>905</v>
      </c>
      <c r="B132" s="2981"/>
      <c r="C132" s="2981"/>
      <c r="D132" s="2981"/>
      <c r="E132" s="2981"/>
      <c r="F132" s="2981"/>
      <c r="G132" s="2981"/>
      <c r="J132" s="4"/>
      <c r="K132" s="5"/>
      <c r="L132" s="4"/>
      <c r="M132" s="5"/>
    </row>
    <row r="133" spans="1:13" ht="12" customHeight="1" x14ac:dyDescent="0.2">
      <c r="A133" s="2982" t="s">
        <v>101</v>
      </c>
      <c r="B133" s="2982"/>
      <c r="C133" s="2982"/>
      <c r="D133" s="2982"/>
      <c r="E133" s="2982"/>
      <c r="F133" s="2982"/>
      <c r="G133" s="2982"/>
      <c r="J133" s="4"/>
      <c r="K133" s="5"/>
      <c r="L133" s="4"/>
      <c r="M133" s="5"/>
    </row>
    <row r="134" spans="1:13" ht="12" customHeight="1" x14ac:dyDescent="0.2">
      <c r="A134" s="2982" t="s">
        <v>906</v>
      </c>
      <c r="B134" s="2982"/>
      <c r="C134" s="2982"/>
      <c r="D134" s="2982"/>
      <c r="E134" s="2982"/>
      <c r="F134" s="2982"/>
      <c r="G134" s="2982"/>
      <c r="J134" s="4"/>
      <c r="K134" s="5"/>
      <c r="L134" s="4"/>
      <c r="M134" s="5"/>
    </row>
    <row r="135" spans="1:13" x14ac:dyDescent="0.2">
      <c r="A135" s="91"/>
      <c r="B135" s="24"/>
      <c r="C135" s="24"/>
      <c r="D135" s="24"/>
      <c r="E135" s="91"/>
      <c r="F135" s="24"/>
      <c r="G135" s="24"/>
      <c r="J135" s="4"/>
      <c r="K135" s="5"/>
      <c r="L135" s="4"/>
      <c r="M135" s="5"/>
    </row>
    <row r="136" spans="1:13" ht="12" customHeight="1" x14ac:dyDescent="0.2">
      <c r="A136" s="1984" t="s">
        <v>102</v>
      </c>
      <c r="B136" s="2433" t="s">
        <v>103</v>
      </c>
      <c r="C136" s="3051" t="s">
        <v>961</v>
      </c>
      <c r="D136" s="3062" t="s">
        <v>121</v>
      </c>
      <c r="E136" s="3063"/>
      <c r="F136" s="3062" t="s">
        <v>104</v>
      </c>
      <c r="G136" s="3064"/>
      <c r="J136" s="4"/>
      <c r="K136" s="5"/>
      <c r="L136" s="4"/>
      <c r="M136" s="5"/>
    </row>
    <row r="137" spans="1:13" ht="22.5" x14ac:dyDescent="0.2">
      <c r="A137" s="1985" t="s">
        <v>105</v>
      </c>
      <c r="B137" s="116" t="s">
        <v>106</v>
      </c>
      <c r="C137" s="3052"/>
      <c r="D137" s="26"/>
      <c r="E137" s="2717"/>
      <c r="F137" s="26"/>
      <c r="G137" s="123"/>
      <c r="J137" s="4"/>
      <c r="K137" s="5"/>
      <c r="L137" s="4"/>
      <c r="M137" s="5"/>
    </row>
    <row r="138" spans="1:13" ht="12" customHeight="1" x14ac:dyDescent="0.2">
      <c r="A138" s="1986" t="s">
        <v>107</v>
      </c>
      <c r="B138" s="95" t="s">
        <v>108</v>
      </c>
      <c r="C138" s="3052"/>
      <c r="D138" s="124" t="s">
        <v>109</v>
      </c>
      <c r="E138" s="94" t="s">
        <v>110</v>
      </c>
      <c r="F138" s="124" t="s">
        <v>109</v>
      </c>
      <c r="G138" s="124" t="s">
        <v>110</v>
      </c>
      <c r="J138" s="4"/>
      <c r="K138" s="5"/>
      <c r="L138" s="4"/>
      <c r="M138" s="5"/>
    </row>
    <row r="139" spans="1:13" ht="12" customHeight="1" x14ac:dyDescent="0.2">
      <c r="A139" s="1986" t="s">
        <v>111</v>
      </c>
      <c r="B139" s="95" t="s">
        <v>112</v>
      </c>
      <c r="C139" s="3061"/>
      <c r="D139" s="103" t="s">
        <v>113</v>
      </c>
      <c r="E139" s="2691" t="s">
        <v>114</v>
      </c>
      <c r="F139" s="103" t="s">
        <v>113</v>
      </c>
      <c r="G139" s="103" t="s">
        <v>114</v>
      </c>
      <c r="J139" s="4"/>
      <c r="K139" s="5"/>
      <c r="L139" s="4"/>
      <c r="M139" s="5"/>
    </row>
    <row r="140" spans="1:13" x14ac:dyDescent="0.2">
      <c r="A140" s="2166"/>
      <c r="B140" s="2174"/>
      <c r="C140" s="2174"/>
      <c r="D140" s="2186"/>
      <c r="E140" s="2187"/>
      <c r="F140" s="2188"/>
      <c r="G140" s="2187"/>
      <c r="J140" s="4"/>
      <c r="K140" s="5"/>
      <c r="L140" s="4"/>
      <c r="M140" s="5"/>
    </row>
    <row r="141" spans="1:13" x14ac:dyDescent="0.2">
      <c r="A141" s="2166"/>
      <c r="B141" s="2174"/>
      <c r="C141" s="2174"/>
      <c r="D141" s="2186"/>
      <c r="E141" s="2187"/>
      <c r="F141" s="2188"/>
      <c r="G141" s="2187"/>
      <c r="J141" s="4"/>
      <c r="K141" s="5"/>
      <c r="L141" s="4"/>
      <c r="M141" s="5"/>
    </row>
    <row r="142" spans="1:13" ht="22.5" x14ac:dyDescent="0.2">
      <c r="A142" s="183" t="s">
        <v>140</v>
      </c>
      <c r="B142" s="184" t="s">
        <v>141</v>
      </c>
      <c r="C142" s="185" t="s">
        <v>130</v>
      </c>
      <c r="D142" s="2186"/>
      <c r="E142" s="2187"/>
      <c r="F142" s="2188"/>
      <c r="G142" s="2187"/>
      <c r="J142" s="4"/>
      <c r="K142" s="5"/>
      <c r="L142" s="4"/>
      <c r="M142" s="5"/>
    </row>
    <row r="143" spans="1:13" x14ac:dyDescent="0.2">
      <c r="A143" s="2166"/>
      <c r="B143" s="2174"/>
      <c r="C143" s="2174"/>
      <c r="D143" s="2186"/>
      <c r="E143" s="2187"/>
      <c r="F143" s="2188"/>
      <c r="G143" s="2187"/>
      <c r="J143" s="4"/>
      <c r="K143" s="5"/>
      <c r="L143" s="4"/>
      <c r="M143" s="5"/>
    </row>
    <row r="144" spans="1:13" x14ac:dyDescent="0.2">
      <c r="A144" s="1219"/>
      <c r="B144" s="1217" t="s">
        <v>30</v>
      </c>
      <c r="C144" s="1217"/>
      <c r="D144" s="1218">
        <v>692</v>
      </c>
      <c r="E144" s="1229">
        <v>178919</v>
      </c>
      <c r="F144" s="1230">
        <v>0</v>
      </c>
      <c r="G144" s="1229">
        <v>0</v>
      </c>
      <c r="J144" s="4"/>
      <c r="K144" s="5"/>
      <c r="L144" s="4"/>
      <c r="M144" s="5"/>
    </row>
    <row r="145" spans="1:13" x14ac:dyDescent="0.2">
      <c r="A145" s="1208"/>
      <c r="B145" s="1174" t="s">
        <v>1</v>
      </c>
      <c r="C145" s="1174"/>
      <c r="D145" s="1173">
        <v>31</v>
      </c>
      <c r="E145" s="1192">
        <v>3446</v>
      </c>
      <c r="F145" s="1209">
        <v>203</v>
      </c>
      <c r="G145" s="1192">
        <v>38967</v>
      </c>
      <c r="J145" s="4"/>
      <c r="K145" s="5"/>
      <c r="L145" s="4"/>
      <c r="M145" s="5"/>
    </row>
    <row r="146" spans="1:13" x14ac:dyDescent="0.2">
      <c r="A146" s="1219"/>
      <c r="B146" s="1217" t="s">
        <v>47</v>
      </c>
      <c r="C146" s="1217"/>
      <c r="D146" s="1218">
        <v>2120</v>
      </c>
      <c r="E146" s="1229">
        <v>3958</v>
      </c>
      <c r="F146" s="1230">
        <v>0</v>
      </c>
      <c r="G146" s="1229">
        <v>0</v>
      </c>
      <c r="J146" s="4"/>
      <c r="K146" s="5"/>
      <c r="L146" s="4"/>
      <c r="M146" s="5"/>
    </row>
    <row r="147" spans="1:13" x14ac:dyDescent="0.2">
      <c r="A147" s="158"/>
      <c r="B147" s="1174" t="s">
        <v>11</v>
      </c>
      <c r="C147" s="1174"/>
      <c r="D147" s="1173">
        <v>3106</v>
      </c>
      <c r="E147" s="1192">
        <v>1350123</v>
      </c>
      <c r="F147" s="1209">
        <v>0</v>
      </c>
      <c r="G147" s="1192">
        <v>0</v>
      </c>
      <c r="J147" s="4"/>
      <c r="K147" s="5"/>
      <c r="L147" s="4"/>
      <c r="M147" s="5"/>
    </row>
    <row r="148" spans="1:13" x14ac:dyDescent="0.2">
      <c r="A148" s="2166"/>
      <c r="B148" s="2174" t="s">
        <v>49</v>
      </c>
      <c r="C148" s="2174"/>
      <c r="D148" s="2186">
        <v>539</v>
      </c>
      <c r="E148" s="2187">
        <v>169984</v>
      </c>
      <c r="F148" s="2188">
        <v>0</v>
      </c>
      <c r="G148" s="2187">
        <v>0</v>
      </c>
      <c r="J148" s="4"/>
      <c r="K148" s="5"/>
      <c r="L148" s="4"/>
      <c r="M148" s="5"/>
    </row>
    <row r="149" spans="1:13" x14ac:dyDescent="0.2">
      <c r="A149" s="2166"/>
      <c r="B149" s="2174" t="s">
        <v>50</v>
      </c>
      <c r="C149" s="2174"/>
      <c r="D149" s="2186">
        <v>2500</v>
      </c>
      <c r="E149" s="2187">
        <v>415958</v>
      </c>
      <c r="F149" s="2188">
        <v>0</v>
      </c>
      <c r="G149" s="2187">
        <v>0</v>
      </c>
      <c r="J149" s="4"/>
      <c r="K149" s="5"/>
      <c r="L149" s="4"/>
      <c r="M149" s="5"/>
    </row>
    <row r="150" spans="1:13" x14ac:dyDescent="0.2">
      <c r="A150" s="158"/>
      <c r="B150" s="149" t="s">
        <v>23</v>
      </c>
      <c r="C150" s="149"/>
      <c r="D150" s="487">
        <v>250</v>
      </c>
      <c r="E150" s="248">
        <v>69879</v>
      </c>
      <c r="F150" s="200">
        <v>0</v>
      </c>
      <c r="G150" s="248"/>
      <c r="J150" s="4"/>
      <c r="K150" s="5"/>
      <c r="L150" s="4"/>
      <c r="M150" s="5"/>
    </row>
    <row r="151" spans="1:13" x14ac:dyDescent="0.2">
      <c r="A151" s="158"/>
      <c r="B151" s="149" t="s">
        <v>2</v>
      </c>
      <c r="C151" s="149"/>
      <c r="D151" s="487">
        <v>992</v>
      </c>
      <c r="E151" s="248">
        <v>280767</v>
      </c>
      <c r="F151" s="200">
        <v>0</v>
      </c>
      <c r="G151" s="248">
        <v>0</v>
      </c>
      <c r="J151" s="4"/>
      <c r="K151" s="5"/>
      <c r="L151" s="4"/>
      <c r="M151" s="5"/>
    </row>
    <row r="152" spans="1:13" x14ac:dyDescent="0.2">
      <c r="A152" s="158"/>
      <c r="B152" s="149" t="s">
        <v>3</v>
      </c>
      <c r="C152" s="149"/>
      <c r="D152" s="487">
        <v>6279</v>
      </c>
      <c r="E152" s="248">
        <v>143592</v>
      </c>
      <c r="F152" s="200">
        <v>2362</v>
      </c>
      <c r="G152" s="248">
        <v>573643</v>
      </c>
      <c r="J152" s="4"/>
      <c r="K152" s="5"/>
      <c r="L152" s="4"/>
      <c r="M152" s="5"/>
    </row>
    <row r="153" spans="1:13" x14ac:dyDescent="0.2">
      <c r="A153" s="1219"/>
      <c r="B153" s="1217" t="s">
        <v>12</v>
      </c>
      <c r="C153" s="1217"/>
      <c r="D153" s="1218">
        <v>4587</v>
      </c>
      <c r="E153" s="1229">
        <v>688281</v>
      </c>
      <c r="F153" s="1230">
        <v>2</v>
      </c>
      <c r="G153" s="1229">
        <v>428</v>
      </c>
      <c r="J153" s="4"/>
      <c r="K153" s="5"/>
      <c r="L153" s="4"/>
      <c r="M153" s="5"/>
    </row>
    <row r="154" spans="1:13" x14ac:dyDescent="0.2">
      <c r="A154" s="158"/>
      <c r="B154" s="149" t="s">
        <v>5</v>
      </c>
      <c r="C154" s="149"/>
      <c r="D154" s="487">
        <v>2995</v>
      </c>
      <c r="E154" s="248">
        <v>892975</v>
      </c>
      <c r="F154" s="200">
        <v>0</v>
      </c>
      <c r="G154" s="248">
        <v>0</v>
      </c>
      <c r="J154" s="4"/>
      <c r="K154" s="5"/>
      <c r="L154" s="4"/>
      <c r="M154" s="5"/>
    </row>
    <row r="155" spans="1:13" x14ac:dyDescent="0.2">
      <c r="A155" s="1219"/>
      <c r="B155" s="1217" t="s">
        <v>27</v>
      </c>
      <c r="C155" s="1217"/>
      <c r="D155" s="1218">
        <v>370</v>
      </c>
      <c r="E155" s="1229">
        <v>47519</v>
      </c>
      <c r="F155" s="1230">
        <v>0</v>
      </c>
      <c r="G155" s="1229">
        <v>0</v>
      </c>
      <c r="J155" s="4"/>
      <c r="K155" s="5"/>
      <c r="L155" s="4"/>
      <c r="M155" s="5"/>
    </row>
    <row r="156" spans="1:13" x14ac:dyDescent="0.2">
      <c r="A156" s="158"/>
      <c r="B156" s="151" t="s">
        <v>9</v>
      </c>
      <c r="C156" s="151"/>
      <c r="D156" s="160">
        <v>430</v>
      </c>
      <c r="E156" s="161">
        <v>19950</v>
      </c>
      <c r="F156" s="162">
        <v>0</v>
      </c>
      <c r="G156" s="306">
        <v>0</v>
      </c>
      <c r="J156" s="86"/>
      <c r="K156" s="5"/>
      <c r="L156" s="4"/>
      <c r="M156" s="5"/>
    </row>
    <row r="157" spans="1:13" x14ac:dyDescent="0.2">
      <c r="A157" s="158"/>
      <c r="B157" s="151" t="s">
        <v>28</v>
      </c>
      <c r="C157" s="151"/>
      <c r="D157" s="160">
        <v>226</v>
      </c>
      <c r="E157" s="161">
        <v>51133</v>
      </c>
      <c r="F157" s="339">
        <v>0</v>
      </c>
      <c r="G157" s="168">
        <v>0</v>
      </c>
      <c r="J157" s="4"/>
      <c r="K157" s="5"/>
      <c r="L157" s="4"/>
      <c r="M157" s="5"/>
    </row>
    <row r="158" spans="1:13" x14ac:dyDescent="0.2">
      <c r="A158" s="489"/>
      <c r="B158" s="441" t="s">
        <v>122</v>
      </c>
      <c r="C158" s="441"/>
      <c r="D158" s="490">
        <f>SUM(D123:D157)</f>
        <v>228940</v>
      </c>
      <c r="E158" s="2719">
        <f>SUM(E123:E157)</f>
        <v>38737775</v>
      </c>
      <c r="F158" s="490">
        <f>SUM(F123:F157)</f>
        <v>2567</v>
      </c>
      <c r="G158" s="491">
        <f>SUM(G123:G157)</f>
        <v>613038</v>
      </c>
      <c r="J158" s="4"/>
      <c r="K158" s="5"/>
      <c r="L158" s="4"/>
      <c r="M158" s="5"/>
    </row>
    <row r="159" spans="1:13" x14ac:dyDescent="0.2">
      <c r="A159" s="492"/>
      <c r="B159" s="457"/>
      <c r="C159" s="457"/>
      <c r="D159" s="493"/>
      <c r="E159" s="494"/>
      <c r="F159" s="495"/>
      <c r="G159" s="494"/>
      <c r="J159" s="4"/>
      <c r="K159" s="5"/>
      <c r="L159" s="4"/>
      <c r="M159" s="5"/>
    </row>
    <row r="160" spans="1:13" ht="22.5" x14ac:dyDescent="0.2">
      <c r="A160" s="183" t="s">
        <v>534</v>
      </c>
      <c r="B160" s="184" t="s">
        <v>535</v>
      </c>
      <c r="C160" s="185" t="s">
        <v>130</v>
      </c>
      <c r="D160" s="481"/>
      <c r="E160" s="390"/>
      <c r="F160" s="389"/>
      <c r="G160" s="390"/>
      <c r="J160" s="4"/>
      <c r="K160" s="5"/>
      <c r="L160" s="4"/>
      <c r="M160" s="5"/>
    </row>
    <row r="161" spans="1:13" x14ac:dyDescent="0.2">
      <c r="A161" s="158"/>
      <c r="B161" s="154"/>
      <c r="C161" s="154"/>
      <c r="D161" s="481"/>
      <c r="E161" s="390"/>
      <c r="F161" s="389"/>
      <c r="G161" s="390"/>
      <c r="J161" s="4"/>
      <c r="K161" s="5"/>
      <c r="L161" s="4"/>
      <c r="M161" s="5"/>
    </row>
    <row r="162" spans="1:13" x14ac:dyDescent="0.2">
      <c r="A162" s="158"/>
      <c r="B162" s="273" t="s">
        <v>10</v>
      </c>
      <c r="C162" s="154"/>
      <c r="D162" s="496">
        <v>252</v>
      </c>
      <c r="E162" s="159">
        <v>37878</v>
      </c>
      <c r="F162" s="339">
        <v>0</v>
      </c>
      <c r="G162" s="168">
        <v>0</v>
      </c>
      <c r="J162" s="4"/>
      <c r="K162" s="5"/>
      <c r="L162" s="4"/>
      <c r="M162" s="5"/>
    </row>
    <row r="163" spans="1:13" x14ac:dyDescent="0.2">
      <c r="A163" s="158"/>
      <c r="B163" s="273" t="s">
        <v>1</v>
      </c>
      <c r="C163" s="154"/>
      <c r="D163" s="496">
        <v>0</v>
      </c>
      <c r="E163" s="159">
        <v>0</v>
      </c>
      <c r="F163" s="339">
        <v>1500</v>
      </c>
      <c r="G163" s="168">
        <v>9474</v>
      </c>
      <c r="J163" s="4"/>
      <c r="K163" s="5"/>
      <c r="L163" s="4"/>
      <c r="M163" s="5"/>
    </row>
    <row r="164" spans="1:13" x14ac:dyDescent="0.2">
      <c r="A164" s="1219"/>
      <c r="B164" s="1231" t="s">
        <v>3</v>
      </c>
      <c r="C164" s="1228"/>
      <c r="D164" s="1233">
        <v>3400</v>
      </c>
      <c r="E164" s="1232">
        <v>79447</v>
      </c>
      <c r="F164" s="1234">
        <v>0</v>
      </c>
      <c r="G164" s="1235">
        <v>0</v>
      </c>
      <c r="J164" s="4"/>
      <c r="K164" s="5"/>
      <c r="L164" s="4"/>
      <c r="M164" s="5"/>
    </row>
    <row r="165" spans="1:13" x14ac:dyDescent="0.2">
      <c r="A165" s="158"/>
      <c r="B165" s="273" t="s">
        <v>9</v>
      </c>
      <c r="C165" s="154"/>
      <c r="D165" s="496">
        <v>70</v>
      </c>
      <c r="E165" s="159">
        <v>8500</v>
      </c>
      <c r="F165" s="339">
        <v>0</v>
      </c>
      <c r="G165" s="168">
        <v>0</v>
      </c>
      <c r="J165" s="4"/>
      <c r="K165" s="5"/>
      <c r="L165" s="4"/>
      <c r="M165" s="5"/>
    </row>
    <row r="166" spans="1:13" x14ac:dyDescent="0.2">
      <c r="A166" s="489"/>
      <c r="B166" s="497" t="s">
        <v>122</v>
      </c>
      <c r="C166" s="497"/>
      <c r="D166" s="498">
        <f>SUM(D162:D165)</f>
        <v>3722</v>
      </c>
      <c r="E166" s="2720">
        <f>SUM(E162:E165)</f>
        <v>125825</v>
      </c>
      <c r="F166" s="498">
        <f>SUM(F162:F165)</f>
        <v>1500</v>
      </c>
      <c r="G166" s="499">
        <f>SUM(G162:G165)</f>
        <v>9474</v>
      </c>
      <c r="J166" s="4"/>
      <c r="K166" s="5"/>
      <c r="L166" s="4"/>
      <c r="M166" s="5"/>
    </row>
    <row r="167" spans="1:13" x14ac:dyDescent="0.2">
      <c r="A167" s="9"/>
      <c r="B167" s="2498"/>
      <c r="C167" s="2499"/>
      <c r="D167" s="2500"/>
      <c r="E167" s="2721"/>
      <c r="F167" s="2501"/>
      <c r="G167" s="2502"/>
      <c r="J167" s="4"/>
      <c r="K167" s="5"/>
      <c r="L167" s="4"/>
      <c r="M167" s="5"/>
    </row>
    <row r="168" spans="1:13" ht="45" x14ac:dyDescent="0.2">
      <c r="A168" s="183" t="s">
        <v>536</v>
      </c>
      <c r="B168" s="184" t="s">
        <v>537</v>
      </c>
      <c r="C168" s="185" t="s">
        <v>130</v>
      </c>
      <c r="D168" s="157"/>
      <c r="E168" s="159"/>
      <c r="F168" s="487"/>
      <c r="G168" s="248"/>
      <c r="J168" s="4"/>
      <c r="K168" s="5"/>
      <c r="L168" s="4"/>
      <c r="M168" s="5"/>
    </row>
    <row r="169" spans="1:13" x14ac:dyDescent="0.2">
      <c r="A169" s="1472"/>
      <c r="B169" s="1473"/>
      <c r="C169" s="1474"/>
      <c r="D169" s="1462"/>
      <c r="E169" s="1461"/>
      <c r="F169" s="1470"/>
      <c r="G169" s="1471"/>
      <c r="J169" s="4"/>
      <c r="K169" s="5"/>
      <c r="L169" s="4"/>
      <c r="M169" s="5"/>
    </row>
    <row r="170" spans="1:13" x14ac:dyDescent="0.2">
      <c r="A170" s="1472"/>
      <c r="B170" s="1475" t="s">
        <v>6</v>
      </c>
      <c r="C170" s="1474"/>
      <c r="D170" s="1465">
        <v>89441</v>
      </c>
      <c r="E170" s="1461">
        <v>105902</v>
      </c>
      <c r="F170" s="1470">
        <v>23674</v>
      </c>
      <c r="G170" s="1471">
        <v>965267</v>
      </c>
      <c r="J170" s="4"/>
      <c r="K170" s="5"/>
      <c r="L170" s="4"/>
      <c r="M170" s="5"/>
    </row>
    <row r="171" spans="1:13" x14ac:dyDescent="0.2">
      <c r="A171" s="1472"/>
      <c r="B171" s="1475" t="s">
        <v>20</v>
      </c>
      <c r="C171" s="1474"/>
      <c r="D171" s="1465">
        <v>33410</v>
      </c>
      <c r="E171" s="1461">
        <v>47591</v>
      </c>
      <c r="F171" s="1470">
        <v>0</v>
      </c>
      <c r="G171" s="1471">
        <v>0</v>
      </c>
      <c r="J171" s="4"/>
      <c r="K171" s="5"/>
      <c r="L171" s="4"/>
      <c r="M171" s="5"/>
    </row>
    <row r="172" spans="1:13" x14ac:dyDescent="0.2">
      <c r="A172" s="1472"/>
      <c r="B172" s="1475" t="s">
        <v>10</v>
      </c>
      <c r="C172" s="1474"/>
      <c r="D172" s="1465">
        <v>89675</v>
      </c>
      <c r="E172" s="1461">
        <v>510663</v>
      </c>
      <c r="F172" s="1470">
        <v>0</v>
      </c>
      <c r="G172" s="1471">
        <v>0</v>
      </c>
      <c r="J172" s="4"/>
      <c r="K172" s="5"/>
      <c r="L172" s="4"/>
      <c r="M172" s="5"/>
    </row>
    <row r="173" spans="1:13" x14ac:dyDescent="0.2">
      <c r="A173" s="1472"/>
      <c r="B173" s="1475" t="s">
        <v>8</v>
      </c>
      <c r="C173" s="1474"/>
      <c r="D173" s="1465">
        <v>10358</v>
      </c>
      <c r="E173" s="1461">
        <v>17233</v>
      </c>
      <c r="F173" s="1470">
        <v>0</v>
      </c>
      <c r="G173" s="1471">
        <v>0</v>
      </c>
      <c r="J173" s="4"/>
      <c r="K173" s="5"/>
      <c r="L173" s="4"/>
      <c r="M173" s="5"/>
    </row>
    <row r="174" spans="1:13" x14ac:dyDescent="0.2">
      <c r="A174" s="1472"/>
      <c r="B174" s="1475" t="s">
        <v>1</v>
      </c>
      <c r="C174" s="1474"/>
      <c r="D174" s="1465">
        <v>0</v>
      </c>
      <c r="E174" s="1461">
        <v>0</v>
      </c>
      <c r="F174" s="1470">
        <v>105412</v>
      </c>
      <c r="G174" s="1471">
        <v>177739</v>
      </c>
      <c r="J174" s="4"/>
      <c r="K174" s="5"/>
      <c r="L174" s="4"/>
      <c r="M174" s="5"/>
    </row>
    <row r="175" spans="1:13" x14ac:dyDescent="0.2">
      <c r="A175" s="1472"/>
      <c r="B175" s="1475" t="s">
        <v>61</v>
      </c>
      <c r="C175" s="1474"/>
      <c r="D175" s="1465">
        <v>20651</v>
      </c>
      <c r="E175" s="1461">
        <v>82976</v>
      </c>
      <c r="F175" s="1470">
        <v>0</v>
      </c>
      <c r="G175" s="1471">
        <v>0</v>
      </c>
      <c r="J175" s="4"/>
      <c r="K175" s="5"/>
      <c r="L175" s="4"/>
      <c r="M175" s="5"/>
    </row>
    <row r="176" spans="1:13" x14ac:dyDescent="0.2">
      <c r="A176" s="1472"/>
      <c r="B176" s="1475" t="s">
        <v>11</v>
      </c>
      <c r="C176" s="1474"/>
      <c r="D176" s="1465">
        <v>1270</v>
      </c>
      <c r="E176" s="1461">
        <v>1345</v>
      </c>
      <c r="F176" s="1470">
        <v>296</v>
      </c>
      <c r="G176" s="1471">
        <v>20029</v>
      </c>
      <c r="J176" s="4"/>
      <c r="K176" s="5"/>
      <c r="L176" s="4"/>
      <c r="M176" s="5"/>
    </row>
    <row r="177" spans="1:13" x14ac:dyDescent="0.2">
      <c r="A177" s="1472"/>
      <c r="B177" s="1475" t="s">
        <v>36</v>
      </c>
      <c r="C177" s="1474"/>
      <c r="D177" s="1465">
        <v>40396</v>
      </c>
      <c r="E177" s="1461">
        <v>74141</v>
      </c>
      <c r="F177" s="1470">
        <v>0</v>
      </c>
      <c r="G177" s="1471">
        <v>0</v>
      </c>
      <c r="J177" s="4"/>
      <c r="K177" s="5"/>
      <c r="L177" s="4"/>
      <c r="M177" s="5"/>
    </row>
    <row r="178" spans="1:13" x14ac:dyDescent="0.2">
      <c r="A178" s="1472"/>
      <c r="B178" s="1475" t="s">
        <v>62</v>
      </c>
      <c r="C178" s="1474"/>
      <c r="D178" s="1465">
        <v>15538</v>
      </c>
      <c r="E178" s="1461">
        <v>22439</v>
      </c>
      <c r="F178" s="1470">
        <v>0</v>
      </c>
      <c r="G178" s="1471">
        <v>0</v>
      </c>
      <c r="J178" s="4"/>
      <c r="K178" s="5"/>
      <c r="L178" s="4"/>
      <c r="M178" s="5"/>
    </row>
    <row r="179" spans="1:13" x14ac:dyDescent="0.2">
      <c r="A179" s="1472"/>
      <c r="B179" s="1475" t="s">
        <v>31</v>
      </c>
      <c r="C179" s="1474"/>
      <c r="D179" s="1465">
        <v>41378</v>
      </c>
      <c r="E179" s="1461">
        <v>68752</v>
      </c>
      <c r="F179" s="1470">
        <v>0</v>
      </c>
      <c r="G179" s="1471">
        <v>0</v>
      </c>
      <c r="J179" s="4"/>
      <c r="K179" s="5"/>
      <c r="L179" s="4"/>
      <c r="M179" s="5"/>
    </row>
    <row r="180" spans="1:13" x14ac:dyDescent="0.2">
      <c r="A180" s="158"/>
      <c r="B180" s="1187" t="s">
        <v>23</v>
      </c>
      <c r="C180" s="1189"/>
      <c r="D180" s="2483">
        <v>0</v>
      </c>
      <c r="E180" s="1191">
        <v>0</v>
      </c>
      <c r="F180" s="1173">
        <v>205</v>
      </c>
      <c r="G180" s="1192">
        <v>50903</v>
      </c>
      <c r="J180" s="4"/>
      <c r="K180" s="5"/>
      <c r="L180" s="4"/>
      <c r="M180" s="5"/>
    </row>
    <row r="181" spans="1:13" x14ac:dyDescent="0.2">
      <c r="A181" s="158"/>
      <c r="B181" s="1187" t="s">
        <v>2</v>
      </c>
      <c r="C181" s="1189"/>
      <c r="D181" s="1178">
        <v>5435</v>
      </c>
      <c r="E181" s="1179">
        <v>69290</v>
      </c>
      <c r="F181" s="1173">
        <v>45817</v>
      </c>
      <c r="G181" s="1192">
        <v>206950</v>
      </c>
      <c r="J181" s="4"/>
      <c r="K181" s="5"/>
      <c r="L181" s="4"/>
      <c r="M181" s="5"/>
    </row>
    <row r="182" spans="1:13" x14ac:dyDescent="0.2">
      <c r="A182" s="158"/>
      <c r="B182" s="1187" t="s">
        <v>65</v>
      </c>
      <c r="C182" s="1189"/>
      <c r="D182" s="2483">
        <v>153824</v>
      </c>
      <c r="E182" s="1191">
        <v>129854</v>
      </c>
      <c r="F182" s="1173">
        <v>0</v>
      </c>
      <c r="G182" s="1192">
        <v>0</v>
      </c>
      <c r="J182" s="4"/>
      <c r="K182" s="5"/>
      <c r="L182" s="4"/>
      <c r="M182" s="5"/>
    </row>
    <row r="183" spans="1:13" x14ac:dyDescent="0.2">
      <c r="A183" s="158"/>
      <c r="B183" s="1187" t="s">
        <v>3</v>
      </c>
      <c r="C183" s="1189"/>
      <c r="D183" s="2483">
        <v>80</v>
      </c>
      <c r="E183" s="1191">
        <v>1992</v>
      </c>
      <c r="F183" s="1173">
        <v>13670</v>
      </c>
      <c r="G183" s="1192">
        <v>16928</v>
      </c>
      <c r="J183" s="4"/>
      <c r="K183" s="5"/>
      <c r="L183" s="4"/>
      <c r="M183" s="5"/>
    </row>
    <row r="184" spans="1:13" x14ac:dyDescent="0.2">
      <c r="A184" s="1219"/>
      <c r="B184" s="1231" t="s">
        <v>32</v>
      </c>
      <c r="C184" s="1228"/>
      <c r="D184" s="2484">
        <v>2540</v>
      </c>
      <c r="E184" s="1232">
        <v>2690</v>
      </c>
      <c r="F184" s="1218">
        <v>800</v>
      </c>
      <c r="G184" s="1229">
        <v>28609</v>
      </c>
      <c r="J184" s="4"/>
      <c r="K184" s="5"/>
      <c r="L184" s="4"/>
      <c r="M184" s="5"/>
    </row>
    <row r="185" spans="1:13" x14ac:dyDescent="0.2">
      <c r="A185" s="1208"/>
      <c r="B185" s="1187" t="s">
        <v>12</v>
      </c>
      <c r="C185" s="1189"/>
      <c r="D185" s="2483">
        <v>3810</v>
      </c>
      <c r="E185" s="1191">
        <v>4035</v>
      </c>
      <c r="F185" s="1173">
        <v>10</v>
      </c>
      <c r="G185" s="1192">
        <v>10</v>
      </c>
      <c r="J185" s="4"/>
      <c r="K185" s="5"/>
      <c r="L185" s="4"/>
      <c r="M185" s="5"/>
    </row>
    <row r="186" spans="1:13" x14ac:dyDescent="0.2">
      <c r="A186" s="1219"/>
      <c r="B186" s="1231" t="s">
        <v>5</v>
      </c>
      <c r="C186" s="1228"/>
      <c r="D186" s="2484">
        <v>0</v>
      </c>
      <c r="E186" s="1232">
        <v>0</v>
      </c>
      <c r="F186" s="1218">
        <v>1172900</v>
      </c>
      <c r="G186" s="1229">
        <v>119178</v>
      </c>
      <c r="J186" s="4"/>
      <c r="K186" s="5"/>
      <c r="L186" s="4"/>
      <c r="M186" s="5"/>
    </row>
    <row r="187" spans="1:13" x14ac:dyDescent="0.2">
      <c r="A187" s="158"/>
      <c r="B187" s="273" t="s">
        <v>18</v>
      </c>
      <c r="C187" s="154"/>
      <c r="D187" s="339">
        <v>100</v>
      </c>
      <c r="E187" s="168">
        <v>2500</v>
      </c>
      <c r="F187" s="487">
        <v>0</v>
      </c>
      <c r="G187" s="248">
        <v>0</v>
      </c>
      <c r="J187" s="4"/>
      <c r="K187" s="5"/>
      <c r="L187" s="4"/>
      <c r="M187" s="5"/>
    </row>
    <row r="188" spans="1:13" x14ac:dyDescent="0.2">
      <c r="A188" s="158"/>
      <c r="B188" s="273" t="s">
        <v>27</v>
      </c>
      <c r="C188" s="154"/>
      <c r="D188" s="339">
        <v>59347</v>
      </c>
      <c r="E188" s="168">
        <v>39817</v>
      </c>
      <c r="F188" s="487">
        <v>0</v>
      </c>
      <c r="G188" s="248"/>
      <c r="J188" s="4"/>
      <c r="K188" s="5"/>
      <c r="L188" s="4"/>
      <c r="M188" s="5"/>
    </row>
    <row r="189" spans="1:13" x14ac:dyDescent="0.2">
      <c r="A189" s="158"/>
      <c r="B189" s="273" t="s">
        <v>9</v>
      </c>
      <c r="C189" s="154"/>
      <c r="D189" s="2485">
        <v>1191048</v>
      </c>
      <c r="E189" s="159">
        <v>2223144</v>
      </c>
      <c r="F189" s="487">
        <v>972</v>
      </c>
      <c r="G189" s="248">
        <v>58579</v>
      </c>
      <c r="J189" s="4"/>
      <c r="K189" s="5"/>
      <c r="L189" s="4"/>
      <c r="M189" s="5"/>
    </row>
    <row r="190" spans="1:13" x14ac:dyDescent="0.2">
      <c r="A190" s="158"/>
      <c r="B190" s="273" t="s">
        <v>72</v>
      </c>
      <c r="C190" s="154"/>
      <c r="D190" s="339">
        <v>5727</v>
      </c>
      <c r="E190" s="168">
        <v>49498</v>
      </c>
      <c r="F190" s="487">
        <v>0</v>
      </c>
      <c r="G190" s="248">
        <v>0</v>
      </c>
      <c r="J190" s="4"/>
      <c r="K190" s="5"/>
      <c r="L190" s="4"/>
      <c r="M190" s="5"/>
    </row>
    <row r="191" spans="1:13" x14ac:dyDescent="0.2">
      <c r="A191" s="489"/>
      <c r="B191" s="497" t="s">
        <v>122</v>
      </c>
      <c r="C191" s="497"/>
      <c r="D191" s="498">
        <f>SUM(D170:D190)</f>
        <v>1764028</v>
      </c>
      <c r="E191" s="2720">
        <f>SUM(E170:E190)</f>
        <v>3453862</v>
      </c>
      <c r="F191" s="498">
        <f>SUM(F170:F190)</f>
        <v>1363756</v>
      </c>
      <c r="G191" s="499">
        <f>SUM(G170:G190)</f>
        <v>1644192</v>
      </c>
      <c r="J191" s="4"/>
      <c r="K191" s="5"/>
      <c r="L191" s="4"/>
      <c r="M191" s="5"/>
    </row>
    <row r="192" spans="1:13" x14ac:dyDescent="0.2">
      <c r="A192" s="29"/>
      <c r="B192" s="114"/>
      <c r="C192" s="30"/>
      <c r="D192" s="60"/>
      <c r="E192" s="61"/>
      <c r="F192" s="22" t="s">
        <v>123</v>
      </c>
      <c r="G192" s="23"/>
      <c r="J192" s="4"/>
      <c r="K192" s="5"/>
      <c r="L192" s="4"/>
      <c r="M192" s="5"/>
    </row>
    <row r="193" spans="1:13" x14ac:dyDescent="0.2">
      <c r="A193" s="29"/>
      <c r="B193" s="114"/>
      <c r="C193" s="30"/>
      <c r="D193" s="60"/>
      <c r="E193" s="61"/>
      <c r="F193" s="2497"/>
      <c r="G193" s="108"/>
      <c r="J193" s="4"/>
      <c r="K193" s="5"/>
      <c r="L193" s="4"/>
      <c r="M193" s="5"/>
    </row>
    <row r="194" spans="1:13" x14ac:dyDescent="0.2">
      <c r="A194" s="2987" t="s">
        <v>99</v>
      </c>
      <c r="B194" s="2987"/>
      <c r="C194" s="2987"/>
      <c r="D194" s="2987"/>
      <c r="E194" s="2987"/>
      <c r="F194" s="2987"/>
      <c r="G194" s="2987"/>
      <c r="J194" s="4"/>
      <c r="K194" s="5"/>
      <c r="L194" s="4"/>
      <c r="M194" s="5"/>
    </row>
    <row r="195" spans="1:13" x14ac:dyDescent="0.2">
      <c r="A195" s="2981" t="s">
        <v>115</v>
      </c>
      <c r="B195" s="2981"/>
      <c r="C195" s="2981"/>
      <c r="D195" s="2981"/>
      <c r="E195" s="2981"/>
      <c r="F195" s="2981"/>
      <c r="G195" s="2981"/>
      <c r="J195" s="4"/>
      <c r="K195" s="5"/>
      <c r="L195" s="4"/>
      <c r="M195" s="5"/>
    </row>
    <row r="196" spans="1:13" x14ac:dyDescent="0.2">
      <c r="A196" s="2981" t="s">
        <v>905</v>
      </c>
      <c r="B196" s="2981"/>
      <c r="C196" s="2981"/>
      <c r="D196" s="2981"/>
      <c r="E196" s="2981"/>
      <c r="F196" s="2981"/>
      <c r="G196" s="2981"/>
      <c r="J196" s="4"/>
      <c r="K196" s="5"/>
      <c r="L196" s="4"/>
      <c r="M196" s="5"/>
    </row>
    <row r="197" spans="1:13" x14ac:dyDescent="0.2">
      <c r="A197" s="2982" t="s">
        <v>101</v>
      </c>
      <c r="B197" s="2982"/>
      <c r="C197" s="2982"/>
      <c r="D197" s="2982"/>
      <c r="E197" s="2982"/>
      <c r="F197" s="2982"/>
      <c r="G197" s="2982"/>
      <c r="J197" s="4"/>
      <c r="K197" s="5"/>
      <c r="L197" s="4"/>
      <c r="M197" s="5"/>
    </row>
    <row r="198" spans="1:13" x14ac:dyDescent="0.2">
      <c r="A198" s="2982" t="s">
        <v>906</v>
      </c>
      <c r="B198" s="2982"/>
      <c r="C198" s="2982"/>
      <c r="D198" s="2982"/>
      <c r="E198" s="2982"/>
      <c r="F198" s="2982"/>
      <c r="G198" s="2982"/>
      <c r="J198" s="4"/>
      <c r="K198" s="5"/>
      <c r="L198" s="4"/>
      <c r="M198" s="5"/>
    </row>
    <row r="199" spans="1:13" x14ac:dyDescent="0.2">
      <c r="A199" s="91"/>
      <c r="B199" s="24"/>
      <c r="C199" s="24"/>
      <c r="D199" s="24"/>
      <c r="E199" s="91"/>
      <c r="F199" s="24"/>
      <c r="G199" s="24"/>
      <c r="J199" s="4"/>
      <c r="K199" s="5"/>
      <c r="L199" s="4"/>
      <c r="M199" s="5"/>
    </row>
    <row r="200" spans="1:13" x14ac:dyDescent="0.2">
      <c r="A200" s="1984" t="s">
        <v>102</v>
      </c>
      <c r="B200" s="2432" t="s">
        <v>103</v>
      </c>
      <c r="C200" s="3051" t="s">
        <v>961</v>
      </c>
      <c r="D200" s="3057" t="s">
        <v>121</v>
      </c>
      <c r="E200" s="3058"/>
      <c r="F200" s="3057" t="s">
        <v>104</v>
      </c>
      <c r="G200" s="3059"/>
      <c r="J200" s="4"/>
      <c r="K200" s="5"/>
      <c r="L200" s="4"/>
      <c r="M200" s="5"/>
    </row>
    <row r="201" spans="1:13" ht="22.5" x14ac:dyDescent="0.2">
      <c r="A201" s="1987" t="s">
        <v>105</v>
      </c>
      <c r="B201" s="116" t="s">
        <v>106</v>
      </c>
      <c r="C201" s="3052"/>
      <c r="D201" s="26"/>
      <c r="E201" s="2722"/>
      <c r="F201" s="26"/>
      <c r="G201" s="125"/>
      <c r="J201" s="4"/>
      <c r="K201" s="5"/>
      <c r="L201" s="4"/>
      <c r="M201" s="5"/>
    </row>
    <row r="202" spans="1:13" x14ac:dyDescent="0.2">
      <c r="A202" s="1986" t="s">
        <v>107</v>
      </c>
      <c r="B202" s="95" t="s">
        <v>108</v>
      </c>
      <c r="C202" s="3052"/>
      <c r="D202" s="2435" t="s">
        <v>109</v>
      </c>
      <c r="E202" s="94" t="s">
        <v>110</v>
      </c>
      <c r="F202" s="2435" t="s">
        <v>109</v>
      </c>
      <c r="G202" s="2435" t="s">
        <v>110</v>
      </c>
      <c r="J202" s="4"/>
      <c r="K202" s="5"/>
      <c r="L202" s="4"/>
      <c r="M202" s="5"/>
    </row>
    <row r="203" spans="1:13" x14ac:dyDescent="0.2">
      <c r="A203" s="1988" t="s">
        <v>111</v>
      </c>
      <c r="B203" s="126" t="s">
        <v>112</v>
      </c>
      <c r="C203" s="3053"/>
      <c r="D203" s="127" t="s">
        <v>113</v>
      </c>
      <c r="E203" s="2723" t="s">
        <v>114</v>
      </c>
      <c r="F203" s="127" t="s">
        <v>113</v>
      </c>
      <c r="G203" s="127" t="s">
        <v>114</v>
      </c>
      <c r="J203" s="4"/>
      <c r="K203" s="5"/>
      <c r="L203" s="4"/>
      <c r="M203" s="5"/>
    </row>
    <row r="204" spans="1:13" x14ac:dyDescent="0.2">
      <c r="A204" s="505"/>
      <c r="B204" s="457"/>
      <c r="C204" s="457"/>
      <c r="D204" s="463"/>
      <c r="E204" s="464"/>
      <c r="F204" s="506"/>
      <c r="G204" s="464"/>
      <c r="J204" s="4"/>
      <c r="K204" s="5"/>
      <c r="L204" s="4"/>
      <c r="M204" s="5"/>
    </row>
    <row r="205" spans="1:13" ht="22.5" x14ac:dyDescent="0.2">
      <c r="A205" s="183" t="s">
        <v>538</v>
      </c>
      <c r="B205" s="184" t="s">
        <v>539</v>
      </c>
      <c r="C205" s="185" t="s">
        <v>130</v>
      </c>
      <c r="D205" s="157"/>
      <c r="E205" s="159"/>
      <c r="F205" s="487"/>
      <c r="G205" s="248"/>
      <c r="J205" s="4"/>
      <c r="K205" s="5"/>
      <c r="L205" s="4"/>
      <c r="M205" s="5"/>
    </row>
    <row r="206" spans="1:13" x14ac:dyDescent="0.2">
      <c r="A206" s="158"/>
      <c r="B206" s="273"/>
      <c r="C206" s="154"/>
      <c r="D206" s="157"/>
      <c r="E206" s="159"/>
      <c r="F206" s="487"/>
      <c r="G206" s="248"/>
      <c r="J206" s="4"/>
      <c r="K206" s="5"/>
      <c r="L206" s="4"/>
      <c r="M206" s="5"/>
    </row>
    <row r="207" spans="1:13" x14ac:dyDescent="0.2">
      <c r="A207" s="1208"/>
      <c r="B207" s="1187" t="s">
        <v>10</v>
      </c>
      <c r="C207" s="1189"/>
      <c r="D207" s="1190">
        <v>78</v>
      </c>
      <c r="E207" s="1191">
        <v>3229</v>
      </c>
      <c r="F207" s="1173">
        <v>0</v>
      </c>
      <c r="G207" s="1192">
        <v>0</v>
      </c>
      <c r="J207" s="4"/>
      <c r="K207" s="5"/>
      <c r="L207" s="4"/>
      <c r="M207" s="5"/>
    </row>
    <row r="208" spans="1:13" x14ac:dyDescent="0.2">
      <c r="A208" s="489"/>
      <c r="B208" s="497" t="s">
        <v>122</v>
      </c>
      <c r="C208" s="497"/>
      <c r="D208" s="498">
        <f>SUM(D207:D207)</f>
        <v>78</v>
      </c>
      <c r="E208" s="2720">
        <f>SUM(E207:E207)</f>
        <v>3229</v>
      </c>
      <c r="F208" s="498">
        <f>SUM(F207:F207)</f>
        <v>0</v>
      </c>
      <c r="G208" s="499">
        <f>SUM(G207:G207)</f>
        <v>0</v>
      </c>
      <c r="J208" s="4"/>
      <c r="K208" s="5"/>
      <c r="L208" s="4"/>
      <c r="M208" s="5"/>
    </row>
    <row r="209" spans="1:13" x14ac:dyDescent="0.2">
      <c r="A209" s="158"/>
      <c r="B209" s="273"/>
      <c r="C209" s="154"/>
      <c r="D209" s="157"/>
      <c r="E209" s="159"/>
      <c r="F209" s="487"/>
      <c r="G209" s="248"/>
      <c r="J209" s="4"/>
      <c r="K209" s="5"/>
      <c r="L209" s="4"/>
      <c r="M209" s="5"/>
    </row>
    <row r="210" spans="1:13" ht="22.5" x14ac:dyDescent="0.2">
      <c r="A210" s="183" t="s">
        <v>540</v>
      </c>
      <c r="B210" s="184" t="s">
        <v>541</v>
      </c>
      <c r="C210" s="185" t="s">
        <v>130</v>
      </c>
      <c r="D210" s="157"/>
      <c r="E210" s="159"/>
      <c r="F210" s="487"/>
      <c r="G210" s="248"/>
      <c r="J210" s="4"/>
      <c r="K210" s="5"/>
      <c r="L210" s="4"/>
      <c r="M210" s="5"/>
    </row>
    <row r="211" spans="1:13" x14ac:dyDescent="0.2">
      <c r="A211" s="158"/>
      <c r="B211" s="273"/>
      <c r="C211" s="154"/>
      <c r="D211" s="157"/>
      <c r="E211" s="159"/>
      <c r="F211" s="487"/>
      <c r="G211" s="248"/>
      <c r="J211" s="4"/>
      <c r="K211" s="5"/>
      <c r="L211" s="4"/>
      <c r="M211" s="5"/>
    </row>
    <row r="212" spans="1:13" x14ac:dyDescent="0.2">
      <c r="A212" s="158"/>
      <c r="B212" s="273" t="s">
        <v>11</v>
      </c>
      <c r="C212" s="154"/>
      <c r="D212" s="339">
        <v>0</v>
      </c>
      <c r="E212" s="168">
        <v>0</v>
      </c>
      <c r="F212" s="487">
        <v>8</v>
      </c>
      <c r="G212" s="248">
        <v>92</v>
      </c>
      <c r="J212" s="4"/>
      <c r="K212" s="5"/>
      <c r="L212" s="4"/>
      <c r="M212" s="5"/>
    </row>
    <row r="213" spans="1:13" x14ac:dyDescent="0.2">
      <c r="A213" s="158"/>
      <c r="B213" s="501" t="s">
        <v>32</v>
      </c>
      <c r="C213" s="154"/>
      <c r="D213" s="339">
        <v>0</v>
      </c>
      <c r="E213" s="168">
        <v>0</v>
      </c>
      <c r="F213" s="487">
        <v>18</v>
      </c>
      <c r="G213" s="248">
        <v>92</v>
      </c>
      <c r="J213" s="4"/>
      <c r="K213" s="5"/>
      <c r="L213" s="4"/>
      <c r="M213" s="5"/>
    </row>
    <row r="214" spans="1:13" x14ac:dyDescent="0.2">
      <c r="A214" s="489"/>
      <c r="B214" s="497" t="s">
        <v>122</v>
      </c>
      <c r="C214" s="497"/>
      <c r="D214" s="498">
        <f>SUM(D212:D213)</f>
        <v>0</v>
      </c>
      <c r="E214" s="2720">
        <f>SUM(E212:E213)</f>
        <v>0</v>
      </c>
      <c r="F214" s="498">
        <f>SUM(F212:F213)</f>
        <v>26</v>
      </c>
      <c r="G214" s="499">
        <f>SUM(G212:G213)</f>
        <v>184</v>
      </c>
      <c r="J214" s="4"/>
      <c r="K214" s="5"/>
      <c r="L214" s="4"/>
      <c r="M214" s="5"/>
    </row>
    <row r="215" spans="1:13" ht="12" customHeight="1" x14ac:dyDescent="0.2">
      <c r="A215" s="505"/>
      <c r="B215" s="457"/>
      <c r="C215" s="457"/>
      <c r="D215" s="463"/>
      <c r="E215" s="464"/>
      <c r="F215" s="506"/>
      <c r="G215" s="464"/>
      <c r="J215" s="4"/>
      <c r="K215" s="5"/>
      <c r="L215" s="4"/>
      <c r="M215" s="5"/>
    </row>
    <row r="216" spans="1:13" ht="45" x14ac:dyDescent="0.2">
      <c r="A216" s="183" t="s">
        <v>142</v>
      </c>
      <c r="B216" s="184" t="s">
        <v>143</v>
      </c>
      <c r="C216" s="185" t="s">
        <v>130</v>
      </c>
      <c r="D216" s="166"/>
      <c r="E216" s="187"/>
      <c r="F216" s="166"/>
      <c r="G216" s="166"/>
      <c r="J216" s="4"/>
      <c r="K216" s="5"/>
      <c r="L216" s="4"/>
      <c r="M216" s="5"/>
    </row>
    <row r="217" spans="1:13" ht="10.5" customHeight="1" x14ac:dyDescent="0.2">
      <c r="A217" s="158"/>
      <c r="B217" s="186"/>
      <c r="C217" s="186"/>
      <c r="D217" s="166"/>
      <c r="E217" s="187"/>
      <c r="F217" s="166"/>
      <c r="G217" s="166"/>
      <c r="J217" s="4"/>
      <c r="K217" s="5"/>
      <c r="L217" s="4"/>
      <c r="M217" s="5"/>
    </row>
    <row r="218" spans="1:13" x14ac:dyDescent="0.2">
      <c r="A218" s="158"/>
      <c r="B218" s="149" t="s">
        <v>44</v>
      </c>
      <c r="C218" s="149"/>
      <c r="D218" s="152">
        <v>109315</v>
      </c>
      <c r="E218" s="153">
        <v>653211</v>
      </c>
      <c r="F218" s="152">
        <v>0</v>
      </c>
      <c r="G218" s="153">
        <v>0</v>
      </c>
      <c r="J218" s="4"/>
      <c r="K218" s="5"/>
      <c r="L218" s="4"/>
      <c r="M218" s="5"/>
    </row>
    <row r="219" spans="1:13" x14ac:dyDescent="0.2">
      <c r="A219" s="158"/>
      <c r="B219" s="149" t="s">
        <v>39</v>
      </c>
      <c r="C219" s="149"/>
      <c r="D219" s="152">
        <v>205</v>
      </c>
      <c r="E219" s="153">
        <v>4602</v>
      </c>
      <c r="F219" s="152">
        <v>0</v>
      </c>
      <c r="G219" s="153">
        <v>0</v>
      </c>
      <c r="J219" s="4"/>
      <c r="K219" s="5"/>
      <c r="L219" s="4"/>
      <c r="M219" s="5"/>
    </row>
    <row r="220" spans="1:13" x14ac:dyDescent="0.2">
      <c r="A220" s="1208"/>
      <c r="B220" s="1174" t="s">
        <v>55</v>
      </c>
      <c r="C220" s="1174"/>
      <c r="D220" s="1210">
        <v>1632</v>
      </c>
      <c r="E220" s="1211">
        <v>3508</v>
      </c>
      <c r="F220" s="1210">
        <v>0</v>
      </c>
      <c r="G220" s="1211">
        <v>0</v>
      </c>
      <c r="J220" s="4"/>
      <c r="K220" s="5"/>
      <c r="L220" s="4"/>
      <c r="M220" s="5"/>
    </row>
    <row r="221" spans="1:13" x14ac:dyDescent="0.2">
      <c r="A221" s="158"/>
      <c r="B221" s="149" t="s">
        <v>6</v>
      </c>
      <c r="C221" s="149"/>
      <c r="D221" s="152">
        <v>1674278</v>
      </c>
      <c r="E221" s="153">
        <v>1133555</v>
      </c>
      <c r="F221" s="152">
        <v>16</v>
      </c>
      <c r="G221" s="153">
        <v>23399</v>
      </c>
      <c r="J221" s="4"/>
      <c r="K221" s="5"/>
      <c r="L221" s="4"/>
      <c r="M221" s="5"/>
    </row>
    <row r="222" spans="1:13" x14ac:dyDescent="0.2">
      <c r="A222" s="158"/>
      <c r="B222" s="149" t="s">
        <v>13</v>
      </c>
      <c r="C222" s="149"/>
      <c r="D222" s="152">
        <v>23955</v>
      </c>
      <c r="E222" s="153">
        <v>26156</v>
      </c>
      <c r="F222" s="152">
        <v>0</v>
      </c>
      <c r="G222" s="153">
        <v>0</v>
      </c>
      <c r="J222" s="4"/>
      <c r="K222" s="5"/>
      <c r="L222" s="4"/>
      <c r="M222" s="5"/>
    </row>
    <row r="223" spans="1:13" x14ac:dyDescent="0.2">
      <c r="A223" s="158"/>
      <c r="B223" s="149" t="s">
        <v>14</v>
      </c>
      <c r="C223" s="149"/>
      <c r="D223" s="152">
        <v>31337</v>
      </c>
      <c r="E223" s="153">
        <v>18816</v>
      </c>
      <c r="F223" s="152">
        <v>0</v>
      </c>
      <c r="G223" s="153">
        <v>0</v>
      </c>
      <c r="J223" s="4"/>
      <c r="K223" s="5"/>
      <c r="L223" s="4"/>
      <c r="M223" s="5"/>
    </row>
    <row r="224" spans="1:13" x14ac:dyDescent="0.2">
      <c r="A224" s="158"/>
      <c r="B224" s="149" t="s">
        <v>19</v>
      </c>
      <c r="C224" s="149"/>
      <c r="D224" s="152">
        <v>21451</v>
      </c>
      <c r="E224" s="153">
        <v>11034</v>
      </c>
      <c r="F224" s="152">
        <v>0</v>
      </c>
      <c r="G224" s="153">
        <v>0</v>
      </c>
      <c r="J224" s="4"/>
      <c r="K224" s="5"/>
      <c r="L224" s="4"/>
      <c r="M224" s="5"/>
    </row>
    <row r="225" spans="1:13" x14ac:dyDescent="0.2">
      <c r="A225" s="158"/>
      <c r="B225" s="149" t="s">
        <v>33</v>
      </c>
      <c r="C225" s="149"/>
      <c r="D225" s="152">
        <v>141</v>
      </c>
      <c r="E225" s="153">
        <v>4844</v>
      </c>
      <c r="F225" s="152">
        <v>6580</v>
      </c>
      <c r="G225" s="153">
        <v>537430</v>
      </c>
      <c r="J225" s="4"/>
      <c r="K225" s="5"/>
      <c r="L225" s="4"/>
      <c r="M225" s="5"/>
    </row>
    <row r="226" spans="1:13" x14ac:dyDescent="0.2">
      <c r="A226" s="158"/>
      <c r="B226" s="149" t="s">
        <v>0</v>
      </c>
      <c r="C226" s="149"/>
      <c r="D226" s="152">
        <v>260517</v>
      </c>
      <c r="E226" s="153">
        <v>233506</v>
      </c>
      <c r="F226" s="152">
        <v>0</v>
      </c>
      <c r="G226" s="153">
        <v>0</v>
      </c>
      <c r="J226" s="4"/>
      <c r="K226" s="5"/>
      <c r="L226" s="4"/>
      <c r="M226" s="5"/>
    </row>
    <row r="227" spans="1:13" x14ac:dyDescent="0.2">
      <c r="A227" s="158"/>
      <c r="B227" s="273" t="s">
        <v>20</v>
      </c>
      <c r="C227" s="149"/>
      <c r="D227" s="152">
        <v>480</v>
      </c>
      <c r="E227" s="153">
        <v>12241</v>
      </c>
      <c r="F227" s="152">
        <v>0</v>
      </c>
      <c r="G227" s="153">
        <v>0</v>
      </c>
      <c r="J227" s="4"/>
      <c r="K227" s="5"/>
      <c r="L227" s="4"/>
      <c r="M227" s="5"/>
    </row>
    <row r="228" spans="1:13" x14ac:dyDescent="0.2">
      <c r="A228" s="29"/>
      <c r="B228" s="1476" t="s">
        <v>10</v>
      </c>
      <c r="C228" s="1477"/>
      <c r="D228" s="1478">
        <v>380263</v>
      </c>
      <c r="E228" s="1479">
        <v>2145903</v>
      </c>
      <c r="F228" s="1480">
        <v>378822</v>
      </c>
      <c r="G228" s="1479">
        <v>2455986</v>
      </c>
      <c r="J228" s="4"/>
      <c r="K228" s="5"/>
      <c r="L228" s="4"/>
      <c r="M228" s="5"/>
    </row>
    <row r="229" spans="1:13" ht="11.25" customHeight="1" x14ac:dyDescent="0.2">
      <c r="A229" s="1208"/>
      <c r="B229" s="1236" t="s">
        <v>45</v>
      </c>
      <c r="C229" s="1236"/>
      <c r="D229" s="2482">
        <v>0</v>
      </c>
      <c r="E229" s="1211">
        <v>0</v>
      </c>
      <c r="F229" s="1237">
        <v>30820</v>
      </c>
      <c r="G229" s="1237">
        <v>106729</v>
      </c>
      <c r="H229" s="7"/>
      <c r="I229" s="14"/>
      <c r="J229" s="12"/>
      <c r="K229" s="8"/>
      <c r="L229" s="8"/>
      <c r="M229" s="8"/>
    </row>
    <row r="230" spans="1:13" ht="11.25" customHeight="1" x14ac:dyDescent="0.2">
      <c r="A230" s="158"/>
      <c r="B230" s="273" t="s">
        <v>847</v>
      </c>
      <c r="C230" s="149"/>
      <c r="D230" s="152">
        <v>0</v>
      </c>
      <c r="E230" s="153">
        <v>0</v>
      </c>
      <c r="F230" s="152">
        <v>5694</v>
      </c>
      <c r="G230" s="153">
        <v>52562</v>
      </c>
      <c r="H230" s="7"/>
      <c r="I230" s="14"/>
      <c r="J230" s="12"/>
      <c r="K230" s="8"/>
      <c r="L230" s="8"/>
      <c r="M230" s="8"/>
    </row>
    <row r="231" spans="1:13" x14ac:dyDescent="0.2">
      <c r="A231" s="158"/>
      <c r="B231" s="273" t="s">
        <v>56</v>
      </c>
      <c r="C231" s="149"/>
      <c r="D231" s="152">
        <v>7337</v>
      </c>
      <c r="E231" s="153">
        <v>5706</v>
      </c>
      <c r="F231" s="152">
        <v>0</v>
      </c>
      <c r="G231" s="153">
        <v>0</v>
      </c>
      <c r="H231" s="7"/>
      <c r="I231" s="14"/>
      <c r="J231" s="12"/>
      <c r="K231" s="8"/>
      <c r="L231" s="8"/>
      <c r="M231" s="8"/>
    </row>
    <row r="232" spans="1:13" x14ac:dyDescent="0.2">
      <c r="A232" s="158"/>
      <c r="B232" s="273" t="s">
        <v>434</v>
      </c>
      <c r="C232" s="149"/>
      <c r="D232" s="152">
        <v>0</v>
      </c>
      <c r="E232" s="153">
        <v>0</v>
      </c>
      <c r="F232" s="152">
        <v>1100</v>
      </c>
      <c r="G232" s="153">
        <v>6193</v>
      </c>
      <c r="H232" s="7"/>
      <c r="I232" s="14"/>
      <c r="J232" s="12"/>
      <c r="K232" s="8"/>
      <c r="L232" s="8"/>
      <c r="M232" s="8"/>
    </row>
    <row r="233" spans="1:13" x14ac:dyDescent="0.2">
      <c r="A233" s="1208"/>
      <c r="B233" s="1187" t="s">
        <v>57</v>
      </c>
      <c r="C233" s="1174"/>
      <c r="D233" s="1210">
        <v>127298</v>
      </c>
      <c r="E233" s="1211">
        <v>114385</v>
      </c>
      <c r="F233" s="1210">
        <v>0</v>
      </c>
      <c r="G233" s="1211">
        <v>0</v>
      </c>
      <c r="H233" s="7"/>
      <c r="I233" s="14"/>
      <c r="J233" s="12"/>
      <c r="K233" s="8"/>
      <c r="L233" s="8"/>
      <c r="M233" s="8"/>
    </row>
    <row r="234" spans="1:13" x14ac:dyDescent="0.2">
      <c r="A234" s="158"/>
      <c r="B234" s="273" t="s">
        <v>458</v>
      </c>
      <c r="C234" s="149"/>
      <c r="D234" s="152">
        <v>0</v>
      </c>
      <c r="E234" s="153">
        <v>0</v>
      </c>
      <c r="F234" s="152">
        <v>2103</v>
      </c>
      <c r="G234" s="153">
        <v>14139</v>
      </c>
      <c r="H234" s="7"/>
      <c r="I234" s="14"/>
      <c r="J234" s="12"/>
      <c r="K234" s="8"/>
      <c r="L234" s="8"/>
      <c r="M234" s="8"/>
    </row>
    <row r="235" spans="1:13" x14ac:dyDescent="0.2">
      <c r="A235" s="1208"/>
      <c r="B235" s="1187" t="s">
        <v>7</v>
      </c>
      <c r="C235" s="1174"/>
      <c r="D235" s="1210">
        <v>5533</v>
      </c>
      <c r="E235" s="1211">
        <v>218230</v>
      </c>
      <c r="F235" s="1210">
        <v>0</v>
      </c>
      <c r="G235" s="1211">
        <v>0</v>
      </c>
      <c r="H235" s="7"/>
      <c r="I235" s="14"/>
      <c r="J235" s="12"/>
      <c r="K235" s="8"/>
      <c r="L235" s="8"/>
      <c r="M235" s="8"/>
    </row>
    <row r="236" spans="1:13" x14ac:dyDescent="0.2">
      <c r="A236" s="158"/>
      <c r="B236" s="273" t="s">
        <v>21</v>
      </c>
      <c r="C236" s="149"/>
      <c r="D236" s="152">
        <v>10744</v>
      </c>
      <c r="E236" s="153">
        <v>205107</v>
      </c>
      <c r="F236" s="152">
        <v>560</v>
      </c>
      <c r="G236" s="153">
        <v>23431</v>
      </c>
      <c r="H236" s="7"/>
      <c r="I236" s="14"/>
      <c r="J236" s="12"/>
      <c r="K236" s="8"/>
      <c r="L236" s="8"/>
      <c r="M236" s="8"/>
    </row>
    <row r="237" spans="1:13" ht="11.25" customHeight="1" x14ac:dyDescent="0.2">
      <c r="A237" s="158"/>
      <c r="B237" s="273" t="s">
        <v>98</v>
      </c>
      <c r="C237" s="149"/>
      <c r="D237" s="152">
        <v>905</v>
      </c>
      <c r="E237" s="153">
        <v>3034</v>
      </c>
      <c r="F237" s="152">
        <v>0</v>
      </c>
      <c r="G237" s="153">
        <v>0</v>
      </c>
      <c r="H237" s="7"/>
      <c r="I237" s="14"/>
      <c r="J237" s="12"/>
      <c r="K237" s="8"/>
      <c r="L237" s="8"/>
      <c r="M237" s="8"/>
    </row>
    <row r="238" spans="1:13" x14ac:dyDescent="0.2">
      <c r="A238" s="158"/>
      <c r="B238" s="273" t="s">
        <v>59</v>
      </c>
      <c r="C238" s="149"/>
      <c r="D238" s="152">
        <v>26845</v>
      </c>
      <c r="E238" s="153">
        <v>72503</v>
      </c>
      <c r="F238" s="152">
        <v>0</v>
      </c>
      <c r="G238" s="153">
        <v>0</v>
      </c>
      <c r="H238" s="7"/>
      <c r="I238" s="14"/>
      <c r="J238" s="12"/>
      <c r="K238" s="8"/>
      <c r="L238" s="8"/>
      <c r="M238" s="8"/>
    </row>
    <row r="239" spans="1:13" x14ac:dyDescent="0.2">
      <c r="A239" s="158"/>
      <c r="B239" s="273" t="s">
        <v>8</v>
      </c>
      <c r="C239" s="149"/>
      <c r="D239" s="152">
        <v>112359</v>
      </c>
      <c r="E239" s="153">
        <v>198019</v>
      </c>
      <c r="F239" s="152">
        <v>22950</v>
      </c>
      <c r="G239" s="153">
        <v>43707</v>
      </c>
      <c r="H239" s="7"/>
      <c r="I239" s="14"/>
      <c r="J239" s="12"/>
      <c r="K239" s="8"/>
      <c r="L239" s="8"/>
      <c r="M239" s="8"/>
    </row>
    <row r="240" spans="1:13" x14ac:dyDescent="0.2">
      <c r="A240" s="158"/>
      <c r="B240" s="149" t="s">
        <v>60</v>
      </c>
      <c r="C240" s="149"/>
      <c r="D240" s="152">
        <v>46800</v>
      </c>
      <c r="E240" s="153">
        <v>43388</v>
      </c>
      <c r="F240" s="152">
        <v>0</v>
      </c>
      <c r="G240" s="153">
        <v>0</v>
      </c>
      <c r="H240" s="7"/>
      <c r="I240" s="14"/>
      <c r="J240" s="12"/>
      <c r="K240" s="8"/>
      <c r="L240" s="8"/>
      <c r="M240" s="8"/>
    </row>
    <row r="241" spans="1:13" ht="11.25" customHeight="1" x14ac:dyDescent="0.2">
      <c r="A241" s="158"/>
      <c r="B241" s="149" t="s">
        <v>30</v>
      </c>
      <c r="C241" s="149"/>
      <c r="D241" s="152">
        <v>167402</v>
      </c>
      <c r="E241" s="153">
        <v>407031</v>
      </c>
      <c r="F241" s="152">
        <v>11536</v>
      </c>
      <c r="G241" s="153">
        <v>76388</v>
      </c>
      <c r="H241" s="7"/>
      <c r="I241" s="14"/>
      <c r="J241" s="12"/>
      <c r="K241" s="8"/>
      <c r="L241" s="8"/>
      <c r="M241" s="8"/>
    </row>
    <row r="242" spans="1:13" x14ac:dyDescent="0.2">
      <c r="A242" s="158"/>
      <c r="B242" s="149" t="s">
        <v>1</v>
      </c>
      <c r="C242" s="149"/>
      <c r="D242" s="152">
        <v>2877</v>
      </c>
      <c r="E242" s="153">
        <v>20853</v>
      </c>
      <c r="F242" s="152">
        <v>1062456</v>
      </c>
      <c r="G242" s="153">
        <v>1624139</v>
      </c>
      <c r="H242" s="7"/>
      <c r="I242" s="14"/>
      <c r="J242" s="12"/>
      <c r="K242" s="8"/>
      <c r="L242" s="8"/>
      <c r="M242" s="8"/>
    </row>
    <row r="243" spans="1:13" x14ac:dyDescent="0.2">
      <c r="A243" s="158"/>
      <c r="B243" s="149" t="s">
        <v>46</v>
      </c>
      <c r="C243" s="149"/>
      <c r="D243" s="152">
        <v>1414251</v>
      </c>
      <c r="E243" s="153">
        <v>754220</v>
      </c>
      <c r="F243" s="152">
        <v>0</v>
      </c>
      <c r="G243" s="153">
        <v>0</v>
      </c>
      <c r="H243" s="7"/>
      <c r="I243" s="14"/>
      <c r="J243" s="12"/>
      <c r="K243" s="8"/>
      <c r="L243" s="8"/>
      <c r="M243" s="8"/>
    </row>
    <row r="244" spans="1:13" x14ac:dyDescent="0.2">
      <c r="A244" s="158"/>
      <c r="B244" s="149" t="s">
        <v>61</v>
      </c>
      <c r="C244" s="149"/>
      <c r="D244" s="152">
        <v>48060</v>
      </c>
      <c r="E244" s="153">
        <v>52176</v>
      </c>
      <c r="F244" s="152">
        <v>0</v>
      </c>
      <c r="G244" s="153">
        <v>0</v>
      </c>
      <c r="H244" s="7"/>
      <c r="I244" s="14"/>
      <c r="J244" s="12"/>
      <c r="K244" s="8"/>
      <c r="L244" s="8"/>
      <c r="M244" s="8"/>
    </row>
    <row r="245" spans="1:13" x14ac:dyDescent="0.2">
      <c r="A245" s="158"/>
      <c r="B245" s="149" t="s">
        <v>97</v>
      </c>
      <c r="C245" s="149"/>
      <c r="D245" s="152">
        <v>1181</v>
      </c>
      <c r="E245" s="153">
        <v>42685</v>
      </c>
      <c r="F245" s="152">
        <v>0</v>
      </c>
      <c r="G245" s="153">
        <v>0</v>
      </c>
      <c r="H245" s="7"/>
      <c r="I245" s="14"/>
      <c r="J245" s="12"/>
      <c r="K245" s="8"/>
      <c r="L245" s="8"/>
      <c r="M245" s="8"/>
    </row>
    <row r="246" spans="1:13" x14ac:dyDescent="0.2">
      <c r="A246" s="158"/>
      <c r="B246" s="149" t="s">
        <v>47</v>
      </c>
      <c r="C246" s="149"/>
      <c r="D246" s="152">
        <v>8867</v>
      </c>
      <c r="E246" s="153">
        <v>21590</v>
      </c>
      <c r="F246" s="152">
        <v>0</v>
      </c>
      <c r="G246" s="153">
        <v>0</v>
      </c>
      <c r="H246" s="7"/>
      <c r="I246" s="14"/>
      <c r="J246" s="12"/>
      <c r="K246" s="8"/>
      <c r="L246" s="8"/>
      <c r="M246" s="8"/>
    </row>
    <row r="247" spans="1:13" ht="10.5" customHeight="1" x14ac:dyDescent="0.2">
      <c r="A247" s="158"/>
      <c r="B247" s="149" t="s">
        <v>11</v>
      </c>
      <c r="C247" s="149"/>
      <c r="D247" s="152">
        <v>47222</v>
      </c>
      <c r="E247" s="153">
        <v>465355</v>
      </c>
      <c r="F247" s="152">
        <v>0</v>
      </c>
      <c r="G247" s="153">
        <v>0</v>
      </c>
      <c r="H247" s="7"/>
      <c r="I247" s="14"/>
      <c r="J247" s="12"/>
      <c r="K247" s="8"/>
      <c r="L247" s="8"/>
      <c r="M247" s="8"/>
    </row>
    <row r="248" spans="1:13" x14ac:dyDescent="0.2">
      <c r="A248" s="158"/>
      <c r="B248" s="149" t="s">
        <v>34</v>
      </c>
      <c r="C248" s="149"/>
      <c r="D248" s="152">
        <v>161748</v>
      </c>
      <c r="E248" s="153">
        <v>59056</v>
      </c>
      <c r="F248" s="152">
        <v>0</v>
      </c>
      <c r="G248" s="153">
        <v>0</v>
      </c>
      <c r="H248" s="7"/>
      <c r="I248" s="14"/>
      <c r="J248" s="12"/>
      <c r="K248" s="8"/>
      <c r="L248" s="8"/>
      <c r="M248" s="8"/>
    </row>
    <row r="249" spans="1:13" x14ac:dyDescent="0.2">
      <c r="A249" s="158"/>
      <c r="B249" s="149" t="s">
        <v>48</v>
      </c>
      <c r="C249" s="149"/>
      <c r="D249" s="152">
        <v>0</v>
      </c>
      <c r="E249" s="153">
        <v>0</v>
      </c>
      <c r="F249" s="152">
        <v>164</v>
      </c>
      <c r="G249" s="153">
        <v>11945</v>
      </c>
      <c r="H249" s="7"/>
      <c r="I249" s="14"/>
      <c r="J249" s="12"/>
      <c r="K249" s="8"/>
      <c r="L249" s="8"/>
      <c r="M249" s="8"/>
    </row>
    <row r="250" spans="1:13" x14ac:dyDescent="0.2">
      <c r="A250" s="1208"/>
      <c r="B250" s="1174" t="s">
        <v>49</v>
      </c>
      <c r="C250" s="1174"/>
      <c r="D250" s="1210">
        <v>352515</v>
      </c>
      <c r="E250" s="1211">
        <v>193057</v>
      </c>
      <c r="F250" s="1210">
        <v>7892</v>
      </c>
      <c r="G250" s="1211">
        <v>107878</v>
      </c>
      <c r="H250" s="7"/>
      <c r="I250" s="14"/>
      <c r="J250" s="12"/>
      <c r="K250" s="8"/>
      <c r="L250" s="8"/>
      <c r="M250" s="8"/>
    </row>
    <row r="251" spans="1:13" x14ac:dyDescent="0.2">
      <c r="A251" s="158"/>
      <c r="B251" s="149" t="s">
        <v>35</v>
      </c>
      <c r="C251" s="149"/>
      <c r="D251" s="152">
        <v>122762</v>
      </c>
      <c r="E251" s="153">
        <v>174601</v>
      </c>
      <c r="F251" s="152">
        <v>0</v>
      </c>
      <c r="G251" s="153">
        <v>0</v>
      </c>
      <c r="H251" s="7"/>
      <c r="I251" s="14"/>
      <c r="J251" s="12"/>
      <c r="K251" s="8"/>
      <c r="L251" s="8"/>
      <c r="M251" s="8"/>
    </row>
    <row r="252" spans="1:13" x14ac:dyDescent="0.2">
      <c r="A252" s="158"/>
      <c r="B252" s="149" t="s">
        <v>36</v>
      </c>
      <c r="C252" s="149"/>
      <c r="D252" s="152">
        <v>29781</v>
      </c>
      <c r="E252" s="153">
        <v>46718</v>
      </c>
      <c r="F252" s="152">
        <v>0</v>
      </c>
      <c r="G252" s="153">
        <v>0</v>
      </c>
      <c r="H252" s="7"/>
      <c r="I252" s="14"/>
      <c r="J252" s="12"/>
      <c r="K252" s="8"/>
      <c r="L252" s="8"/>
      <c r="M252" s="8"/>
    </row>
    <row r="253" spans="1:13" x14ac:dyDescent="0.2">
      <c r="A253" s="1208"/>
      <c r="B253" s="1174" t="s">
        <v>50</v>
      </c>
      <c r="C253" s="1174"/>
      <c r="D253" s="1210">
        <v>2593</v>
      </c>
      <c r="E253" s="1211">
        <v>187180</v>
      </c>
      <c r="F253" s="1210">
        <v>0</v>
      </c>
      <c r="G253" s="1211">
        <v>0</v>
      </c>
      <c r="H253" s="7"/>
      <c r="I253" s="14"/>
      <c r="J253" s="12"/>
      <c r="K253" s="8"/>
      <c r="L253" s="8"/>
      <c r="M253" s="8"/>
    </row>
    <row r="254" spans="1:13" x14ac:dyDescent="0.2">
      <c r="A254" s="2166"/>
      <c r="B254" s="2174" t="s">
        <v>62</v>
      </c>
      <c r="C254" s="2174"/>
      <c r="D254" s="2190">
        <v>2794</v>
      </c>
      <c r="E254" s="2191">
        <v>39657</v>
      </c>
      <c r="F254" s="2190">
        <v>0</v>
      </c>
      <c r="G254" s="2191">
        <v>0</v>
      </c>
      <c r="H254" s="7"/>
      <c r="I254" s="14"/>
      <c r="J254" s="12"/>
      <c r="K254" s="8"/>
      <c r="L254" s="8"/>
      <c r="M254" s="8"/>
    </row>
    <row r="255" spans="1:13" x14ac:dyDescent="0.2">
      <c r="A255" s="2495"/>
      <c r="B255" s="1630" t="s">
        <v>31</v>
      </c>
      <c r="C255" s="1630"/>
      <c r="D255" s="2503">
        <v>187023</v>
      </c>
      <c r="E255" s="2504">
        <v>202417</v>
      </c>
      <c r="F255" s="2503">
        <v>0</v>
      </c>
      <c r="G255" s="2504">
        <v>0</v>
      </c>
      <c r="H255" s="7"/>
      <c r="I255" s="14"/>
      <c r="J255" s="12"/>
      <c r="K255" s="8"/>
      <c r="L255" s="8"/>
      <c r="M255" s="8"/>
    </row>
    <row r="256" spans="1:13" x14ac:dyDescent="0.2">
      <c r="A256" s="29"/>
      <c r="B256" s="100"/>
      <c r="C256" s="100"/>
      <c r="D256" s="119"/>
      <c r="E256" s="120"/>
      <c r="F256" s="22" t="s">
        <v>123</v>
      </c>
      <c r="G256" s="23"/>
      <c r="H256" s="7"/>
      <c r="I256" s="14"/>
      <c r="J256" s="12"/>
      <c r="K256" s="8"/>
      <c r="L256" s="8"/>
      <c r="M256" s="8"/>
    </row>
    <row r="257" spans="1:13" x14ac:dyDescent="0.2">
      <c r="A257" s="29"/>
      <c r="B257" s="100"/>
      <c r="C257" s="100"/>
      <c r="D257" s="119"/>
      <c r="E257" s="120"/>
      <c r="F257" s="119"/>
      <c r="G257" s="120"/>
      <c r="H257" s="7"/>
      <c r="I257" s="14"/>
      <c r="J257" s="12"/>
      <c r="K257" s="8"/>
      <c r="L257" s="8"/>
      <c r="M257" s="8"/>
    </row>
    <row r="258" spans="1:13" x14ac:dyDescent="0.2">
      <c r="A258" s="2987" t="s">
        <v>99</v>
      </c>
      <c r="B258" s="2987"/>
      <c r="C258" s="2987"/>
      <c r="D258" s="2987"/>
      <c r="E258" s="2987"/>
      <c r="F258" s="2987"/>
      <c r="G258" s="2987"/>
      <c r="H258" s="7"/>
      <c r="I258" s="14"/>
      <c r="J258" s="12"/>
      <c r="K258" s="8"/>
      <c r="L258" s="8"/>
      <c r="M258" s="8"/>
    </row>
    <row r="259" spans="1:13" x14ac:dyDescent="0.25">
      <c r="A259" s="2981" t="s">
        <v>115</v>
      </c>
      <c r="B259" s="2981"/>
      <c r="C259" s="2981"/>
      <c r="D259" s="2981"/>
      <c r="E259" s="2981"/>
      <c r="F259" s="2981"/>
      <c r="G259" s="2981"/>
      <c r="H259" s="7"/>
      <c r="I259" s="14"/>
      <c r="J259" s="12"/>
      <c r="K259" s="8"/>
      <c r="L259" s="8"/>
      <c r="M259" s="8"/>
    </row>
    <row r="260" spans="1:13" x14ac:dyDescent="0.25">
      <c r="A260" s="2981" t="s">
        <v>905</v>
      </c>
      <c r="B260" s="2981"/>
      <c r="C260" s="2981"/>
      <c r="D260" s="2981"/>
      <c r="E260" s="2981"/>
      <c r="F260" s="2981"/>
      <c r="G260" s="2981"/>
      <c r="H260" s="7"/>
      <c r="I260" s="14"/>
      <c r="J260" s="12"/>
      <c r="K260" s="8"/>
      <c r="L260" s="8"/>
      <c r="M260" s="8"/>
    </row>
    <row r="261" spans="1:13" x14ac:dyDescent="0.25">
      <c r="A261" s="2982" t="s">
        <v>101</v>
      </c>
      <c r="B261" s="2982"/>
      <c r="C261" s="2982"/>
      <c r="D261" s="2982"/>
      <c r="E261" s="2982"/>
      <c r="F261" s="2982"/>
      <c r="G261" s="2982"/>
      <c r="H261" s="7"/>
      <c r="I261" s="14"/>
      <c r="J261" s="12"/>
      <c r="K261" s="8"/>
      <c r="L261" s="8"/>
      <c r="M261" s="8"/>
    </row>
    <row r="262" spans="1:13" x14ac:dyDescent="0.25">
      <c r="A262" s="2982" t="s">
        <v>906</v>
      </c>
      <c r="B262" s="2982"/>
      <c r="C262" s="2982"/>
      <c r="D262" s="2982"/>
      <c r="E262" s="2982"/>
      <c r="F262" s="2982"/>
      <c r="G262" s="2982"/>
      <c r="H262" s="7"/>
      <c r="I262" s="14"/>
      <c r="J262" s="12"/>
      <c r="K262" s="8"/>
      <c r="L262" s="8"/>
      <c r="M262" s="8"/>
    </row>
    <row r="263" spans="1:13" x14ac:dyDescent="0.25">
      <c r="A263" s="92"/>
      <c r="B263" s="34"/>
      <c r="C263" s="34"/>
      <c r="D263" s="34"/>
      <c r="E263" s="92"/>
      <c r="F263" s="34"/>
      <c r="G263" s="34"/>
      <c r="H263" s="7"/>
      <c r="I263" s="14"/>
      <c r="J263" s="12"/>
      <c r="K263" s="8"/>
      <c r="L263" s="8"/>
      <c r="M263" s="8"/>
    </row>
    <row r="264" spans="1:13" x14ac:dyDescent="0.25">
      <c r="A264" s="1989" t="s">
        <v>102</v>
      </c>
      <c r="B264" s="124" t="s">
        <v>103</v>
      </c>
      <c r="C264" s="3051" t="s">
        <v>962</v>
      </c>
      <c r="D264" s="3054" t="s">
        <v>121</v>
      </c>
      <c r="E264" s="3055"/>
      <c r="F264" s="3056" t="s">
        <v>104</v>
      </c>
      <c r="G264" s="3055"/>
      <c r="H264" s="7"/>
      <c r="I264" s="14"/>
      <c r="J264" s="12"/>
      <c r="K264" s="8"/>
      <c r="L264" s="8"/>
      <c r="M264" s="8"/>
    </row>
    <row r="265" spans="1:13" ht="22.5" x14ac:dyDescent="0.25">
      <c r="A265" s="1982" t="s">
        <v>105</v>
      </c>
      <c r="B265" s="106" t="s">
        <v>106</v>
      </c>
      <c r="C265" s="3052"/>
      <c r="D265" s="128"/>
      <c r="E265" s="2724"/>
      <c r="F265" s="129"/>
      <c r="G265" s="130"/>
      <c r="H265" s="7"/>
      <c r="I265" s="14"/>
      <c r="J265" s="12"/>
      <c r="K265" s="8"/>
      <c r="L265" s="8"/>
      <c r="M265" s="8"/>
    </row>
    <row r="266" spans="1:13" x14ac:dyDescent="0.25">
      <c r="A266" s="1983" t="s">
        <v>107</v>
      </c>
      <c r="B266" s="103" t="s">
        <v>108</v>
      </c>
      <c r="C266" s="3052"/>
      <c r="D266" s="131" t="s">
        <v>109</v>
      </c>
      <c r="E266" s="1982" t="s">
        <v>110</v>
      </c>
      <c r="F266" s="131" t="s">
        <v>109</v>
      </c>
      <c r="G266" s="131" t="s">
        <v>110</v>
      </c>
      <c r="H266" s="7"/>
      <c r="I266" s="14"/>
      <c r="J266" s="12"/>
      <c r="K266" s="8"/>
      <c r="L266" s="8"/>
      <c r="M266" s="8"/>
    </row>
    <row r="267" spans="1:13" x14ac:dyDescent="0.25">
      <c r="A267" s="381" t="s">
        <v>111</v>
      </c>
      <c r="B267" s="127" t="s">
        <v>112</v>
      </c>
      <c r="C267" s="3053"/>
      <c r="D267" s="127" t="s">
        <v>113</v>
      </c>
      <c r="E267" s="381" t="s">
        <v>114</v>
      </c>
      <c r="F267" s="127" t="s">
        <v>113</v>
      </c>
      <c r="G267" s="127" t="s">
        <v>114</v>
      </c>
      <c r="H267" s="7"/>
      <c r="I267" s="14"/>
      <c r="J267" s="12"/>
      <c r="K267" s="8"/>
      <c r="L267" s="8"/>
      <c r="M267" s="8"/>
    </row>
    <row r="268" spans="1:13" x14ac:dyDescent="0.2">
      <c r="A268" s="2166"/>
      <c r="B268" s="2174"/>
      <c r="C268" s="2174"/>
      <c r="D268" s="2190"/>
      <c r="E268" s="2191"/>
      <c r="F268" s="2190"/>
      <c r="G268" s="2191"/>
      <c r="H268" s="7"/>
      <c r="I268" s="14"/>
      <c r="J268" s="12"/>
      <c r="K268" s="8"/>
      <c r="L268" s="8"/>
      <c r="M268" s="8"/>
    </row>
    <row r="269" spans="1:13" ht="45" x14ac:dyDescent="0.25">
      <c r="A269" s="183" t="s">
        <v>142</v>
      </c>
      <c r="B269" s="184" t="s">
        <v>143</v>
      </c>
      <c r="C269" s="185" t="s">
        <v>130</v>
      </c>
      <c r="D269" s="2190"/>
      <c r="E269" s="2191"/>
      <c r="F269" s="2190"/>
      <c r="G269" s="2191"/>
      <c r="H269" s="7"/>
      <c r="I269" s="14"/>
      <c r="J269" s="12"/>
      <c r="K269" s="8"/>
      <c r="L269" s="8"/>
      <c r="M269" s="8"/>
    </row>
    <row r="270" spans="1:13" ht="8.25" customHeight="1" x14ac:dyDescent="0.2">
      <c r="A270" s="2166"/>
      <c r="B270" s="2174"/>
      <c r="C270" s="2174"/>
      <c r="D270" s="2190"/>
      <c r="E270" s="2191"/>
      <c r="F270" s="2190"/>
      <c r="G270" s="2191"/>
      <c r="H270" s="7"/>
      <c r="I270" s="14"/>
      <c r="J270" s="12"/>
      <c r="K270" s="8"/>
      <c r="L270" s="8"/>
      <c r="M270" s="8"/>
    </row>
    <row r="271" spans="1:13" x14ac:dyDescent="0.2">
      <c r="A271" s="158"/>
      <c r="B271" s="149" t="s">
        <v>94</v>
      </c>
      <c r="C271" s="149"/>
      <c r="D271" s="152">
        <v>192</v>
      </c>
      <c r="E271" s="153">
        <v>7903</v>
      </c>
      <c r="F271" s="152">
        <v>0</v>
      </c>
      <c r="G271" s="153">
        <v>0</v>
      </c>
      <c r="H271" s="7"/>
      <c r="I271" s="14"/>
      <c r="J271" s="12"/>
      <c r="K271" s="8"/>
      <c r="L271" s="8"/>
      <c r="M271" s="8"/>
    </row>
    <row r="272" spans="1:13" x14ac:dyDescent="0.2">
      <c r="A272" s="2166"/>
      <c r="B272" s="2174" t="s">
        <v>850</v>
      </c>
      <c r="C272" s="2174"/>
      <c r="D272" s="2190">
        <v>280</v>
      </c>
      <c r="E272" s="2191">
        <v>4646</v>
      </c>
      <c r="F272" s="2190">
        <v>0</v>
      </c>
      <c r="G272" s="2191">
        <v>0</v>
      </c>
      <c r="H272" s="7"/>
      <c r="I272" s="14"/>
      <c r="J272" s="12"/>
      <c r="K272" s="8"/>
      <c r="L272" s="8"/>
      <c r="M272" s="8"/>
    </row>
    <row r="273" spans="1:13" x14ac:dyDescent="0.2">
      <c r="A273" s="2166"/>
      <c r="B273" s="2174" t="s">
        <v>95</v>
      </c>
      <c r="C273" s="2174"/>
      <c r="D273" s="2190">
        <v>9453</v>
      </c>
      <c r="E273" s="2191">
        <v>4077</v>
      </c>
      <c r="F273" s="2190">
        <v>0</v>
      </c>
      <c r="G273" s="2191">
        <v>0</v>
      </c>
      <c r="H273" s="7"/>
      <c r="I273" s="14"/>
      <c r="J273" s="12"/>
      <c r="K273" s="8"/>
      <c r="L273" s="8"/>
      <c r="M273" s="8"/>
    </row>
    <row r="274" spans="1:13" x14ac:dyDescent="0.2">
      <c r="A274" s="2166"/>
      <c r="B274" s="2174" t="s">
        <v>40</v>
      </c>
      <c r="C274" s="2174"/>
      <c r="D274" s="2190">
        <v>333</v>
      </c>
      <c r="E274" s="2191">
        <v>18715</v>
      </c>
      <c r="F274" s="2190">
        <v>12520</v>
      </c>
      <c r="G274" s="2191">
        <v>13517</v>
      </c>
      <c r="H274" s="7"/>
      <c r="I274" s="14"/>
      <c r="J274" s="12"/>
      <c r="K274" s="8"/>
      <c r="L274" s="8"/>
      <c r="M274" s="8"/>
    </row>
    <row r="275" spans="1:13" x14ac:dyDescent="0.2">
      <c r="A275" s="2166"/>
      <c r="B275" s="2174" t="s">
        <v>23</v>
      </c>
      <c r="C275" s="2174"/>
      <c r="D275" s="2190">
        <v>12602</v>
      </c>
      <c r="E275" s="2191">
        <v>45655</v>
      </c>
      <c r="F275" s="2190">
        <v>0</v>
      </c>
      <c r="G275" s="2191">
        <v>0</v>
      </c>
      <c r="H275" s="7"/>
      <c r="I275" s="14"/>
      <c r="J275" s="12"/>
      <c r="K275" s="8"/>
      <c r="L275" s="8"/>
      <c r="M275" s="8"/>
    </row>
    <row r="276" spans="1:13" x14ac:dyDescent="0.2">
      <c r="A276" s="158"/>
      <c r="B276" s="149" t="s">
        <v>51</v>
      </c>
      <c r="C276" s="149"/>
      <c r="D276" s="152">
        <v>6960</v>
      </c>
      <c r="E276" s="153">
        <v>5996</v>
      </c>
      <c r="F276" s="152">
        <v>8842</v>
      </c>
      <c r="G276" s="153">
        <v>57238</v>
      </c>
      <c r="H276" s="7"/>
      <c r="I276" s="14"/>
      <c r="J276" s="12"/>
      <c r="K276" s="8"/>
      <c r="L276" s="8"/>
      <c r="M276" s="8"/>
    </row>
    <row r="277" spans="1:13" x14ac:dyDescent="0.2">
      <c r="A277" s="158"/>
      <c r="B277" s="149" t="s">
        <v>24</v>
      </c>
      <c r="C277" s="149"/>
      <c r="D277" s="152">
        <v>26980</v>
      </c>
      <c r="E277" s="153">
        <v>38515</v>
      </c>
      <c r="F277" s="152">
        <v>0</v>
      </c>
      <c r="G277" s="153">
        <v>0</v>
      </c>
      <c r="H277" s="7"/>
      <c r="I277" s="14"/>
      <c r="J277" s="12"/>
      <c r="K277" s="8"/>
      <c r="L277" s="8"/>
      <c r="M277" s="8"/>
    </row>
    <row r="278" spans="1:13" x14ac:dyDescent="0.2">
      <c r="A278" s="158"/>
      <c r="B278" s="149" t="s">
        <v>52</v>
      </c>
      <c r="C278" s="149"/>
      <c r="D278" s="152">
        <v>1072</v>
      </c>
      <c r="E278" s="153">
        <v>24650</v>
      </c>
      <c r="F278" s="152">
        <v>0</v>
      </c>
      <c r="G278" s="153">
        <v>0</v>
      </c>
      <c r="H278" s="7"/>
      <c r="I278" s="14"/>
      <c r="J278" s="12"/>
      <c r="K278" s="8"/>
      <c r="L278" s="8"/>
      <c r="M278" s="8"/>
    </row>
    <row r="279" spans="1:13" x14ac:dyDescent="0.2">
      <c r="A279" s="158"/>
      <c r="B279" s="149" t="s">
        <v>2</v>
      </c>
      <c r="C279" s="149"/>
      <c r="D279" s="152">
        <v>61959</v>
      </c>
      <c r="E279" s="153">
        <v>560679</v>
      </c>
      <c r="F279" s="152">
        <v>40951</v>
      </c>
      <c r="G279" s="153">
        <v>87999</v>
      </c>
      <c r="H279" s="7"/>
      <c r="I279" s="14"/>
      <c r="J279" s="12"/>
      <c r="K279" s="8"/>
      <c r="L279" s="8"/>
      <c r="M279" s="8"/>
    </row>
    <row r="280" spans="1:13" x14ac:dyDescent="0.2">
      <c r="A280" s="158"/>
      <c r="B280" s="149" t="s">
        <v>64</v>
      </c>
      <c r="C280" s="149"/>
      <c r="D280" s="152">
        <v>87170</v>
      </c>
      <c r="E280" s="153">
        <v>132673</v>
      </c>
      <c r="F280" s="152">
        <v>0</v>
      </c>
      <c r="G280" s="153">
        <v>0</v>
      </c>
      <c r="H280" s="7"/>
      <c r="I280" s="14"/>
      <c r="J280" s="12"/>
      <c r="K280" s="8"/>
      <c r="L280" s="8"/>
      <c r="M280" s="8"/>
    </row>
    <row r="281" spans="1:13" x14ac:dyDescent="0.2">
      <c r="A281" s="158"/>
      <c r="B281" s="149" t="s">
        <v>65</v>
      </c>
      <c r="C281" s="149"/>
      <c r="D281" s="152">
        <v>24884</v>
      </c>
      <c r="E281" s="153">
        <v>118773</v>
      </c>
      <c r="F281" s="152">
        <v>0</v>
      </c>
      <c r="G281" s="153">
        <v>0</v>
      </c>
      <c r="H281" s="7"/>
      <c r="I281" s="14"/>
      <c r="J281" s="12"/>
      <c r="K281" s="8"/>
      <c r="L281" s="8"/>
      <c r="M281" s="8"/>
    </row>
    <row r="282" spans="1:13" ht="11.25" customHeight="1" x14ac:dyDescent="0.2">
      <c r="A282" s="158"/>
      <c r="B282" s="149" t="s">
        <v>37</v>
      </c>
      <c r="C282" s="149"/>
      <c r="D282" s="152">
        <v>53083</v>
      </c>
      <c r="E282" s="153">
        <v>84221</v>
      </c>
      <c r="F282" s="152">
        <v>0</v>
      </c>
      <c r="G282" s="153">
        <v>0</v>
      </c>
      <c r="H282" s="7"/>
      <c r="I282" s="14"/>
      <c r="J282" s="12"/>
      <c r="K282" s="8"/>
      <c r="L282" s="8"/>
      <c r="M282" s="8"/>
    </row>
    <row r="283" spans="1:13" ht="10.5" customHeight="1" x14ac:dyDescent="0.2">
      <c r="A283" s="158"/>
      <c r="B283" s="149" t="s">
        <v>66</v>
      </c>
      <c r="C283" s="149"/>
      <c r="D283" s="152">
        <v>254</v>
      </c>
      <c r="E283" s="153">
        <v>2912</v>
      </c>
      <c r="F283" s="152">
        <v>0</v>
      </c>
      <c r="G283" s="153">
        <v>0</v>
      </c>
      <c r="H283" s="7"/>
      <c r="I283" s="14"/>
      <c r="J283" s="12"/>
      <c r="K283" s="8"/>
      <c r="L283" s="8"/>
      <c r="M283" s="8"/>
    </row>
    <row r="284" spans="1:13" x14ac:dyDescent="0.2">
      <c r="A284" s="2166"/>
      <c r="B284" s="2174" t="s">
        <v>53</v>
      </c>
      <c r="C284" s="2174"/>
      <c r="D284" s="2190">
        <v>14992</v>
      </c>
      <c r="E284" s="2191">
        <v>33007</v>
      </c>
      <c r="F284" s="2190">
        <v>0</v>
      </c>
      <c r="G284" s="2191">
        <v>0</v>
      </c>
      <c r="H284" s="7"/>
      <c r="I284" s="14"/>
      <c r="J284" s="12"/>
      <c r="K284" s="8"/>
      <c r="L284" s="8"/>
      <c r="M284" s="8"/>
    </row>
    <row r="285" spans="1:13" ht="10.5" customHeight="1" x14ac:dyDescent="0.25">
      <c r="A285" s="1481"/>
      <c r="B285" s="1483" t="s">
        <v>3</v>
      </c>
      <c r="C285" s="1482"/>
      <c r="D285" s="2486">
        <v>45705894</v>
      </c>
      <c r="E285" s="1487">
        <v>10773411</v>
      </c>
      <c r="F285" s="2486">
        <v>263452</v>
      </c>
      <c r="G285" s="1487">
        <v>417785</v>
      </c>
      <c r="H285" s="7"/>
      <c r="I285" s="14"/>
      <c r="J285" s="12"/>
      <c r="K285" s="8"/>
      <c r="L285" s="8"/>
      <c r="M285" s="8"/>
    </row>
    <row r="286" spans="1:13" ht="11.25" customHeight="1" x14ac:dyDescent="0.25">
      <c r="A286" s="1481"/>
      <c r="B286" s="1483" t="s">
        <v>54</v>
      </c>
      <c r="C286" s="1482"/>
      <c r="D286" s="2486">
        <v>115423</v>
      </c>
      <c r="E286" s="1487">
        <v>124917</v>
      </c>
      <c r="F286" s="2486">
        <v>0</v>
      </c>
      <c r="G286" s="1487">
        <v>0</v>
      </c>
      <c r="H286" s="7"/>
      <c r="I286" s="14"/>
      <c r="J286" s="12"/>
      <c r="K286" s="8"/>
      <c r="L286" s="8"/>
      <c r="M286" s="8"/>
    </row>
    <row r="287" spans="1:13" ht="11.25" customHeight="1" x14ac:dyDescent="0.25">
      <c r="A287" s="1481"/>
      <c r="B287" s="1483" t="s">
        <v>17</v>
      </c>
      <c r="C287" s="1482"/>
      <c r="D287" s="2486">
        <v>119528</v>
      </c>
      <c r="E287" s="1487">
        <v>163740</v>
      </c>
      <c r="F287" s="2486">
        <v>0</v>
      </c>
      <c r="G287" s="1487">
        <v>0</v>
      </c>
      <c r="H287" s="7"/>
      <c r="I287" s="14"/>
      <c r="J287" s="12"/>
      <c r="K287" s="8"/>
      <c r="L287" s="8"/>
      <c r="M287" s="8"/>
    </row>
    <row r="288" spans="1:13" ht="12.75" customHeight="1" x14ac:dyDescent="0.25">
      <c r="A288" s="1481"/>
      <c r="B288" s="1483" t="s">
        <v>32</v>
      </c>
      <c r="C288" s="1482"/>
      <c r="D288" s="2486">
        <v>52</v>
      </c>
      <c r="E288" s="1487">
        <v>3185</v>
      </c>
      <c r="F288" s="2486">
        <v>1162</v>
      </c>
      <c r="G288" s="1487">
        <v>12088</v>
      </c>
      <c r="H288" s="7"/>
      <c r="I288" s="14"/>
      <c r="J288" s="12"/>
      <c r="K288" s="8"/>
      <c r="L288" s="8"/>
      <c r="M288" s="8"/>
    </row>
    <row r="289" spans="1:13" ht="9.75" customHeight="1" x14ac:dyDescent="0.25">
      <c r="A289" s="1481"/>
      <c r="B289" s="1483" t="s">
        <v>68</v>
      </c>
      <c r="C289" s="1482"/>
      <c r="D289" s="2486">
        <v>1003</v>
      </c>
      <c r="E289" s="1487">
        <v>176361</v>
      </c>
      <c r="F289" s="2486">
        <v>0</v>
      </c>
      <c r="G289" s="1487">
        <v>0</v>
      </c>
      <c r="H289" s="7"/>
      <c r="I289" s="14"/>
      <c r="J289" s="12"/>
      <c r="K289" s="8"/>
      <c r="L289" s="8"/>
      <c r="M289" s="8"/>
    </row>
    <row r="290" spans="1:13" ht="12.75" customHeight="1" x14ac:dyDescent="0.25">
      <c r="A290" s="1481"/>
      <c r="B290" s="1483" t="s">
        <v>12</v>
      </c>
      <c r="C290" s="1482"/>
      <c r="D290" s="2486">
        <v>479947</v>
      </c>
      <c r="E290" s="1487">
        <v>445913</v>
      </c>
      <c r="F290" s="2486">
        <v>873425</v>
      </c>
      <c r="G290" s="1487">
        <v>814084</v>
      </c>
      <c r="H290" s="7"/>
      <c r="I290" s="14"/>
      <c r="J290" s="12"/>
      <c r="K290" s="8"/>
      <c r="L290" s="8"/>
      <c r="M290" s="8"/>
    </row>
    <row r="291" spans="1:13" ht="12" customHeight="1" x14ac:dyDescent="0.25">
      <c r="A291" s="1481"/>
      <c r="B291" s="1483" t="s">
        <v>5</v>
      </c>
      <c r="C291" s="1482"/>
      <c r="D291" s="2486">
        <v>9787</v>
      </c>
      <c r="E291" s="1487">
        <v>152578</v>
      </c>
      <c r="F291" s="2486">
        <v>1524368</v>
      </c>
      <c r="G291" s="1487">
        <v>1362941</v>
      </c>
      <c r="H291" s="7"/>
      <c r="I291" s="14"/>
      <c r="J291" s="12"/>
      <c r="K291" s="8"/>
      <c r="L291" s="8"/>
      <c r="M291" s="8"/>
    </row>
    <row r="292" spans="1:13" ht="12" customHeight="1" x14ac:dyDescent="0.25">
      <c r="A292" s="1481"/>
      <c r="B292" s="1483" t="s">
        <v>510</v>
      </c>
      <c r="C292" s="1482"/>
      <c r="D292" s="2486">
        <v>278</v>
      </c>
      <c r="E292" s="1487">
        <v>2505</v>
      </c>
      <c r="F292" s="2486">
        <v>0</v>
      </c>
      <c r="G292" s="1487">
        <v>0</v>
      </c>
      <c r="H292" s="7"/>
      <c r="I292" s="14"/>
      <c r="J292" s="12"/>
      <c r="K292" s="8"/>
      <c r="L292" s="8"/>
      <c r="M292" s="8"/>
    </row>
    <row r="293" spans="1:13" ht="11.25" customHeight="1" x14ac:dyDescent="0.25">
      <c r="A293" s="1481"/>
      <c r="B293" s="1483" t="s">
        <v>70</v>
      </c>
      <c r="C293" s="1482"/>
      <c r="D293" s="2486">
        <v>3382</v>
      </c>
      <c r="E293" s="1487">
        <v>1453</v>
      </c>
      <c r="F293" s="2486">
        <v>0</v>
      </c>
      <c r="G293" s="1487">
        <v>0</v>
      </c>
      <c r="H293" s="7"/>
      <c r="I293" s="14"/>
      <c r="J293" s="12"/>
      <c r="K293" s="8"/>
      <c r="L293" s="8"/>
      <c r="M293" s="8"/>
    </row>
    <row r="294" spans="1:13" ht="12" customHeight="1" x14ac:dyDescent="0.25">
      <c r="A294" s="1481"/>
      <c r="B294" s="1483" t="s">
        <v>26</v>
      </c>
      <c r="C294" s="1482"/>
      <c r="D294" s="2486">
        <v>7610</v>
      </c>
      <c r="E294" s="1487">
        <v>28622</v>
      </c>
      <c r="F294" s="2486">
        <v>0</v>
      </c>
      <c r="G294" s="1487">
        <v>0</v>
      </c>
      <c r="H294" s="7"/>
      <c r="I294" s="14"/>
      <c r="J294" s="12"/>
      <c r="K294" s="8"/>
      <c r="L294" s="8"/>
      <c r="M294" s="8"/>
    </row>
    <row r="295" spans="1:13" ht="11.25" customHeight="1" x14ac:dyDescent="0.25">
      <c r="A295" s="1481"/>
      <c r="B295" s="1483" t="s">
        <v>18</v>
      </c>
      <c r="C295" s="1482"/>
      <c r="D295" s="2486">
        <v>158968</v>
      </c>
      <c r="E295" s="1487">
        <v>299000</v>
      </c>
      <c r="F295" s="2486">
        <v>0</v>
      </c>
      <c r="G295" s="1487">
        <v>0</v>
      </c>
      <c r="H295" s="7"/>
      <c r="I295" s="14"/>
      <c r="J295" s="12"/>
      <c r="K295" s="8"/>
      <c r="L295" s="8"/>
      <c r="M295" s="8"/>
    </row>
    <row r="296" spans="1:13" ht="12" customHeight="1" x14ac:dyDescent="0.25">
      <c r="A296" s="1481"/>
      <c r="B296" s="1483" t="s">
        <v>27</v>
      </c>
      <c r="C296" s="1482"/>
      <c r="D296" s="2486">
        <v>66167</v>
      </c>
      <c r="E296" s="1487">
        <v>353371</v>
      </c>
      <c r="F296" s="2486">
        <v>0</v>
      </c>
      <c r="G296" s="1487">
        <v>0</v>
      </c>
      <c r="H296" s="7"/>
      <c r="I296" s="14"/>
      <c r="J296" s="12"/>
      <c r="K296" s="8"/>
      <c r="L296" s="8"/>
      <c r="M296" s="8"/>
    </row>
    <row r="297" spans="1:13" ht="11.25" customHeight="1" x14ac:dyDescent="0.25">
      <c r="A297" s="1481"/>
      <c r="B297" s="1483" t="s">
        <v>9</v>
      </c>
      <c r="C297" s="1482"/>
      <c r="D297" s="2486">
        <v>227216</v>
      </c>
      <c r="E297" s="1487">
        <v>838843</v>
      </c>
      <c r="F297" s="2486">
        <v>851</v>
      </c>
      <c r="G297" s="1487">
        <v>77031</v>
      </c>
      <c r="H297" s="7"/>
      <c r="I297" s="14"/>
      <c r="J297" s="12"/>
      <c r="K297" s="8"/>
      <c r="L297" s="8"/>
      <c r="M297" s="8"/>
    </row>
    <row r="298" spans="1:13" ht="12" customHeight="1" x14ac:dyDescent="0.25">
      <c r="A298" s="1481"/>
      <c r="B298" s="1483" t="s">
        <v>72</v>
      </c>
      <c r="C298" s="1482"/>
      <c r="D298" s="2486">
        <v>8860</v>
      </c>
      <c r="E298" s="1487">
        <v>59123</v>
      </c>
      <c r="F298" s="2486">
        <v>0</v>
      </c>
      <c r="G298" s="1487">
        <v>0</v>
      </c>
      <c r="H298" s="7"/>
      <c r="I298" s="14"/>
      <c r="J298" s="12"/>
      <c r="K298" s="8"/>
      <c r="L298" s="8"/>
      <c r="M298" s="8"/>
    </row>
    <row r="299" spans="1:13" ht="13.5" customHeight="1" x14ac:dyDescent="0.25">
      <c r="A299" s="1481"/>
      <c r="B299" s="1483" t="s">
        <v>28</v>
      </c>
      <c r="C299" s="1482"/>
      <c r="D299" s="2486">
        <v>32168</v>
      </c>
      <c r="E299" s="1487">
        <v>65607</v>
      </c>
      <c r="F299" s="2486">
        <v>13095</v>
      </c>
      <c r="G299" s="1487">
        <v>154784</v>
      </c>
      <c r="H299" s="7"/>
      <c r="I299" s="14"/>
      <c r="J299" s="12"/>
      <c r="K299" s="8"/>
      <c r="L299" s="8"/>
      <c r="M299" s="8"/>
    </row>
    <row r="300" spans="1:13" ht="12" customHeight="1" x14ac:dyDescent="0.2">
      <c r="A300" s="2060"/>
      <c r="B300" s="1424" t="s">
        <v>122</v>
      </c>
      <c r="C300" s="1484"/>
      <c r="D300" s="1485">
        <f>SUM(D218:D299)</f>
        <v>52626968</v>
      </c>
      <c r="E300" s="1488">
        <f t="shared" ref="E300:G300" si="1">SUM(E218:E299)</f>
        <v>22345395</v>
      </c>
      <c r="F300" s="1485">
        <f t="shared" si="1"/>
        <v>4269359</v>
      </c>
      <c r="G300" s="1488">
        <f t="shared" si="1"/>
        <v>8081393</v>
      </c>
      <c r="H300" s="7"/>
      <c r="I300" s="14"/>
      <c r="J300" s="12"/>
      <c r="K300" s="8"/>
      <c r="L300" s="8"/>
      <c r="M300" s="8"/>
    </row>
    <row r="301" spans="1:13" ht="9.75" customHeight="1" x14ac:dyDescent="0.2">
      <c r="A301" s="1481"/>
      <c r="B301" s="1396"/>
      <c r="C301" s="1482"/>
      <c r="D301" s="1486"/>
      <c r="E301" s="1486"/>
      <c r="F301" s="1486"/>
      <c r="G301" s="1486"/>
      <c r="H301" s="7"/>
      <c r="I301" s="14"/>
      <c r="J301" s="12"/>
      <c r="K301" s="8"/>
      <c r="L301" s="8"/>
      <c r="M301" s="8"/>
    </row>
    <row r="302" spans="1:13" x14ac:dyDescent="0.25">
      <c r="A302" s="183" t="s">
        <v>485</v>
      </c>
      <c r="B302" s="184" t="s">
        <v>486</v>
      </c>
      <c r="C302" s="185" t="s">
        <v>147</v>
      </c>
      <c r="D302" s="187"/>
      <c r="E302" s="187"/>
      <c r="F302" s="187"/>
      <c r="G302" s="187"/>
      <c r="H302" s="7"/>
      <c r="I302" s="14"/>
      <c r="J302" s="12"/>
      <c r="K302" s="8"/>
      <c r="L302" s="8"/>
      <c r="M302" s="8"/>
    </row>
    <row r="303" spans="1:13" ht="10.5" customHeight="1" x14ac:dyDescent="0.2">
      <c r="A303" s="311"/>
      <c r="B303" s="322"/>
      <c r="C303" s="322"/>
      <c r="D303" s="166"/>
      <c r="E303" s="187"/>
      <c r="F303" s="166"/>
      <c r="G303" s="166"/>
      <c r="H303" s="7"/>
      <c r="I303" s="14"/>
      <c r="J303" s="12"/>
      <c r="K303" s="8"/>
      <c r="L303" s="8"/>
      <c r="M303" s="8"/>
    </row>
    <row r="304" spans="1:13" x14ac:dyDescent="0.2">
      <c r="A304" s="158"/>
      <c r="B304" s="149" t="s">
        <v>1</v>
      </c>
      <c r="C304" s="149"/>
      <c r="D304" s="508">
        <v>0</v>
      </c>
      <c r="E304" s="488">
        <v>0</v>
      </c>
      <c r="F304" s="509">
        <v>21.42</v>
      </c>
      <c r="G304" s="510">
        <v>13442</v>
      </c>
      <c r="H304" s="7"/>
      <c r="I304" s="14"/>
      <c r="J304" s="12"/>
      <c r="K304" s="8"/>
      <c r="L304" s="8"/>
      <c r="M304" s="8"/>
    </row>
    <row r="305" spans="1:13" x14ac:dyDescent="0.2">
      <c r="A305" s="500"/>
      <c r="B305" s="460" t="s">
        <v>122</v>
      </c>
      <c r="C305" s="460"/>
      <c r="D305" s="511">
        <f t="shared" ref="D305:G305" si="2">SUM(D304)</f>
        <v>0</v>
      </c>
      <c r="E305" s="2725">
        <f t="shared" si="2"/>
        <v>0</v>
      </c>
      <c r="F305" s="511">
        <f t="shared" si="2"/>
        <v>21.42</v>
      </c>
      <c r="G305" s="511">
        <f t="shared" si="2"/>
        <v>13442</v>
      </c>
      <c r="H305" s="7"/>
      <c r="I305" s="14"/>
      <c r="J305" s="12"/>
      <c r="K305" s="8"/>
      <c r="L305" s="8"/>
      <c r="M305" s="8"/>
    </row>
    <row r="306" spans="1:13" x14ac:dyDescent="0.2">
      <c r="A306" s="1208"/>
      <c r="B306" s="1189"/>
      <c r="C306" s="1189"/>
      <c r="D306" s="2116"/>
      <c r="E306" s="2726"/>
      <c r="F306" s="2116"/>
      <c r="G306" s="2116"/>
      <c r="H306" s="7"/>
      <c r="I306" s="14"/>
      <c r="J306" s="12"/>
      <c r="K306" s="8"/>
      <c r="L306" s="8"/>
      <c r="M306" s="8"/>
    </row>
    <row r="307" spans="1:13" ht="22.5" x14ac:dyDescent="0.2">
      <c r="A307" s="2652" t="s">
        <v>846</v>
      </c>
      <c r="B307" s="1188" t="s">
        <v>895</v>
      </c>
      <c r="C307" s="2117" t="s">
        <v>130</v>
      </c>
      <c r="D307" s="2116"/>
      <c r="E307" s="2726"/>
      <c r="F307" s="2116"/>
      <c r="G307" s="2116"/>
      <c r="H307" s="7"/>
      <c r="I307" s="14"/>
      <c r="J307" s="12"/>
      <c r="K307" s="8"/>
      <c r="L307" s="8"/>
      <c r="M307" s="8"/>
    </row>
    <row r="308" spans="1:13" ht="8.25" customHeight="1" x14ac:dyDescent="0.2">
      <c r="A308" s="1208"/>
      <c r="B308" s="1189"/>
      <c r="C308" s="1189"/>
      <c r="D308" s="2116"/>
      <c r="E308" s="2726"/>
      <c r="F308" s="2116"/>
      <c r="G308" s="2116"/>
      <c r="H308" s="7"/>
      <c r="I308" s="14"/>
      <c r="J308" s="12"/>
      <c r="K308" s="8"/>
      <c r="L308" s="8"/>
      <c r="M308" s="8"/>
    </row>
    <row r="309" spans="1:13" x14ac:dyDescent="0.2">
      <c r="A309" s="1208"/>
      <c r="B309" s="1187" t="s">
        <v>10</v>
      </c>
      <c r="C309" s="1189"/>
      <c r="D309" s="2118">
        <v>2388</v>
      </c>
      <c r="E309" s="2727">
        <v>20863</v>
      </c>
      <c r="F309" s="2118">
        <v>0</v>
      </c>
      <c r="G309" s="2118">
        <v>0</v>
      </c>
      <c r="H309" s="7"/>
      <c r="I309" s="14"/>
      <c r="J309" s="12"/>
      <c r="K309" s="8"/>
      <c r="L309" s="8"/>
      <c r="M309" s="8"/>
    </row>
    <row r="310" spans="1:13" x14ac:dyDescent="0.2">
      <c r="A310" s="1208"/>
      <c r="B310" s="1187" t="s">
        <v>5</v>
      </c>
      <c r="C310" s="1189"/>
      <c r="D310" s="2118">
        <v>0</v>
      </c>
      <c r="E310" s="2728">
        <v>0</v>
      </c>
      <c r="F310" s="2118">
        <v>500</v>
      </c>
      <c r="G310" s="2119">
        <v>758</v>
      </c>
      <c r="H310" s="7"/>
      <c r="I310" s="14"/>
      <c r="J310" s="12"/>
      <c r="K310" s="8"/>
      <c r="L310" s="8"/>
      <c r="M310" s="8"/>
    </row>
    <row r="311" spans="1:13" x14ac:dyDescent="0.2">
      <c r="A311" s="1208"/>
      <c r="B311" s="460" t="s">
        <v>122</v>
      </c>
      <c r="C311" s="1424"/>
      <c r="D311" s="2714">
        <f>SUM(D309:D310)</f>
        <v>2388</v>
      </c>
      <c r="E311" s="2729">
        <f t="shared" ref="E311:G311" si="3">SUM(E309:E310)</f>
        <v>20863</v>
      </c>
      <c r="F311" s="2714">
        <f t="shared" si="3"/>
        <v>500</v>
      </c>
      <c r="G311" s="2715">
        <f t="shared" si="3"/>
        <v>758</v>
      </c>
      <c r="H311" s="7"/>
      <c r="I311" s="14"/>
      <c r="J311" s="12"/>
      <c r="K311" s="8"/>
      <c r="L311" s="8"/>
      <c r="M311" s="8"/>
    </row>
    <row r="312" spans="1:13" x14ac:dyDescent="0.2">
      <c r="A312" s="284"/>
      <c r="B312" s="295"/>
      <c r="C312" s="295"/>
      <c r="D312" s="1213"/>
      <c r="E312" s="2730"/>
      <c r="F312" s="1213"/>
      <c r="G312" s="1214"/>
      <c r="H312" s="7"/>
      <c r="I312" s="14"/>
      <c r="J312" s="12"/>
      <c r="K312" s="8"/>
      <c r="L312" s="8"/>
      <c r="M312" s="8"/>
    </row>
    <row r="313" spans="1:13" ht="22.5" x14ac:dyDescent="0.2">
      <c r="A313" s="183" t="s">
        <v>506</v>
      </c>
      <c r="B313" s="184" t="s">
        <v>507</v>
      </c>
      <c r="C313" s="185" t="s">
        <v>147</v>
      </c>
      <c r="D313" s="175"/>
      <c r="E313" s="176"/>
      <c r="F313" s="177"/>
      <c r="G313" s="176"/>
      <c r="H313" s="7"/>
      <c r="I313" s="14"/>
      <c r="J313" s="12"/>
      <c r="K313" s="8"/>
      <c r="L313" s="8"/>
      <c r="M313" s="8"/>
    </row>
    <row r="314" spans="1:13" ht="9" customHeight="1" x14ac:dyDescent="0.2">
      <c r="A314" s="158"/>
      <c r="B314" s="149"/>
      <c r="C314" s="154"/>
      <c r="D314" s="175"/>
      <c r="E314" s="176"/>
      <c r="F314" s="487"/>
      <c r="G314" s="202"/>
      <c r="H314" s="7"/>
      <c r="I314" s="14"/>
      <c r="J314" s="12"/>
      <c r="K314" s="8"/>
      <c r="L314" s="8"/>
      <c r="M314" s="8"/>
    </row>
    <row r="315" spans="1:13" x14ac:dyDescent="0.2">
      <c r="A315" s="158"/>
      <c r="B315" s="149" t="s">
        <v>1</v>
      </c>
      <c r="C315" s="154"/>
      <c r="D315" s="201">
        <v>0</v>
      </c>
      <c r="E315" s="202">
        <v>0</v>
      </c>
      <c r="F315" s="487">
        <v>114.45165</v>
      </c>
      <c r="G315" s="202">
        <v>556263</v>
      </c>
      <c r="H315" s="7"/>
      <c r="I315" s="14"/>
      <c r="J315" s="12"/>
      <c r="K315" s="8"/>
      <c r="L315" s="8"/>
      <c r="M315" s="8"/>
    </row>
    <row r="316" spans="1:13" x14ac:dyDescent="0.2">
      <c r="A316" s="158"/>
      <c r="B316" s="149" t="s">
        <v>49</v>
      </c>
      <c r="C316" s="154"/>
      <c r="D316" s="201">
        <v>0</v>
      </c>
      <c r="E316" s="202">
        <v>0</v>
      </c>
      <c r="F316" s="487">
        <v>18</v>
      </c>
      <c r="G316" s="202">
        <v>36914</v>
      </c>
      <c r="H316" s="7"/>
      <c r="I316" s="14"/>
      <c r="J316" s="12"/>
      <c r="K316" s="8"/>
      <c r="L316" s="8"/>
      <c r="M316" s="8"/>
    </row>
    <row r="317" spans="1:13" x14ac:dyDescent="0.2">
      <c r="A317" s="1208"/>
      <c r="B317" s="100" t="s">
        <v>3</v>
      </c>
      <c r="C317" s="1189"/>
      <c r="D317" s="1171">
        <v>31.06</v>
      </c>
      <c r="E317" s="1172">
        <v>109550</v>
      </c>
      <c r="F317" s="1173">
        <v>0</v>
      </c>
      <c r="G317" s="1172">
        <v>0</v>
      </c>
      <c r="H317" s="7"/>
      <c r="I317" s="14"/>
      <c r="J317" s="12"/>
      <c r="K317" s="8"/>
      <c r="L317" s="8"/>
      <c r="M317" s="8"/>
    </row>
    <row r="318" spans="1:13" x14ac:dyDescent="0.2">
      <c r="A318" s="284"/>
      <c r="B318" s="1216" t="s">
        <v>12</v>
      </c>
      <c r="C318" s="295"/>
      <c r="D318" s="253">
        <v>7.4999999999999997E-2</v>
      </c>
      <c r="E318" s="254">
        <v>2250</v>
      </c>
      <c r="F318" s="1215">
        <v>0</v>
      </c>
      <c r="G318" s="254">
        <v>0</v>
      </c>
      <c r="H318" s="7"/>
      <c r="I318" s="14"/>
      <c r="J318" s="12"/>
      <c r="K318" s="8"/>
      <c r="L318" s="8"/>
      <c r="M318" s="8"/>
    </row>
    <row r="319" spans="1:13" x14ac:dyDescent="0.2">
      <c r="A319" s="158"/>
      <c r="B319" s="149" t="s">
        <v>5</v>
      </c>
      <c r="C319" s="154"/>
      <c r="D319" s="201">
        <v>0</v>
      </c>
      <c r="E319" s="202">
        <v>0</v>
      </c>
      <c r="F319" s="487">
        <v>13.7</v>
      </c>
      <c r="G319" s="202">
        <v>47500</v>
      </c>
      <c r="H319" s="7"/>
      <c r="I319" s="14"/>
      <c r="J319" s="12"/>
      <c r="K319" s="8"/>
      <c r="L319" s="8"/>
      <c r="M319" s="8"/>
    </row>
    <row r="320" spans="1:13" x14ac:dyDescent="0.2">
      <c r="A320" s="500"/>
      <c r="B320" s="460" t="s">
        <v>122</v>
      </c>
      <c r="C320" s="460"/>
      <c r="D320" s="512">
        <f>SUM(D315:D319)</f>
        <v>31.134999999999998</v>
      </c>
      <c r="E320" s="2120">
        <f t="shared" ref="E320:G320" si="4">SUM(E315:E319)</f>
        <v>111800</v>
      </c>
      <c r="F320" s="512">
        <f t="shared" si="4"/>
        <v>146.15164999999999</v>
      </c>
      <c r="G320" s="1943">
        <f t="shared" si="4"/>
        <v>640677</v>
      </c>
      <c r="H320" s="7"/>
      <c r="I320" s="14"/>
      <c r="J320" s="12"/>
      <c r="K320" s="8"/>
      <c r="L320" s="8"/>
      <c r="M320" s="8"/>
    </row>
    <row r="321" spans="1:13" ht="13.5" customHeight="1" x14ac:dyDescent="0.2">
      <c r="A321" s="29"/>
      <c r="B321" s="30"/>
      <c r="C321" s="30"/>
      <c r="D321" s="2507"/>
      <c r="E321" s="2731"/>
      <c r="F321" s="22" t="s">
        <v>123</v>
      </c>
      <c r="G321" s="23"/>
      <c r="H321" s="7"/>
      <c r="I321" s="14"/>
      <c r="J321" s="12"/>
      <c r="K321" s="8"/>
      <c r="L321" s="8"/>
      <c r="M321" s="8"/>
    </row>
    <row r="322" spans="1:13" ht="13.5" customHeight="1" x14ac:dyDescent="0.2">
      <c r="A322" s="29"/>
      <c r="B322" s="30"/>
      <c r="C322" s="30"/>
      <c r="D322" s="2507"/>
      <c r="E322" s="2731"/>
      <c r="F322" s="22"/>
      <c r="G322" s="23"/>
      <c r="H322" s="7"/>
      <c r="I322" s="14"/>
      <c r="J322" s="12"/>
      <c r="K322" s="8"/>
      <c r="L322" s="8"/>
      <c r="M322" s="8"/>
    </row>
    <row r="323" spans="1:13" ht="13.5" customHeight="1" x14ac:dyDescent="0.2">
      <c r="A323" s="2987" t="s">
        <v>99</v>
      </c>
      <c r="B323" s="2987"/>
      <c r="C323" s="2987"/>
      <c r="D323" s="2987"/>
      <c r="E323" s="2987"/>
      <c r="F323" s="2987"/>
      <c r="G323" s="2987"/>
      <c r="H323" s="7"/>
      <c r="I323" s="14"/>
      <c r="J323" s="12"/>
      <c r="K323" s="8"/>
      <c r="L323" s="8"/>
      <c r="M323" s="8"/>
    </row>
    <row r="324" spans="1:13" ht="13.5" customHeight="1" x14ac:dyDescent="0.25">
      <c r="A324" s="2981" t="s">
        <v>115</v>
      </c>
      <c r="B324" s="2981"/>
      <c r="C324" s="2981"/>
      <c r="D324" s="2981"/>
      <c r="E324" s="2981"/>
      <c r="F324" s="2981"/>
      <c r="G324" s="2981"/>
      <c r="H324" s="7"/>
      <c r="I324" s="14"/>
      <c r="J324" s="12"/>
      <c r="K324" s="8"/>
      <c r="L324" s="8"/>
      <c r="M324" s="8"/>
    </row>
    <row r="325" spans="1:13" ht="13.5" customHeight="1" x14ac:dyDescent="0.25">
      <c r="A325" s="2981" t="s">
        <v>905</v>
      </c>
      <c r="B325" s="2981"/>
      <c r="C325" s="2981"/>
      <c r="D325" s="2981"/>
      <c r="E325" s="2981"/>
      <c r="F325" s="2981"/>
      <c r="G325" s="2981"/>
      <c r="H325" s="7"/>
      <c r="I325" s="14"/>
      <c r="J325" s="12"/>
      <c r="K325" s="8"/>
      <c r="L325" s="8"/>
      <c r="M325" s="8"/>
    </row>
    <row r="326" spans="1:13" ht="13.5" customHeight="1" x14ac:dyDescent="0.25">
      <c r="A326" s="2982" t="s">
        <v>101</v>
      </c>
      <c r="B326" s="2982"/>
      <c r="C326" s="2982"/>
      <c r="D326" s="2982"/>
      <c r="E326" s="2982"/>
      <c r="F326" s="2982"/>
      <c r="G326" s="2982"/>
      <c r="H326" s="7"/>
      <c r="I326" s="14"/>
      <c r="J326" s="12"/>
      <c r="K326" s="8"/>
      <c r="L326" s="8"/>
      <c r="M326" s="8"/>
    </row>
    <row r="327" spans="1:13" ht="13.5" customHeight="1" x14ac:dyDescent="0.25">
      <c r="A327" s="2982" t="s">
        <v>906</v>
      </c>
      <c r="B327" s="2982"/>
      <c r="C327" s="2982"/>
      <c r="D327" s="2982"/>
      <c r="E327" s="2982"/>
      <c r="F327" s="2982"/>
      <c r="G327" s="2982"/>
      <c r="H327" s="7"/>
      <c r="I327" s="14"/>
      <c r="J327" s="12"/>
      <c r="K327" s="8"/>
      <c r="L327" s="8"/>
      <c r="M327" s="8"/>
    </row>
    <row r="328" spans="1:13" ht="13.5" customHeight="1" x14ac:dyDescent="0.25">
      <c r="A328" s="29"/>
      <c r="B328" s="36"/>
      <c r="C328" s="36"/>
      <c r="D328" s="33"/>
      <c r="E328" s="50"/>
      <c r="F328" s="33"/>
      <c r="G328" s="33"/>
      <c r="H328" s="7"/>
      <c r="I328" s="14"/>
      <c r="J328" s="12"/>
      <c r="K328" s="8"/>
      <c r="L328" s="8"/>
      <c r="M328" s="8"/>
    </row>
    <row r="329" spans="1:13" ht="13.5" customHeight="1" x14ac:dyDescent="0.25">
      <c r="A329" s="2508" t="s">
        <v>102</v>
      </c>
      <c r="B329" s="2509" t="s">
        <v>103</v>
      </c>
      <c r="C329" s="3046" t="s">
        <v>961</v>
      </c>
      <c r="D329" s="3048" t="s">
        <v>121</v>
      </c>
      <c r="E329" s="3048"/>
      <c r="F329" s="3049" t="s">
        <v>104</v>
      </c>
      <c r="G329" s="3050"/>
      <c r="H329" s="7"/>
      <c r="I329" s="14"/>
      <c r="J329" s="12"/>
      <c r="K329" s="8"/>
      <c r="L329" s="8"/>
      <c r="M329" s="8"/>
    </row>
    <row r="330" spans="1:13" ht="13.5" customHeight="1" x14ac:dyDescent="0.25">
      <c r="A330" s="2510" t="s">
        <v>105</v>
      </c>
      <c r="B330" s="2511" t="s">
        <v>106</v>
      </c>
      <c r="C330" s="3047"/>
      <c r="D330" s="2512"/>
      <c r="E330" s="2732"/>
      <c r="F330" s="2512"/>
      <c r="G330" s="2513"/>
      <c r="H330" s="7"/>
      <c r="I330" s="14"/>
      <c r="J330" s="12"/>
      <c r="K330" s="8"/>
      <c r="L330" s="8"/>
      <c r="M330" s="8"/>
    </row>
    <row r="331" spans="1:13" ht="13.5" customHeight="1" x14ac:dyDescent="0.25">
      <c r="A331" s="2514" t="s">
        <v>107</v>
      </c>
      <c r="B331" s="2515" t="s">
        <v>108</v>
      </c>
      <c r="C331" s="3047"/>
      <c r="D331" s="2511" t="s">
        <v>109</v>
      </c>
      <c r="E331" s="2510" t="s">
        <v>110</v>
      </c>
      <c r="F331" s="2511" t="s">
        <v>109</v>
      </c>
      <c r="G331" s="2511" t="s">
        <v>110</v>
      </c>
      <c r="H331" s="7"/>
      <c r="I331" s="14"/>
      <c r="J331" s="12"/>
      <c r="K331" s="8"/>
      <c r="L331" s="8"/>
      <c r="M331" s="8"/>
    </row>
    <row r="332" spans="1:13" ht="13.5" customHeight="1" x14ac:dyDescent="0.25">
      <c r="A332" s="2514" t="s">
        <v>111</v>
      </c>
      <c r="B332" s="2515" t="s">
        <v>112</v>
      </c>
      <c r="C332" s="3047"/>
      <c r="D332" s="2515" t="s">
        <v>113</v>
      </c>
      <c r="E332" s="2514" t="s">
        <v>114</v>
      </c>
      <c r="F332" s="2515" t="s">
        <v>113</v>
      </c>
      <c r="G332" s="2515" t="s">
        <v>114</v>
      </c>
      <c r="H332" s="7"/>
      <c r="I332" s="14"/>
      <c r="J332" s="12"/>
      <c r="K332" s="8"/>
      <c r="L332" s="8"/>
      <c r="M332" s="8"/>
    </row>
    <row r="333" spans="1:13" ht="13.5" customHeight="1" x14ac:dyDescent="0.2">
      <c r="A333" s="2495"/>
      <c r="B333" s="1607"/>
      <c r="C333" s="1607"/>
      <c r="D333" s="2516"/>
      <c r="E333" s="2733"/>
      <c r="F333" s="2516"/>
      <c r="G333" s="2517"/>
      <c r="H333" s="7"/>
      <c r="I333" s="14"/>
      <c r="J333" s="12"/>
      <c r="K333" s="8"/>
      <c r="L333" s="8"/>
      <c r="M333" s="8"/>
    </row>
    <row r="334" spans="1:13" ht="13.5" customHeight="1" x14ac:dyDescent="0.2">
      <c r="A334" s="2166"/>
      <c r="B334" s="1853"/>
      <c r="C334" s="1853"/>
      <c r="D334" s="2505"/>
      <c r="E334" s="2734"/>
      <c r="F334" s="2505"/>
      <c r="G334" s="2506"/>
      <c r="H334" s="7"/>
      <c r="I334" s="14"/>
      <c r="J334" s="12"/>
      <c r="K334" s="8"/>
      <c r="L334" s="8"/>
      <c r="M334" s="8"/>
    </row>
    <row r="335" spans="1:13" ht="22.5" x14ac:dyDescent="0.2">
      <c r="A335" s="183" t="s">
        <v>41</v>
      </c>
      <c r="B335" s="184" t="s">
        <v>144</v>
      </c>
      <c r="C335" s="185" t="s">
        <v>147</v>
      </c>
      <c r="D335" s="175"/>
      <c r="E335" s="176"/>
      <c r="F335" s="177"/>
      <c r="G335" s="176"/>
      <c r="H335" s="7"/>
      <c r="I335" s="14"/>
      <c r="J335" s="12"/>
      <c r="K335" s="8"/>
      <c r="L335" s="8"/>
      <c r="M335" s="8"/>
    </row>
    <row r="336" spans="1:13" ht="12" customHeight="1" x14ac:dyDescent="0.2">
      <c r="A336" s="158"/>
      <c r="B336" s="154"/>
      <c r="C336" s="154"/>
      <c r="D336" s="175"/>
      <c r="E336" s="176"/>
      <c r="F336" s="177"/>
      <c r="G336" s="176"/>
      <c r="H336" s="7"/>
      <c r="I336" s="14"/>
      <c r="J336" s="12"/>
      <c r="K336" s="8"/>
      <c r="L336" s="8"/>
      <c r="M336" s="8"/>
    </row>
    <row r="337" spans="1:13" x14ac:dyDescent="0.2">
      <c r="A337" s="158"/>
      <c r="B337" s="149" t="s">
        <v>0</v>
      </c>
      <c r="C337" s="154"/>
      <c r="D337" s="201">
        <v>8.4000000000000005E-2</v>
      </c>
      <c r="E337" s="202">
        <v>1084</v>
      </c>
      <c r="F337" s="487">
        <v>0</v>
      </c>
      <c r="G337" s="202">
        <v>0</v>
      </c>
      <c r="H337" s="7"/>
      <c r="I337" s="14"/>
      <c r="J337" s="12"/>
      <c r="K337" s="8"/>
      <c r="L337" s="8"/>
      <c r="M337" s="8"/>
    </row>
    <row r="338" spans="1:13" x14ac:dyDescent="0.2">
      <c r="A338" s="158"/>
      <c r="B338" s="149" t="s">
        <v>1</v>
      </c>
      <c r="C338" s="154"/>
      <c r="D338" s="201">
        <v>0</v>
      </c>
      <c r="E338" s="202">
        <v>0</v>
      </c>
      <c r="F338" s="487">
        <v>373.85437999999999</v>
      </c>
      <c r="G338" s="202">
        <v>1301589</v>
      </c>
      <c r="H338" s="7"/>
      <c r="I338" s="14"/>
      <c r="J338" s="12"/>
      <c r="K338" s="8"/>
      <c r="L338" s="8"/>
      <c r="M338" s="8"/>
    </row>
    <row r="339" spans="1:13" x14ac:dyDescent="0.2">
      <c r="A339" s="158"/>
      <c r="B339" s="273" t="s">
        <v>62</v>
      </c>
      <c r="C339" s="149"/>
      <c r="D339" s="201">
        <v>0.14000000000000001</v>
      </c>
      <c r="E339" s="202">
        <v>2195</v>
      </c>
      <c r="F339" s="487">
        <v>0</v>
      </c>
      <c r="G339" s="202">
        <v>0</v>
      </c>
      <c r="H339" s="7"/>
      <c r="I339" s="14"/>
      <c r="J339" s="12"/>
      <c r="K339" s="8"/>
      <c r="L339" s="8"/>
      <c r="M339" s="8"/>
    </row>
    <row r="340" spans="1:13" x14ac:dyDescent="0.2">
      <c r="A340" s="1208"/>
      <c r="B340" s="1187" t="s">
        <v>2</v>
      </c>
      <c r="C340" s="1174"/>
      <c r="D340" s="1171">
        <v>0</v>
      </c>
      <c r="E340" s="1172">
        <v>0</v>
      </c>
      <c r="F340" s="1173">
        <v>6.5625</v>
      </c>
      <c r="G340" s="1172">
        <v>130525</v>
      </c>
      <c r="H340" s="7"/>
      <c r="I340" s="14"/>
      <c r="J340" s="12"/>
      <c r="K340" s="8"/>
      <c r="L340" s="8"/>
      <c r="M340" s="8"/>
    </row>
    <row r="341" spans="1:13" x14ac:dyDescent="0.2">
      <c r="A341" s="1208"/>
      <c r="B341" s="1187" t="s">
        <v>3</v>
      </c>
      <c r="C341" s="1174"/>
      <c r="D341" s="1171">
        <v>0.5</v>
      </c>
      <c r="E341" s="1172">
        <v>12000</v>
      </c>
      <c r="F341" s="1173">
        <v>0</v>
      </c>
      <c r="G341" s="1172">
        <v>0</v>
      </c>
      <c r="H341" s="7"/>
      <c r="I341" s="14"/>
      <c r="J341" s="12"/>
      <c r="K341" s="8"/>
      <c r="L341" s="8"/>
      <c r="M341" s="8"/>
    </row>
    <row r="342" spans="1:13" x14ac:dyDescent="0.2">
      <c r="A342" s="1208"/>
      <c r="B342" s="1187" t="s">
        <v>12</v>
      </c>
      <c r="C342" s="1174"/>
      <c r="D342" s="1171">
        <v>0</v>
      </c>
      <c r="E342" s="1172">
        <v>0</v>
      </c>
      <c r="F342" s="1173">
        <v>0.1</v>
      </c>
      <c r="G342" s="1172">
        <v>2118</v>
      </c>
      <c r="H342" s="7"/>
      <c r="I342" s="14"/>
      <c r="J342" s="12"/>
      <c r="K342" s="8"/>
      <c r="L342" s="8"/>
      <c r="M342" s="8"/>
    </row>
    <row r="343" spans="1:13" x14ac:dyDescent="0.2">
      <c r="A343" s="1208"/>
      <c r="B343" s="1187" t="s">
        <v>5</v>
      </c>
      <c r="C343" s="1174"/>
      <c r="D343" s="1171">
        <v>0</v>
      </c>
      <c r="E343" s="1172">
        <v>0</v>
      </c>
      <c r="F343" s="1173">
        <v>5.34</v>
      </c>
      <c r="G343" s="1172">
        <v>150450</v>
      </c>
      <c r="H343" s="7"/>
      <c r="I343" s="14"/>
      <c r="J343" s="12"/>
      <c r="K343" s="8"/>
      <c r="L343" s="8"/>
      <c r="M343" s="8"/>
    </row>
    <row r="344" spans="1:13" x14ac:dyDescent="0.2">
      <c r="A344" s="158"/>
      <c r="B344" s="273" t="s">
        <v>28</v>
      </c>
      <c r="C344" s="149"/>
      <c r="D344" s="201">
        <v>2.004</v>
      </c>
      <c r="E344" s="202">
        <v>5942</v>
      </c>
      <c r="F344" s="487">
        <v>0</v>
      </c>
      <c r="G344" s="202">
        <v>0</v>
      </c>
      <c r="H344" s="7"/>
      <c r="I344" s="14"/>
      <c r="J344" s="12"/>
      <c r="K344" s="8"/>
      <c r="L344" s="8"/>
      <c r="M344" s="8"/>
    </row>
    <row r="345" spans="1:13" x14ac:dyDescent="0.2">
      <c r="A345" s="500"/>
      <c r="B345" s="460" t="s">
        <v>122</v>
      </c>
      <c r="C345" s="460"/>
      <c r="D345" s="512">
        <f>SUM(D337:D344)</f>
        <v>2.7279999999999998</v>
      </c>
      <c r="E345" s="513">
        <f>SUM(E337:E344)</f>
        <v>21221</v>
      </c>
      <c r="F345" s="514">
        <f>SUM(F337:F344)</f>
        <v>385.85687999999999</v>
      </c>
      <c r="G345" s="513">
        <f>SUM(G337:G344)</f>
        <v>1584682</v>
      </c>
      <c r="H345" s="7"/>
      <c r="I345" s="14"/>
      <c r="J345" s="12"/>
      <c r="K345" s="8"/>
      <c r="L345" s="8"/>
      <c r="M345" s="8"/>
    </row>
    <row r="346" spans="1:13" x14ac:dyDescent="0.2">
      <c r="A346" s="526"/>
      <c r="B346" s="444"/>
      <c r="C346" s="444"/>
      <c r="D346" s="527"/>
      <c r="E346" s="528"/>
      <c r="F346" s="529"/>
      <c r="G346" s="528"/>
      <c r="H346" s="7"/>
      <c r="I346" s="14"/>
      <c r="J346" s="12"/>
      <c r="K346" s="8"/>
      <c r="L346" s="8"/>
      <c r="M346" s="8"/>
    </row>
    <row r="347" spans="1:13" x14ac:dyDescent="0.2">
      <c r="A347" s="158" t="s">
        <v>42</v>
      </c>
      <c r="B347" s="271" t="s">
        <v>145</v>
      </c>
      <c r="C347" s="1978" t="s">
        <v>147</v>
      </c>
      <c r="D347" s="1490"/>
      <c r="E347" s="1491"/>
      <c r="F347" s="1492"/>
      <c r="G347" s="1491"/>
      <c r="H347" s="7"/>
      <c r="I347" s="14"/>
      <c r="J347" s="12"/>
      <c r="K347" s="8"/>
      <c r="L347" s="8"/>
      <c r="M347" s="8"/>
    </row>
    <row r="348" spans="1:13" x14ac:dyDescent="0.2">
      <c r="A348" s="1489"/>
      <c r="B348" s="1351"/>
      <c r="C348" s="1351"/>
      <c r="D348" s="1490"/>
      <c r="E348" s="1491"/>
      <c r="F348" s="1492"/>
      <c r="G348" s="1491"/>
      <c r="H348" s="7"/>
      <c r="I348" s="14"/>
      <c r="J348" s="12"/>
      <c r="K348" s="8"/>
      <c r="L348" s="8"/>
      <c r="M348" s="8"/>
    </row>
    <row r="349" spans="1:13" x14ac:dyDescent="0.2">
      <c r="A349" s="1489"/>
      <c r="B349" s="149" t="s">
        <v>10</v>
      </c>
      <c r="C349" s="1351"/>
      <c r="D349" s="2124">
        <v>0</v>
      </c>
      <c r="E349" s="202">
        <v>0</v>
      </c>
      <c r="F349" s="2129">
        <v>0.01</v>
      </c>
      <c r="G349" s="202">
        <v>14970</v>
      </c>
      <c r="H349" s="7"/>
      <c r="I349" s="14"/>
      <c r="J349" s="12"/>
      <c r="K349" s="8"/>
      <c r="L349" s="8"/>
      <c r="M349" s="8"/>
    </row>
    <row r="350" spans="1:13" x14ac:dyDescent="0.2">
      <c r="A350" s="2121"/>
      <c r="B350" s="1174" t="s">
        <v>1</v>
      </c>
      <c r="C350" s="2122"/>
      <c r="D350" s="2125">
        <v>0</v>
      </c>
      <c r="E350" s="1172">
        <v>0</v>
      </c>
      <c r="F350" s="2130">
        <v>131.815</v>
      </c>
      <c r="G350" s="1172">
        <v>71886</v>
      </c>
      <c r="H350" s="7"/>
      <c r="I350" s="14"/>
      <c r="J350" s="12"/>
      <c r="K350" s="8"/>
      <c r="L350" s="8"/>
      <c r="M350" s="8"/>
    </row>
    <row r="351" spans="1:13" x14ac:dyDescent="0.2">
      <c r="A351" s="1489"/>
      <c r="B351" s="574" t="s">
        <v>49</v>
      </c>
      <c r="C351" s="1351"/>
      <c r="D351" s="2126">
        <v>0.3</v>
      </c>
      <c r="E351" s="254">
        <v>22050</v>
      </c>
      <c r="F351" s="2131">
        <v>0</v>
      </c>
      <c r="G351" s="254">
        <v>0</v>
      </c>
      <c r="H351" s="7"/>
      <c r="I351" s="14"/>
      <c r="J351" s="12"/>
      <c r="K351" s="8"/>
      <c r="L351" s="8"/>
      <c r="M351" s="8"/>
    </row>
    <row r="352" spans="1:13" x14ac:dyDescent="0.2">
      <c r="A352" s="2121"/>
      <c r="B352" s="2115" t="s">
        <v>3</v>
      </c>
      <c r="C352" s="2122"/>
      <c r="D352" s="2127">
        <v>0</v>
      </c>
      <c r="E352" s="2123">
        <v>0</v>
      </c>
      <c r="F352" s="2132">
        <v>0.5</v>
      </c>
      <c r="G352" s="2123">
        <v>25000</v>
      </c>
      <c r="H352" s="7"/>
      <c r="I352" s="14"/>
      <c r="J352" s="12"/>
      <c r="K352" s="8"/>
      <c r="L352" s="8"/>
      <c r="M352" s="8"/>
    </row>
    <row r="353" spans="1:13" x14ac:dyDescent="0.2">
      <c r="A353" s="1489"/>
      <c r="B353" s="273" t="s">
        <v>5</v>
      </c>
      <c r="C353" s="1351"/>
      <c r="D353" s="2124">
        <v>4.0500000000000001E-2</v>
      </c>
      <c r="E353" s="202">
        <v>3500</v>
      </c>
      <c r="F353" s="2129">
        <v>49.5</v>
      </c>
      <c r="G353" s="202">
        <v>54002</v>
      </c>
      <c r="H353" s="7"/>
      <c r="I353" s="14"/>
      <c r="J353" s="12"/>
      <c r="K353" s="8"/>
      <c r="L353" s="8"/>
      <c r="M353" s="8"/>
    </row>
    <row r="354" spans="1:13" x14ac:dyDescent="0.2">
      <c r="A354" s="2061"/>
      <c r="B354" s="1424" t="s">
        <v>122</v>
      </c>
      <c r="C354" s="1424"/>
      <c r="D354" s="2128">
        <f>SUM(D349:D353)</f>
        <v>0.34049999999999997</v>
      </c>
      <c r="E354" s="513">
        <f>SUM(E349:E353)</f>
        <v>25550</v>
      </c>
      <c r="F354" s="2133">
        <f>SUM(F349:F353)</f>
        <v>181.82499999999999</v>
      </c>
      <c r="G354" s="513">
        <f>SUM(G349:G353)</f>
        <v>165858</v>
      </c>
      <c r="H354" s="7"/>
      <c r="I354" s="14"/>
      <c r="J354" s="12"/>
      <c r="K354" s="8"/>
      <c r="L354" s="8"/>
      <c r="M354" s="8"/>
    </row>
    <row r="355" spans="1:13" x14ac:dyDescent="0.2">
      <c r="A355" s="1489"/>
      <c r="B355" s="1351"/>
      <c r="C355" s="1351"/>
      <c r="D355" s="1490"/>
      <c r="E355" s="1491"/>
      <c r="F355" s="1492"/>
      <c r="G355" s="1491"/>
      <c r="H355" s="7"/>
      <c r="I355" s="14"/>
      <c r="J355" s="12"/>
      <c r="K355" s="8"/>
      <c r="L355" s="8"/>
      <c r="M355" s="8"/>
    </row>
    <row r="356" spans="1:13" s="3" customFormat="1" ht="22.5" x14ac:dyDescent="0.2">
      <c r="A356" s="261" t="s">
        <v>43</v>
      </c>
      <c r="B356" s="235" t="s">
        <v>146</v>
      </c>
      <c r="C356" s="344" t="s">
        <v>147</v>
      </c>
      <c r="D356" s="330"/>
      <c r="E356" s="447"/>
      <c r="F356" s="530"/>
      <c r="G356" s="447"/>
      <c r="H356" s="58"/>
      <c r="I356" s="63"/>
      <c r="J356" s="12"/>
      <c r="K356" s="12"/>
      <c r="L356" s="12"/>
      <c r="M356" s="12"/>
    </row>
    <row r="357" spans="1:13" x14ac:dyDescent="0.2">
      <c r="A357" s="256"/>
      <c r="B357" s="204"/>
      <c r="C357" s="204"/>
      <c r="D357" s="330"/>
      <c r="E357" s="447"/>
      <c r="F357" s="530"/>
      <c r="G357" s="447"/>
      <c r="H357" s="7"/>
      <c r="I357" s="14"/>
      <c r="J357" s="12"/>
      <c r="K357" s="8"/>
      <c r="L357" s="8"/>
      <c r="M357" s="8"/>
    </row>
    <row r="358" spans="1:13" x14ac:dyDescent="0.2">
      <c r="A358" s="1489"/>
      <c r="B358" s="149" t="s">
        <v>0</v>
      </c>
      <c r="C358" s="1351"/>
      <c r="D358" s="201">
        <v>8.4589999999999996</v>
      </c>
      <c r="E358" s="202">
        <v>48660</v>
      </c>
      <c r="F358" s="487">
        <v>0</v>
      </c>
      <c r="G358" s="202">
        <v>0</v>
      </c>
      <c r="H358" s="7"/>
      <c r="I358" s="14"/>
      <c r="J358" s="12"/>
      <c r="K358" s="8"/>
      <c r="L358" s="8"/>
      <c r="M358" s="8"/>
    </row>
    <row r="359" spans="1:13" x14ac:dyDescent="0.2">
      <c r="A359" s="1489"/>
      <c r="B359" s="288" t="s">
        <v>8</v>
      </c>
      <c r="C359" s="1351"/>
      <c r="D359" s="253">
        <v>0.89500000000000002</v>
      </c>
      <c r="E359" s="254">
        <v>31110</v>
      </c>
      <c r="F359" s="1215">
        <v>0</v>
      </c>
      <c r="G359" s="254">
        <v>0</v>
      </c>
      <c r="H359" s="7"/>
      <c r="I359" s="14"/>
      <c r="J359" s="12"/>
      <c r="K359" s="8"/>
      <c r="L359" s="8"/>
      <c r="M359" s="8"/>
    </row>
    <row r="360" spans="1:13" x14ac:dyDescent="0.2">
      <c r="A360" s="1489"/>
      <c r="B360" s="1217" t="s">
        <v>1</v>
      </c>
      <c r="C360" s="1351"/>
      <c r="D360" s="253">
        <v>0</v>
      </c>
      <c r="E360" s="254">
        <v>0</v>
      </c>
      <c r="F360" s="1215">
        <v>3.4540000000000002</v>
      </c>
      <c r="G360" s="254">
        <v>50400</v>
      </c>
      <c r="H360" s="7"/>
      <c r="I360" s="14"/>
      <c r="J360" s="12"/>
      <c r="K360" s="8"/>
      <c r="L360" s="8"/>
      <c r="M360" s="8"/>
    </row>
    <row r="361" spans="1:13" x14ac:dyDescent="0.2">
      <c r="A361" s="2134"/>
      <c r="B361" s="2174" t="s">
        <v>2</v>
      </c>
      <c r="C361" s="30"/>
      <c r="D361" s="2135">
        <v>0</v>
      </c>
      <c r="E361" s="2136">
        <v>0</v>
      </c>
      <c r="F361" s="2137">
        <v>3.75</v>
      </c>
      <c r="G361" s="2136">
        <v>69403</v>
      </c>
      <c r="H361" s="7"/>
      <c r="I361" s="14"/>
      <c r="J361" s="12"/>
      <c r="K361" s="8"/>
      <c r="L361" s="8"/>
      <c r="M361" s="8"/>
    </row>
    <row r="362" spans="1:13" x14ac:dyDescent="0.2">
      <c r="A362" s="1493"/>
      <c r="B362" s="1494" t="s">
        <v>3</v>
      </c>
      <c r="C362" s="1495"/>
      <c r="D362" s="1496">
        <v>21.91</v>
      </c>
      <c r="E362" s="1497">
        <v>262224</v>
      </c>
      <c r="F362" s="1498">
        <v>20.6</v>
      </c>
      <c r="G362" s="1497">
        <v>410000</v>
      </c>
      <c r="H362" s="7"/>
      <c r="I362" s="14"/>
      <c r="J362" s="12"/>
      <c r="K362" s="8"/>
      <c r="L362" s="8"/>
      <c r="M362" s="8"/>
    </row>
    <row r="363" spans="1:13" x14ac:dyDescent="0.2">
      <c r="A363" s="256"/>
      <c r="B363" s="238" t="s">
        <v>5</v>
      </c>
      <c r="C363" s="238"/>
      <c r="D363" s="331">
        <v>0</v>
      </c>
      <c r="E363" s="388">
        <v>0</v>
      </c>
      <c r="F363" s="531">
        <v>12.3</v>
      </c>
      <c r="G363" s="388">
        <v>31601</v>
      </c>
      <c r="H363" s="7"/>
      <c r="I363" s="14"/>
      <c r="J363" s="12"/>
      <c r="K363" s="8"/>
      <c r="L363" s="8"/>
      <c r="M363" s="8"/>
    </row>
    <row r="364" spans="1:13" x14ac:dyDescent="0.2">
      <c r="A364" s="256"/>
      <c r="B364" s="2644" t="s">
        <v>122</v>
      </c>
      <c r="C364" s="2644"/>
      <c r="D364" s="2645">
        <f>SUM(D358:D363)</f>
        <v>31.263999999999999</v>
      </c>
      <c r="E364" s="2653">
        <f t="shared" ref="E364:G364" si="5">SUM(E358:E363)</f>
        <v>341994</v>
      </c>
      <c r="F364" s="2645">
        <f t="shared" si="5"/>
        <v>40.103999999999999</v>
      </c>
      <c r="G364" s="2653">
        <f t="shared" si="5"/>
        <v>561404</v>
      </c>
      <c r="H364" s="7"/>
      <c r="I364" s="14"/>
      <c r="J364" s="12"/>
      <c r="K364" s="8"/>
      <c r="L364" s="8"/>
      <c r="M364" s="8"/>
    </row>
    <row r="365" spans="1:13" x14ac:dyDescent="0.2">
      <c r="A365" s="443"/>
      <c r="B365" s="448"/>
      <c r="C365" s="448"/>
      <c r="D365" s="537"/>
      <c r="E365" s="2735"/>
      <c r="F365" s="537"/>
      <c r="G365" s="538"/>
      <c r="H365" s="7"/>
      <c r="I365" s="14"/>
      <c r="J365" s="4"/>
      <c r="K365" s="5"/>
      <c r="L365" s="4"/>
      <c r="M365" s="5"/>
    </row>
    <row r="366" spans="1:13" x14ac:dyDescent="0.2">
      <c r="A366" s="203" t="s">
        <v>530</v>
      </c>
      <c r="B366" s="249" t="s">
        <v>531</v>
      </c>
      <c r="C366" s="344" t="s">
        <v>147</v>
      </c>
      <c r="D366" s="250"/>
      <c r="E366" s="1087"/>
      <c r="F366" s="250"/>
      <c r="G366" s="251"/>
      <c r="H366" s="7"/>
      <c r="I366" s="14"/>
      <c r="J366" s="4"/>
      <c r="K366" s="5"/>
      <c r="L366" s="4"/>
      <c r="M366" s="5"/>
    </row>
    <row r="367" spans="1:13" x14ac:dyDescent="0.2">
      <c r="A367" s="203"/>
      <c r="B367" s="252"/>
      <c r="C367" s="252"/>
      <c r="D367" s="250"/>
      <c r="E367" s="1087"/>
      <c r="F367" s="250"/>
      <c r="G367" s="251"/>
      <c r="H367" s="7"/>
      <c r="I367" s="14"/>
      <c r="J367" s="4"/>
      <c r="K367" s="5"/>
      <c r="L367" s="4"/>
      <c r="M367" s="5"/>
    </row>
    <row r="368" spans="1:13" x14ac:dyDescent="0.2">
      <c r="A368" s="203"/>
      <c r="B368" s="257" t="s">
        <v>2</v>
      </c>
      <c r="C368" s="257"/>
      <c r="D368" s="213">
        <v>0</v>
      </c>
      <c r="E368" s="214">
        <v>0</v>
      </c>
      <c r="F368" s="282">
        <v>15.95</v>
      </c>
      <c r="G368" s="2138">
        <v>293102</v>
      </c>
      <c r="H368" s="7"/>
      <c r="I368" s="14"/>
      <c r="J368" s="4"/>
      <c r="K368" s="5"/>
      <c r="L368" s="4"/>
      <c r="M368" s="5"/>
    </row>
    <row r="369" spans="1:13" x14ac:dyDescent="0.2">
      <c r="A369" s="203"/>
      <c r="B369" s="257" t="s">
        <v>3</v>
      </c>
      <c r="C369" s="257"/>
      <c r="D369" s="213">
        <v>180.5</v>
      </c>
      <c r="E369" s="214">
        <v>788437</v>
      </c>
      <c r="F369" s="2139">
        <v>0</v>
      </c>
      <c r="G369" s="2138">
        <v>0</v>
      </c>
      <c r="H369" s="7"/>
      <c r="I369" s="14"/>
      <c r="J369" s="4"/>
      <c r="K369" s="5"/>
      <c r="L369" s="4"/>
      <c r="M369" s="5"/>
    </row>
    <row r="370" spans="1:13" x14ac:dyDescent="0.2">
      <c r="A370" s="533"/>
      <c r="B370" s="534" t="s">
        <v>122</v>
      </c>
      <c r="C370" s="534"/>
      <c r="D370" s="535">
        <f>SUM(D368:D369)</f>
        <v>180.5</v>
      </c>
      <c r="E370" s="536">
        <f>SUM(E368:E369)</f>
        <v>788437</v>
      </c>
      <c r="F370" s="539">
        <f>SUM(F368:F369)</f>
        <v>15.95</v>
      </c>
      <c r="G370" s="536">
        <f>SUM(G368:G369)</f>
        <v>293102</v>
      </c>
      <c r="H370" s="7"/>
      <c r="I370" s="14"/>
      <c r="J370" s="4"/>
      <c r="K370" s="5"/>
      <c r="L370" s="4"/>
      <c r="M370" s="5"/>
    </row>
    <row r="371" spans="1:13" x14ac:dyDescent="0.2">
      <c r="A371" s="203"/>
      <c r="B371" s="252"/>
      <c r="C371" s="252"/>
      <c r="D371" s="250"/>
      <c r="E371" s="1087"/>
      <c r="F371" s="250"/>
      <c r="G371" s="251"/>
      <c r="H371" s="7"/>
      <c r="I371" s="14"/>
      <c r="J371" s="4"/>
      <c r="K371" s="5"/>
      <c r="L371" s="4"/>
      <c r="M371" s="5"/>
    </row>
    <row r="372" spans="1:13" x14ac:dyDescent="0.2">
      <c r="A372" s="2097" t="s">
        <v>487</v>
      </c>
      <c r="B372" s="249" t="s">
        <v>488</v>
      </c>
      <c r="C372" s="344" t="s">
        <v>147</v>
      </c>
      <c r="D372" s="250"/>
      <c r="E372" s="1087"/>
      <c r="F372" s="250"/>
      <c r="G372" s="251"/>
      <c r="H372" s="7"/>
      <c r="I372" s="14"/>
      <c r="J372" s="4"/>
      <c r="K372" s="5"/>
      <c r="L372" s="4"/>
      <c r="M372" s="5"/>
    </row>
    <row r="373" spans="1:13" x14ac:dyDescent="0.2">
      <c r="A373" s="203"/>
      <c r="B373" s="252"/>
      <c r="C373" s="252"/>
      <c r="D373" s="250"/>
      <c r="E373" s="1087"/>
      <c r="F373" s="250"/>
      <c r="G373" s="251"/>
      <c r="H373" s="7"/>
      <c r="I373" s="14"/>
      <c r="J373" s="4"/>
      <c r="K373" s="5"/>
      <c r="L373" s="4"/>
      <c r="M373" s="5"/>
    </row>
    <row r="374" spans="1:13" x14ac:dyDescent="0.2">
      <c r="A374" s="203"/>
      <c r="B374" s="257" t="s">
        <v>1</v>
      </c>
      <c r="C374" s="257"/>
      <c r="D374" s="331">
        <v>0</v>
      </c>
      <c r="E374" s="388">
        <v>0</v>
      </c>
      <c r="F374" s="282">
        <v>0.3</v>
      </c>
      <c r="G374" s="1087">
        <v>538</v>
      </c>
      <c r="H374" s="7"/>
      <c r="I374" s="14"/>
      <c r="J374" s="4"/>
      <c r="K374" s="5"/>
      <c r="L374" s="4"/>
      <c r="M374" s="5"/>
    </row>
    <row r="375" spans="1:13" x14ac:dyDescent="0.2">
      <c r="A375" s="203"/>
      <c r="B375" s="257" t="s">
        <v>63</v>
      </c>
      <c r="C375" s="257"/>
      <c r="D375" s="331">
        <v>0</v>
      </c>
      <c r="E375" s="388">
        <v>0</v>
      </c>
      <c r="F375" s="282">
        <v>0.60033999999999998</v>
      </c>
      <c r="G375" s="1087">
        <v>31761</v>
      </c>
      <c r="H375" s="7"/>
      <c r="I375" s="14"/>
      <c r="J375" s="4"/>
      <c r="K375" s="5"/>
      <c r="L375" s="4"/>
      <c r="M375" s="5"/>
    </row>
    <row r="376" spans="1:13" x14ac:dyDescent="0.2">
      <c r="A376" s="203"/>
      <c r="B376" s="257" t="s">
        <v>5</v>
      </c>
      <c r="C376" s="257"/>
      <c r="D376" s="331"/>
      <c r="E376" s="388"/>
      <c r="F376" s="282">
        <v>250</v>
      </c>
      <c r="G376" s="1087">
        <v>7500</v>
      </c>
      <c r="H376" s="7"/>
      <c r="I376" s="14"/>
      <c r="J376" s="4"/>
      <c r="K376" s="5"/>
      <c r="L376" s="4"/>
      <c r="M376" s="5"/>
    </row>
    <row r="377" spans="1:13" x14ac:dyDescent="0.2">
      <c r="A377" s="515"/>
      <c r="B377" s="540" t="s">
        <v>122</v>
      </c>
      <c r="C377" s="540"/>
      <c r="D377" s="541">
        <f>SUM(D374:D376)</f>
        <v>0</v>
      </c>
      <c r="E377" s="2661">
        <f>SUM(E374:E376)</f>
        <v>0</v>
      </c>
      <c r="F377" s="541">
        <f>SUM(F374:F376)</f>
        <v>250.90034</v>
      </c>
      <c r="G377" s="542">
        <f>SUM(G374:G376)</f>
        <v>39799</v>
      </c>
      <c r="H377" s="7"/>
      <c r="I377" s="14"/>
      <c r="J377" s="4"/>
      <c r="K377" s="5"/>
      <c r="L377" s="4"/>
      <c r="M377" s="5"/>
    </row>
    <row r="378" spans="1:13" x14ac:dyDescent="0.2">
      <c r="A378" s="203"/>
      <c r="B378" s="252"/>
      <c r="C378" s="252"/>
      <c r="D378" s="250"/>
      <c r="E378" s="1087"/>
      <c r="F378" s="250"/>
      <c r="G378" s="251"/>
      <c r="H378" s="7"/>
      <c r="I378" s="14"/>
      <c r="J378" s="4"/>
      <c r="K378" s="5"/>
      <c r="L378" s="4"/>
      <c r="M378" s="5"/>
    </row>
    <row r="379" spans="1:13" x14ac:dyDescent="0.2">
      <c r="A379" s="255" t="s">
        <v>148</v>
      </c>
      <c r="B379" s="235" t="s">
        <v>149</v>
      </c>
      <c r="C379" s="344" t="s">
        <v>147</v>
      </c>
      <c r="D379" s="250"/>
      <c r="E379" s="1087"/>
      <c r="F379" s="250"/>
      <c r="G379" s="251"/>
      <c r="H379" s="7"/>
      <c r="I379" s="14"/>
      <c r="J379" s="4"/>
      <c r="K379" s="5"/>
      <c r="L379" s="4"/>
      <c r="M379" s="5"/>
    </row>
    <row r="380" spans="1:13" x14ac:dyDescent="0.2">
      <c r="A380" s="256"/>
      <c r="B380" s="252"/>
      <c r="C380" s="252"/>
      <c r="D380" s="250"/>
      <c r="E380" s="1087"/>
      <c r="F380" s="250"/>
      <c r="G380" s="251"/>
      <c r="H380" s="7"/>
      <c r="I380" s="14"/>
      <c r="J380" s="4"/>
      <c r="K380" s="5"/>
      <c r="L380" s="4"/>
      <c r="M380" s="5"/>
    </row>
    <row r="381" spans="1:13" x14ac:dyDescent="0.2">
      <c r="A381" s="256"/>
      <c r="B381" s="252" t="s">
        <v>10</v>
      </c>
      <c r="C381" s="252"/>
      <c r="D381" s="2481">
        <v>0</v>
      </c>
      <c r="E381" s="243">
        <v>0</v>
      </c>
      <c r="F381" s="331">
        <v>1.2290000000000001</v>
      </c>
      <c r="G381" s="388">
        <v>167829</v>
      </c>
      <c r="H381" s="7"/>
      <c r="I381" s="14"/>
      <c r="J381" s="4"/>
      <c r="K381" s="5"/>
      <c r="L381" s="4"/>
      <c r="M381" s="5"/>
    </row>
    <row r="382" spans="1:13" x14ac:dyDescent="0.2">
      <c r="A382" s="256"/>
      <c r="B382" s="241" t="s">
        <v>8</v>
      </c>
      <c r="C382" s="257"/>
      <c r="D382" s="282">
        <v>2.0110000000000001</v>
      </c>
      <c r="E382" s="1087">
        <v>51529</v>
      </c>
      <c r="F382" s="331">
        <v>0</v>
      </c>
      <c r="G382" s="388">
        <v>0</v>
      </c>
      <c r="H382" s="7"/>
      <c r="I382" s="14"/>
      <c r="J382" s="4"/>
      <c r="K382" s="5"/>
      <c r="L382" s="4"/>
      <c r="M382" s="5"/>
    </row>
    <row r="383" spans="1:13" x14ac:dyDescent="0.2">
      <c r="A383" s="256"/>
      <c r="B383" s="238" t="s">
        <v>1</v>
      </c>
      <c r="C383" s="238"/>
      <c r="D383" s="211">
        <v>0</v>
      </c>
      <c r="E383" s="258">
        <v>0</v>
      </c>
      <c r="F383" s="242">
        <v>0.51500000000000001</v>
      </c>
      <c r="G383" s="243">
        <v>19947</v>
      </c>
      <c r="H383" s="7"/>
      <c r="I383" s="14"/>
      <c r="J383" s="4"/>
      <c r="K383" s="5"/>
      <c r="L383" s="4"/>
      <c r="M383" s="5"/>
    </row>
    <row r="384" spans="1:13" x14ac:dyDescent="0.2">
      <c r="A384" s="2121"/>
      <c r="B384" s="2145" t="s">
        <v>11</v>
      </c>
      <c r="C384" s="2145"/>
      <c r="D384" s="2146">
        <v>1.75</v>
      </c>
      <c r="E384" s="2147">
        <v>117468</v>
      </c>
      <c r="F384" s="2148">
        <v>0.01</v>
      </c>
      <c r="G384" s="2149">
        <v>636</v>
      </c>
      <c r="H384" s="7"/>
      <c r="I384" s="14"/>
      <c r="J384" s="4"/>
      <c r="K384" s="5"/>
      <c r="L384" s="4"/>
      <c r="M384" s="5"/>
    </row>
    <row r="385" spans="1:13" x14ac:dyDescent="0.2">
      <c r="A385" s="1673"/>
      <c r="B385" s="1653" t="s">
        <v>49</v>
      </c>
      <c r="C385" s="1653"/>
      <c r="D385" s="1801">
        <v>0.85499999999999998</v>
      </c>
      <c r="E385" s="1754">
        <v>36499</v>
      </c>
      <c r="F385" s="1674">
        <v>0</v>
      </c>
      <c r="G385" s="1675">
        <v>0</v>
      </c>
      <c r="H385" s="7"/>
      <c r="I385" s="14"/>
      <c r="J385" s="4"/>
      <c r="K385" s="5"/>
      <c r="L385" s="4"/>
      <c r="M385" s="5"/>
    </row>
    <row r="386" spans="1:13" x14ac:dyDescent="0.2">
      <c r="A386" s="29"/>
      <c r="B386" s="100"/>
      <c r="C386" s="100"/>
      <c r="D386" s="49"/>
      <c r="E386" s="52"/>
      <c r="F386" s="22" t="s">
        <v>123</v>
      </c>
      <c r="G386" s="23"/>
      <c r="H386" s="7"/>
      <c r="I386" s="14"/>
      <c r="J386" s="4"/>
      <c r="K386" s="5"/>
      <c r="L386" s="4"/>
      <c r="M386" s="5"/>
    </row>
    <row r="387" spans="1:13" x14ac:dyDescent="0.2">
      <c r="A387" s="29"/>
      <c r="B387" s="100"/>
      <c r="C387" s="100"/>
      <c r="D387" s="49"/>
      <c r="E387" s="52"/>
      <c r="F387" s="47"/>
      <c r="G387" s="48"/>
      <c r="H387" s="7"/>
      <c r="I387" s="14"/>
      <c r="J387" s="4"/>
      <c r="K387" s="5"/>
      <c r="L387" s="4"/>
      <c r="M387" s="5"/>
    </row>
    <row r="388" spans="1:13" x14ac:dyDescent="0.2">
      <c r="A388" s="2987" t="s">
        <v>99</v>
      </c>
      <c r="B388" s="2987"/>
      <c r="C388" s="2987"/>
      <c r="D388" s="2987"/>
      <c r="E388" s="2987"/>
      <c r="F388" s="2987"/>
      <c r="G388" s="2987"/>
      <c r="H388" s="7"/>
      <c r="I388" s="14"/>
      <c r="J388" s="4"/>
      <c r="K388" s="5"/>
      <c r="L388" s="4"/>
      <c r="M388" s="5"/>
    </row>
    <row r="389" spans="1:13" x14ac:dyDescent="0.2">
      <c r="A389" s="2981" t="s">
        <v>115</v>
      </c>
      <c r="B389" s="2981"/>
      <c r="C389" s="2981"/>
      <c r="D389" s="2981"/>
      <c r="E389" s="2981"/>
      <c r="F389" s="2981"/>
      <c r="G389" s="2981"/>
      <c r="H389" s="7"/>
      <c r="I389" s="14"/>
      <c r="J389" s="4"/>
      <c r="K389" s="5"/>
      <c r="L389" s="4"/>
      <c r="M389" s="5"/>
    </row>
    <row r="390" spans="1:13" x14ac:dyDescent="0.2">
      <c r="A390" s="2981" t="s">
        <v>905</v>
      </c>
      <c r="B390" s="2981"/>
      <c r="C390" s="2981"/>
      <c r="D390" s="2981"/>
      <c r="E390" s="2981"/>
      <c r="F390" s="2981"/>
      <c r="G390" s="2981"/>
      <c r="H390" s="7"/>
      <c r="I390" s="14"/>
      <c r="J390" s="4"/>
      <c r="K390" s="5"/>
      <c r="L390" s="4"/>
      <c r="M390" s="5"/>
    </row>
    <row r="391" spans="1:13" x14ac:dyDescent="0.2">
      <c r="A391" s="2982" t="s">
        <v>101</v>
      </c>
      <c r="B391" s="2982"/>
      <c r="C391" s="2982"/>
      <c r="D391" s="2982"/>
      <c r="E391" s="2982"/>
      <c r="F391" s="2982"/>
      <c r="G391" s="2982"/>
      <c r="H391" s="7"/>
      <c r="I391" s="14"/>
      <c r="J391" s="4"/>
      <c r="K391" s="5"/>
      <c r="L391" s="4"/>
      <c r="M391" s="5"/>
    </row>
    <row r="392" spans="1:13" x14ac:dyDescent="0.2">
      <c r="A392" s="2982" t="s">
        <v>906</v>
      </c>
      <c r="B392" s="2982"/>
      <c r="C392" s="2982"/>
      <c r="D392" s="2982"/>
      <c r="E392" s="2982"/>
      <c r="F392" s="2982"/>
      <c r="G392" s="2982"/>
      <c r="H392" s="7"/>
      <c r="I392" s="14"/>
      <c r="J392" s="4"/>
      <c r="K392" s="5"/>
      <c r="L392" s="4"/>
      <c r="M392" s="5"/>
    </row>
    <row r="393" spans="1:13" x14ac:dyDescent="0.2">
      <c r="A393" s="9"/>
      <c r="B393" s="21"/>
      <c r="C393" s="21"/>
      <c r="D393" s="21"/>
      <c r="E393" s="9"/>
      <c r="F393" s="21"/>
      <c r="G393" s="21"/>
      <c r="H393" s="7"/>
      <c r="I393" s="14"/>
      <c r="J393" s="4"/>
      <c r="K393" s="5"/>
      <c r="L393" s="4"/>
      <c r="M393" s="5"/>
    </row>
    <row r="394" spans="1:13" x14ac:dyDescent="0.2">
      <c r="A394" s="1990" t="s">
        <v>102</v>
      </c>
      <c r="B394" s="2438" t="s">
        <v>103</v>
      </c>
      <c r="C394" s="3043" t="s">
        <v>961</v>
      </c>
      <c r="D394" s="3044" t="s">
        <v>121</v>
      </c>
      <c r="E394" s="3045"/>
      <c r="F394" s="3044" t="s">
        <v>104</v>
      </c>
      <c r="G394" s="3045"/>
      <c r="H394" s="7"/>
      <c r="I394" s="14"/>
      <c r="J394" s="4"/>
      <c r="K394" s="5"/>
      <c r="L394" s="4"/>
      <c r="M394" s="5"/>
    </row>
    <row r="395" spans="1:13" ht="22.5" x14ac:dyDescent="0.2">
      <c r="A395" s="229" t="s">
        <v>105</v>
      </c>
      <c r="B395" s="262" t="s">
        <v>106</v>
      </c>
      <c r="C395" s="3030"/>
      <c r="D395" s="245"/>
      <c r="E395" s="2736"/>
      <c r="F395" s="245"/>
      <c r="G395" s="246"/>
      <c r="H395" s="7"/>
      <c r="I395" s="14"/>
      <c r="J395" s="4"/>
      <c r="K395" s="5"/>
      <c r="L395" s="4"/>
      <c r="M395" s="5"/>
    </row>
    <row r="396" spans="1:13" x14ac:dyDescent="0.2">
      <c r="A396" s="232" t="s">
        <v>107</v>
      </c>
      <c r="B396" s="148" t="s">
        <v>108</v>
      </c>
      <c r="C396" s="3030"/>
      <c r="D396" s="263" t="s">
        <v>109</v>
      </c>
      <c r="E396" s="2737" t="s">
        <v>110</v>
      </c>
      <c r="F396" s="262" t="s">
        <v>109</v>
      </c>
      <c r="G396" s="244" t="s">
        <v>110</v>
      </c>
      <c r="H396" s="7"/>
      <c r="I396" s="14"/>
      <c r="J396" s="4"/>
      <c r="K396" s="5"/>
      <c r="L396" s="4"/>
      <c r="M396" s="5"/>
    </row>
    <row r="397" spans="1:13" x14ac:dyDescent="0.2">
      <c r="A397" s="232" t="s">
        <v>111</v>
      </c>
      <c r="B397" s="309" t="s">
        <v>112</v>
      </c>
      <c r="C397" s="3030"/>
      <c r="D397" s="310" t="s">
        <v>113</v>
      </c>
      <c r="E397" s="386" t="s">
        <v>114</v>
      </c>
      <c r="F397" s="171" t="s">
        <v>113</v>
      </c>
      <c r="G397" s="209" t="s">
        <v>114</v>
      </c>
      <c r="H397" s="7"/>
      <c r="I397" s="14"/>
      <c r="J397" s="4"/>
      <c r="K397" s="5"/>
      <c r="L397" s="4"/>
      <c r="M397" s="5"/>
    </row>
    <row r="398" spans="1:13" x14ac:dyDescent="0.2">
      <c r="A398" s="1991"/>
      <c r="B398" s="545"/>
      <c r="C398" s="545"/>
      <c r="D398" s="546"/>
      <c r="E398" s="2009"/>
      <c r="F398" s="546"/>
      <c r="G398" s="546"/>
      <c r="H398" s="7"/>
      <c r="I398" s="14"/>
      <c r="J398" s="4"/>
      <c r="K398" s="5"/>
      <c r="L398" s="4"/>
      <c r="M398" s="5"/>
    </row>
    <row r="399" spans="1:13" x14ac:dyDescent="0.2">
      <c r="A399" s="255" t="s">
        <v>148</v>
      </c>
      <c r="B399" s="235" t="s">
        <v>149</v>
      </c>
      <c r="C399" s="344" t="s">
        <v>147</v>
      </c>
      <c r="D399" s="2146"/>
      <c r="E399" s="2147"/>
      <c r="F399" s="2148"/>
      <c r="G399" s="2149"/>
      <c r="H399" s="7"/>
      <c r="I399" s="14"/>
      <c r="J399" s="4"/>
      <c r="K399" s="5"/>
      <c r="L399" s="4"/>
      <c r="M399" s="5"/>
    </row>
    <row r="400" spans="1:13" x14ac:dyDescent="0.2">
      <c r="A400" s="2121"/>
      <c r="B400" s="2145"/>
      <c r="C400" s="2145"/>
      <c r="D400" s="2146"/>
      <c r="E400" s="2147"/>
      <c r="F400" s="2148"/>
      <c r="G400" s="2149"/>
      <c r="H400" s="7"/>
      <c r="I400" s="14"/>
      <c r="J400" s="4"/>
      <c r="K400" s="5"/>
      <c r="L400" s="4"/>
      <c r="M400" s="5"/>
    </row>
    <row r="401" spans="1:13" x14ac:dyDescent="0.2">
      <c r="A401" s="2121"/>
      <c r="B401" s="2145" t="s">
        <v>2</v>
      </c>
      <c r="C401" s="2145"/>
      <c r="D401" s="2146">
        <v>0</v>
      </c>
      <c r="E401" s="2147">
        <v>0</v>
      </c>
      <c r="F401" s="2148">
        <v>0.05</v>
      </c>
      <c r="G401" s="2149">
        <v>5953</v>
      </c>
      <c r="H401" s="7"/>
      <c r="I401" s="14"/>
      <c r="J401" s="4"/>
      <c r="K401" s="5"/>
      <c r="L401" s="4"/>
      <c r="M401" s="5"/>
    </row>
    <row r="402" spans="1:13" x14ac:dyDescent="0.2">
      <c r="A402" s="2121"/>
      <c r="B402" s="2145" t="s">
        <v>3</v>
      </c>
      <c r="C402" s="2145"/>
      <c r="D402" s="2146">
        <v>4.625</v>
      </c>
      <c r="E402" s="2147">
        <v>24370</v>
      </c>
      <c r="F402" s="2148">
        <v>0</v>
      </c>
      <c r="G402" s="2149">
        <v>0</v>
      </c>
      <c r="H402" s="7"/>
      <c r="I402" s="14"/>
      <c r="J402" s="4"/>
      <c r="K402" s="5"/>
      <c r="L402" s="4"/>
      <c r="M402" s="5"/>
    </row>
    <row r="403" spans="1:13" x14ac:dyDescent="0.2">
      <c r="A403" s="2121"/>
      <c r="B403" s="2145" t="s">
        <v>12</v>
      </c>
      <c r="C403" s="2145"/>
      <c r="D403" s="2146">
        <v>0</v>
      </c>
      <c r="E403" s="2147">
        <v>0</v>
      </c>
      <c r="F403" s="2148">
        <v>0.19800000000000001</v>
      </c>
      <c r="G403" s="2149">
        <v>38910</v>
      </c>
      <c r="H403" s="7"/>
      <c r="I403" s="14"/>
      <c r="J403" s="4"/>
      <c r="K403" s="5"/>
      <c r="L403" s="4"/>
      <c r="M403" s="5"/>
    </row>
    <row r="404" spans="1:13" x14ac:dyDescent="0.2">
      <c r="A404" s="256"/>
      <c r="B404" s="257" t="s">
        <v>5</v>
      </c>
      <c r="C404" s="238"/>
      <c r="D404" s="211">
        <v>0</v>
      </c>
      <c r="E404" s="258">
        <v>0</v>
      </c>
      <c r="F404" s="242">
        <v>0.2</v>
      </c>
      <c r="G404" s="243">
        <v>200</v>
      </c>
      <c r="H404" s="7"/>
      <c r="I404" s="14"/>
      <c r="J404" s="4"/>
      <c r="K404" s="5"/>
      <c r="L404" s="4"/>
      <c r="M404" s="5"/>
    </row>
    <row r="405" spans="1:13" x14ac:dyDescent="0.2">
      <c r="A405" s="256"/>
      <c r="B405" s="238" t="s">
        <v>28</v>
      </c>
      <c r="C405" s="238"/>
      <c r="D405" s="211">
        <v>1</v>
      </c>
      <c r="E405" s="258">
        <v>32337</v>
      </c>
      <c r="F405" s="242">
        <v>0</v>
      </c>
      <c r="G405" s="243">
        <v>0</v>
      </c>
      <c r="H405" s="7"/>
      <c r="I405" s="14"/>
      <c r="J405" s="4"/>
      <c r="K405" s="5"/>
      <c r="L405" s="4"/>
      <c r="M405" s="5"/>
    </row>
    <row r="406" spans="1:13" x14ac:dyDescent="0.2">
      <c r="A406" s="543"/>
      <c r="B406" s="540" t="s">
        <v>122</v>
      </c>
      <c r="C406" s="540"/>
      <c r="D406" s="541">
        <f>SUM(D381:D405)</f>
        <v>10.241</v>
      </c>
      <c r="E406" s="2661">
        <f>SUM(E381:E405)</f>
        <v>262203</v>
      </c>
      <c r="F406" s="541">
        <f>SUM(F381:F405)</f>
        <v>2.2020000000000004</v>
      </c>
      <c r="G406" s="542">
        <f>SUM(G381:G405)</f>
        <v>233475</v>
      </c>
      <c r="H406" s="7"/>
      <c r="I406" s="14"/>
      <c r="J406" s="4"/>
      <c r="K406" s="5"/>
      <c r="L406" s="4"/>
      <c r="M406" s="5"/>
    </row>
    <row r="407" spans="1:13" x14ac:dyDescent="0.2">
      <c r="A407" s="2522"/>
      <c r="B407" s="2520"/>
      <c r="C407" s="2519"/>
      <c r="D407" s="2528"/>
      <c r="E407" s="2738"/>
      <c r="F407" s="2528"/>
      <c r="G407" s="35"/>
      <c r="H407" s="7"/>
      <c r="I407" s="14"/>
      <c r="J407" s="4"/>
      <c r="K407" s="5"/>
      <c r="L407" s="4"/>
      <c r="M407" s="5"/>
    </row>
    <row r="408" spans="1:13" x14ac:dyDescent="0.2">
      <c r="A408" s="2523"/>
      <c r="B408" s="2524"/>
      <c r="C408" s="2526"/>
      <c r="D408" s="1246"/>
      <c r="E408" s="1237"/>
      <c r="F408" s="1246"/>
      <c r="G408" s="33"/>
      <c r="H408" s="7"/>
      <c r="I408" s="14"/>
      <c r="J408" s="41"/>
      <c r="K408" s="42"/>
      <c r="L408" s="4"/>
      <c r="M408" s="5"/>
    </row>
    <row r="409" spans="1:13" ht="22.5" x14ac:dyDescent="0.2">
      <c r="A409" s="261" t="s">
        <v>150</v>
      </c>
      <c r="B409" s="235" t="s">
        <v>151</v>
      </c>
      <c r="C409" s="2527" t="s">
        <v>147</v>
      </c>
      <c r="D409" s="1246"/>
      <c r="E409" s="1237"/>
      <c r="F409" s="2525"/>
      <c r="G409" s="236"/>
      <c r="H409" s="7"/>
      <c r="I409" s="14"/>
      <c r="J409" s="41"/>
      <c r="K409" s="42"/>
      <c r="L409" s="4"/>
      <c r="M409" s="5"/>
    </row>
    <row r="410" spans="1:13" x14ac:dyDescent="0.2">
      <c r="A410" s="256"/>
      <c r="B410" s="264"/>
      <c r="C410" s="264"/>
      <c r="D410" s="236"/>
      <c r="E410" s="345"/>
      <c r="F410" s="236"/>
      <c r="G410" s="236"/>
      <c r="H410" s="7"/>
      <c r="I410" s="14"/>
      <c r="J410" s="41"/>
      <c r="K410" s="42"/>
      <c r="L410" s="4"/>
      <c r="M410" s="5"/>
    </row>
    <row r="411" spans="1:13" x14ac:dyDescent="0.2">
      <c r="A411" s="256"/>
      <c r="B411" s="238" t="s">
        <v>10</v>
      </c>
      <c r="C411" s="238"/>
      <c r="D411" s="211">
        <v>0</v>
      </c>
      <c r="E411" s="212">
        <v>0</v>
      </c>
      <c r="F411" s="239">
        <v>0.56200000000000006</v>
      </c>
      <c r="G411" s="240">
        <v>17135</v>
      </c>
      <c r="H411" s="7"/>
      <c r="I411" s="14"/>
      <c r="J411" s="41"/>
      <c r="K411" s="42"/>
      <c r="L411" s="4"/>
      <c r="M411" s="5"/>
    </row>
    <row r="412" spans="1:13" x14ac:dyDescent="0.2">
      <c r="A412" s="256"/>
      <c r="B412" s="238" t="s">
        <v>1</v>
      </c>
      <c r="C412" s="238"/>
      <c r="D412" s="211">
        <v>0</v>
      </c>
      <c r="E412" s="212">
        <v>0</v>
      </c>
      <c r="F412" s="239">
        <v>417</v>
      </c>
      <c r="G412" s="240">
        <v>206999</v>
      </c>
      <c r="H412" s="7"/>
      <c r="I412" s="14"/>
      <c r="J412" s="41"/>
      <c r="K412" s="42"/>
      <c r="L412" s="4"/>
      <c r="M412" s="5"/>
    </row>
    <row r="413" spans="1:13" x14ac:dyDescent="0.2">
      <c r="A413" s="2121"/>
      <c r="B413" s="2145" t="s">
        <v>11</v>
      </c>
      <c r="C413" s="2145"/>
      <c r="D413" s="2146">
        <v>0</v>
      </c>
      <c r="E413" s="2150">
        <v>0</v>
      </c>
      <c r="F413" s="2151">
        <v>16.140999999999998</v>
      </c>
      <c r="G413" s="2152">
        <v>1587278</v>
      </c>
      <c r="H413" s="7"/>
      <c r="I413" s="14"/>
      <c r="J413" s="41"/>
      <c r="K413" s="42"/>
      <c r="L413" s="4"/>
      <c r="M413" s="5"/>
    </row>
    <row r="414" spans="1:13" x14ac:dyDescent="0.2">
      <c r="A414" s="2121"/>
      <c r="B414" s="2145" t="s">
        <v>3</v>
      </c>
      <c r="C414" s="2145"/>
      <c r="D414" s="2146">
        <v>110</v>
      </c>
      <c r="E414" s="2150">
        <v>716470</v>
      </c>
      <c r="F414" s="2151">
        <v>0</v>
      </c>
      <c r="G414" s="2152">
        <v>0</v>
      </c>
      <c r="H414" s="7"/>
      <c r="I414" s="14"/>
      <c r="J414" s="41"/>
      <c r="K414" s="42"/>
      <c r="L414" s="4"/>
      <c r="M414" s="5"/>
    </row>
    <row r="415" spans="1:13" x14ac:dyDescent="0.2">
      <c r="A415" s="256"/>
      <c r="B415" s="238" t="s">
        <v>12</v>
      </c>
      <c r="C415" s="238"/>
      <c r="D415" s="211">
        <v>0</v>
      </c>
      <c r="E415" s="212">
        <v>0</v>
      </c>
      <c r="F415" s="239">
        <v>10.901</v>
      </c>
      <c r="G415" s="240">
        <v>39978</v>
      </c>
      <c r="H415" s="7"/>
      <c r="I415" s="14"/>
      <c r="J415" s="41"/>
      <c r="K415" s="42"/>
      <c r="L415" s="4"/>
      <c r="M415" s="5"/>
    </row>
    <row r="416" spans="1:13" x14ac:dyDescent="0.2">
      <c r="A416" s="256"/>
      <c r="B416" s="238" t="s">
        <v>5</v>
      </c>
      <c r="C416" s="238"/>
      <c r="D416" s="211">
        <v>0</v>
      </c>
      <c r="E416" s="212">
        <v>0</v>
      </c>
      <c r="F416" s="239">
        <v>1.9E-2</v>
      </c>
      <c r="G416" s="240">
        <v>1592</v>
      </c>
      <c r="H416" s="7"/>
      <c r="I416" s="14"/>
      <c r="J416" s="41"/>
      <c r="K416" s="42"/>
      <c r="L416" s="4"/>
      <c r="M416" s="5"/>
    </row>
    <row r="417" spans="1:13" x14ac:dyDescent="0.2">
      <c r="A417" s="543"/>
      <c r="B417" s="547" t="s">
        <v>122</v>
      </c>
      <c r="C417" s="540"/>
      <c r="D417" s="548">
        <f>SUM(D411:D416)</f>
        <v>110</v>
      </c>
      <c r="E417" s="549">
        <f>SUM(E411:E416)</f>
        <v>716470</v>
      </c>
      <c r="F417" s="548">
        <f>SUM(F411:F416)</f>
        <v>444.62300000000005</v>
      </c>
      <c r="G417" s="549">
        <f>SUM(G411:G416)</f>
        <v>1852982</v>
      </c>
      <c r="H417" s="7"/>
      <c r="I417" s="14"/>
      <c r="J417" s="41"/>
      <c r="K417" s="42"/>
      <c r="L417" s="4"/>
      <c r="M417" s="5"/>
    </row>
    <row r="418" spans="1:13" x14ac:dyDescent="0.2">
      <c r="A418" s="256"/>
      <c r="B418" s="204"/>
      <c r="C418" s="204"/>
      <c r="D418" s="330"/>
      <c r="E418" s="447"/>
      <c r="F418" s="330"/>
      <c r="G418" s="447"/>
      <c r="H418" s="7"/>
      <c r="I418" s="14"/>
      <c r="J418" s="41"/>
      <c r="K418" s="42"/>
      <c r="L418" s="4"/>
      <c r="M418" s="5"/>
    </row>
    <row r="419" spans="1:13" x14ac:dyDescent="0.2">
      <c r="A419" s="256"/>
      <c r="B419" s="204"/>
      <c r="C419" s="204"/>
      <c r="D419" s="330"/>
      <c r="E419" s="447"/>
      <c r="F419" s="330"/>
      <c r="G419" s="447"/>
      <c r="H419" s="7"/>
      <c r="I419" s="14"/>
      <c r="J419" s="41"/>
      <c r="K419" s="42"/>
      <c r="L419" s="4"/>
      <c r="M419" s="5"/>
    </row>
    <row r="420" spans="1:13" x14ac:dyDescent="0.2">
      <c r="A420" s="256" t="s">
        <v>848</v>
      </c>
      <c r="B420" s="279" t="s">
        <v>889</v>
      </c>
      <c r="C420" s="204"/>
      <c r="D420" s="330"/>
      <c r="E420" s="447"/>
      <c r="F420" s="330"/>
      <c r="G420" s="447"/>
      <c r="H420" s="7"/>
      <c r="I420" s="14"/>
      <c r="J420" s="41"/>
      <c r="K420" s="42"/>
      <c r="L420" s="4"/>
      <c r="M420" s="5"/>
    </row>
    <row r="421" spans="1:13" x14ac:dyDescent="0.2">
      <c r="A421" s="2121"/>
      <c r="B421" s="2153"/>
      <c r="C421" s="2122"/>
      <c r="D421" s="2154"/>
      <c r="E421" s="2155"/>
      <c r="F421" s="2154"/>
      <c r="G421" s="2155"/>
      <c r="H421" s="7"/>
      <c r="I421" s="14"/>
      <c r="J421" s="41"/>
      <c r="K421" s="42"/>
      <c r="L421" s="4"/>
      <c r="M421" s="5"/>
    </row>
    <row r="422" spans="1:13" x14ac:dyDescent="0.2">
      <c r="A422" s="2121"/>
      <c r="B422" s="2156" t="s">
        <v>1</v>
      </c>
      <c r="C422" s="2122"/>
      <c r="D422" s="2157">
        <v>0</v>
      </c>
      <c r="E422" s="2158">
        <v>0</v>
      </c>
      <c r="F422" s="2157">
        <v>32.651000000000003</v>
      </c>
      <c r="G422" s="2158">
        <v>20588</v>
      </c>
      <c r="H422" s="7"/>
      <c r="I422" s="14"/>
      <c r="J422" s="41"/>
      <c r="K422" s="42"/>
      <c r="L422" s="4"/>
      <c r="M422" s="5"/>
    </row>
    <row r="423" spans="1:13" x14ac:dyDescent="0.2">
      <c r="A423" s="256"/>
      <c r="B423" s="215" t="s">
        <v>3</v>
      </c>
      <c r="C423" s="204"/>
      <c r="D423" s="331">
        <v>1.3</v>
      </c>
      <c r="E423" s="388">
        <v>60132</v>
      </c>
      <c r="F423" s="331">
        <v>0</v>
      </c>
      <c r="G423" s="388">
        <v>0</v>
      </c>
      <c r="H423" s="7"/>
      <c r="I423" s="14"/>
      <c r="J423" s="41"/>
      <c r="K423" s="42"/>
      <c r="L423" s="4"/>
      <c r="M423" s="5"/>
    </row>
    <row r="424" spans="1:13" x14ac:dyDescent="0.2">
      <c r="A424" s="543"/>
      <c r="B424" s="547" t="s">
        <v>122</v>
      </c>
      <c r="C424" s="540"/>
      <c r="D424" s="548">
        <f>SUM(D422:D423)</f>
        <v>1.3</v>
      </c>
      <c r="E424" s="549">
        <f t="shared" ref="E424:G424" si="6">SUM(E422:E423)</f>
        <v>60132</v>
      </c>
      <c r="F424" s="548">
        <f t="shared" si="6"/>
        <v>32.651000000000003</v>
      </c>
      <c r="G424" s="549">
        <f t="shared" si="6"/>
        <v>20588</v>
      </c>
      <c r="H424" s="7"/>
      <c r="I424" s="14"/>
      <c r="J424" s="41"/>
      <c r="K424" s="42"/>
      <c r="L424" s="4"/>
      <c r="M424" s="5"/>
    </row>
    <row r="425" spans="1:13" x14ac:dyDescent="0.2">
      <c r="A425" s="1260"/>
      <c r="B425" s="265"/>
      <c r="C425" s="265"/>
      <c r="D425" s="236"/>
      <c r="E425" s="345"/>
      <c r="F425" s="236"/>
      <c r="G425" s="236"/>
      <c r="H425" s="7"/>
      <c r="I425" s="14"/>
      <c r="J425" s="41"/>
      <c r="K425" s="42"/>
      <c r="L425" s="4"/>
      <c r="M425" s="5"/>
    </row>
    <row r="426" spans="1:13" x14ac:dyDescent="0.2">
      <c r="A426" s="261" t="s">
        <v>542</v>
      </c>
      <c r="B426" s="235" t="s">
        <v>543</v>
      </c>
      <c r="C426" s="344" t="s">
        <v>147</v>
      </c>
      <c r="D426" s="236"/>
      <c r="E426" s="345"/>
      <c r="F426" s="236"/>
      <c r="G426" s="236"/>
      <c r="H426" s="7"/>
      <c r="I426" s="14"/>
      <c r="J426" s="41"/>
      <c r="K426" s="42"/>
      <c r="L426" s="4"/>
      <c r="M426" s="5"/>
    </row>
    <row r="427" spans="1:13" x14ac:dyDescent="0.2">
      <c r="A427" s="256"/>
      <c r="B427" s="264"/>
      <c r="C427" s="264"/>
      <c r="D427" s="236"/>
      <c r="E427" s="345"/>
      <c r="F427" s="236"/>
      <c r="G427" s="236"/>
      <c r="H427" s="7"/>
      <c r="I427" s="14"/>
      <c r="J427" s="41"/>
      <c r="K427" s="42"/>
      <c r="L427" s="4"/>
      <c r="M427" s="5"/>
    </row>
    <row r="428" spans="1:13" x14ac:dyDescent="0.2">
      <c r="A428" s="256"/>
      <c r="B428" s="237" t="s">
        <v>10</v>
      </c>
      <c r="C428" s="264"/>
      <c r="D428" s="317">
        <v>23.113209999999999</v>
      </c>
      <c r="E428" s="240">
        <v>1141084</v>
      </c>
      <c r="F428" s="1441">
        <v>0</v>
      </c>
      <c r="G428" s="1441">
        <v>0</v>
      </c>
      <c r="H428" s="7"/>
      <c r="I428" s="14"/>
      <c r="J428" s="41"/>
      <c r="K428" s="42"/>
      <c r="L428" s="4"/>
      <c r="M428" s="5"/>
    </row>
    <row r="429" spans="1:13" x14ac:dyDescent="0.2">
      <c r="A429" s="256"/>
      <c r="B429" s="238" t="s">
        <v>8</v>
      </c>
      <c r="C429" s="238"/>
      <c r="D429" s="211">
        <v>704.7355</v>
      </c>
      <c r="E429" s="212">
        <v>22818491</v>
      </c>
      <c r="F429" s="239">
        <v>0</v>
      </c>
      <c r="G429" s="240">
        <v>0</v>
      </c>
      <c r="H429" s="7"/>
      <c r="I429" s="14"/>
      <c r="J429" s="41"/>
      <c r="K429" s="42"/>
      <c r="L429" s="4"/>
      <c r="M429" s="5"/>
    </row>
    <row r="430" spans="1:13" x14ac:dyDescent="0.2">
      <c r="A430" s="256"/>
      <c r="B430" s="238" t="s">
        <v>1</v>
      </c>
      <c r="C430" s="238"/>
      <c r="D430" s="211">
        <v>0</v>
      </c>
      <c r="E430" s="212">
        <v>0</v>
      </c>
      <c r="F430" s="239">
        <v>3.8980000000000001</v>
      </c>
      <c r="G430" s="240">
        <v>100784</v>
      </c>
      <c r="H430" s="7"/>
      <c r="I430" s="14"/>
      <c r="J430" s="41"/>
      <c r="K430" s="42"/>
      <c r="L430" s="4"/>
      <c r="M430" s="5"/>
    </row>
    <row r="431" spans="1:13" x14ac:dyDescent="0.2">
      <c r="A431" s="1260"/>
      <c r="B431" s="238" t="s">
        <v>11</v>
      </c>
      <c r="C431" s="238"/>
      <c r="D431" s="211">
        <v>0</v>
      </c>
      <c r="E431" s="212">
        <v>0</v>
      </c>
      <c r="F431" s="239">
        <v>9.0049999999999991E-2</v>
      </c>
      <c r="G431" s="240">
        <v>5577</v>
      </c>
      <c r="H431" s="7"/>
      <c r="I431" s="14"/>
      <c r="J431" s="41"/>
      <c r="K431" s="42"/>
      <c r="L431" s="4"/>
      <c r="M431" s="5"/>
    </row>
    <row r="432" spans="1:13" x14ac:dyDescent="0.2">
      <c r="A432" s="1260"/>
      <c r="B432" s="238" t="s">
        <v>50</v>
      </c>
      <c r="C432" s="238"/>
      <c r="D432" s="211">
        <v>1.35</v>
      </c>
      <c r="E432" s="212">
        <v>44000</v>
      </c>
      <c r="F432" s="239">
        <v>0</v>
      </c>
      <c r="G432" s="240">
        <v>0</v>
      </c>
      <c r="H432" s="7"/>
      <c r="I432" s="14"/>
      <c r="J432" s="41"/>
      <c r="K432" s="42"/>
      <c r="L432" s="4"/>
      <c r="M432" s="5"/>
    </row>
    <row r="433" spans="1:13" x14ac:dyDescent="0.2">
      <c r="A433" s="2159"/>
      <c r="B433" s="2145" t="s">
        <v>2</v>
      </c>
      <c r="C433" s="2145"/>
      <c r="D433" s="2146">
        <v>4.9260000000000002</v>
      </c>
      <c r="E433" s="2150">
        <v>147780</v>
      </c>
      <c r="F433" s="2151">
        <v>2.7E-2</v>
      </c>
      <c r="G433" s="2152">
        <v>178</v>
      </c>
      <c r="H433" s="7"/>
      <c r="I433" s="14"/>
      <c r="J433" s="41"/>
      <c r="K433" s="42"/>
      <c r="L433" s="4"/>
      <c r="M433" s="5"/>
    </row>
    <row r="434" spans="1:13" x14ac:dyDescent="0.2">
      <c r="A434" s="2159"/>
      <c r="B434" s="2145" t="s">
        <v>3</v>
      </c>
      <c r="C434" s="2145"/>
      <c r="D434" s="2146">
        <v>98.094999999999999</v>
      </c>
      <c r="E434" s="2150">
        <v>3903808</v>
      </c>
      <c r="F434" s="2151">
        <v>0</v>
      </c>
      <c r="G434" s="2152">
        <v>0</v>
      </c>
      <c r="H434" s="7"/>
      <c r="I434" s="14"/>
      <c r="J434" s="41"/>
      <c r="K434" s="42"/>
      <c r="L434" s="4"/>
      <c r="M434" s="5"/>
    </row>
    <row r="435" spans="1:13" x14ac:dyDescent="0.2">
      <c r="A435" s="1260"/>
      <c r="B435" s="238" t="s">
        <v>12</v>
      </c>
      <c r="C435" s="238"/>
      <c r="D435" s="211">
        <v>0.105</v>
      </c>
      <c r="E435" s="212">
        <v>3570</v>
      </c>
      <c r="F435" s="239">
        <v>0</v>
      </c>
      <c r="G435" s="240">
        <v>0</v>
      </c>
      <c r="H435" s="7"/>
      <c r="I435" s="14"/>
      <c r="J435" s="41"/>
      <c r="K435" s="42"/>
      <c r="L435" s="4"/>
      <c r="M435" s="5"/>
    </row>
    <row r="436" spans="1:13" x14ac:dyDescent="0.2">
      <c r="A436" s="1260"/>
      <c r="B436" s="238" t="s">
        <v>5</v>
      </c>
      <c r="C436" s="238"/>
      <c r="D436" s="211">
        <v>0</v>
      </c>
      <c r="E436" s="212">
        <v>0</v>
      </c>
      <c r="F436" s="239">
        <v>2</v>
      </c>
      <c r="G436" s="240">
        <v>40000</v>
      </c>
      <c r="H436" s="7"/>
      <c r="I436" s="14"/>
      <c r="J436" s="41"/>
      <c r="K436" s="42"/>
      <c r="L436" s="4"/>
      <c r="M436" s="5"/>
    </row>
    <row r="437" spans="1:13" x14ac:dyDescent="0.2">
      <c r="A437" s="1260"/>
      <c r="B437" s="238" t="s">
        <v>28</v>
      </c>
      <c r="C437" s="238"/>
      <c r="D437" s="211">
        <v>5.63</v>
      </c>
      <c r="E437" s="212">
        <v>18779</v>
      </c>
      <c r="F437" s="239">
        <v>5.91E-2</v>
      </c>
      <c r="G437" s="240">
        <v>7660</v>
      </c>
      <c r="H437" s="7"/>
      <c r="I437" s="14"/>
      <c r="J437" s="41"/>
      <c r="K437" s="42"/>
      <c r="L437" s="4"/>
      <c r="M437" s="5"/>
    </row>
    <row r="438" spans="1:13" x14ac:dyDescent="0.2">
      <c r="A438" s="543"/>
      <c r="B438" s="547" t="s">
        <v>122</v>
      </c>
      <c r="C438" s="540"/>
      <c r="D438" s="548">
        <f>SUM(D428:D437)</f>
        <v>837.95471000000009</v>
      </c>
      <c r="E438" s="549">
        <f>SUM(E428:E437)</f>
        <v>28077512</v>
      </c>
      <c r="F438" s="548">
        <f>SUM(F428:F437)</f>
        <v>6.0741500000000004</v>
      </c>
      <c r="G438" s="549">
        <f>SUM(G428:G437)</f>
        <v>154199</v>
      </c>
      <c r="H438" s="7"/>
      <c r="I438" s="14"/>
      <c r="J438" s="41"/>
      <c r="K438" s="42"/>
      <c r="L438" s="4"/>
      <c r="M438" s="5"/>
    </row>
    <row r="439" spans="1:13" x14ac:dyDescent="0.2">
      <c r="A439" s="1260"/>
      <c r="B439" s="238"/>
      <c r="C439" s="238"/>
      <c r="D439" s="211"/>
      <c r="E439" s="212"/>
      <c r="F439" s="239"/>
      <c r="G439" s="240"/>
      <c r="H439" s="7"/>
      <c r="I439" s="14"/>
      <c r="J439" s="41"/>
      <c r="K439" s="42"/>
      <c r="L439" s="4"/>
      <c r="M439" s="5"/>
    </row>
    <row r="440" spans="1:13" ht="22.5" x14ac:dyDescent="0.2">
      <c r="A440" s="261" t="s">
        <v>544</v>
      </c>
      <c r="B440" s="235" t="s">
        <v>545</v>
      </c>
      <c r="C440" s="344" t="s">
        <v>147</v>
      </c>
      <c r="D440" s="236"/>
      <c r="E440" s="345"/>
      <c r="F440" s="236"/>
      <c r="G440" s="236"/>
      <c r="H440" s="7"/>
      <c r="I440" s="14"/>
      <c r="J440" s="41"/>
      <c r="K440" s="42"/>
      <c r="L440" s="4"/>
      <c r="M440" s="5"/>
    </row>
    <row r="441" spans="1:13" x14ac:dyDescent="0.2">
      <c r="A441" s="1260"/>
      <c r="B441" s="1260"/>
      <c r="C441" s="1260"/>
      <c r="D441" s="236"/>
      <c r="E441" s="345"/>
      <c r="F441" s="236"/>
      <c r="G441" s="236"/>
      <c r="H441" s="7"/>
      <c r="I441" s="14"/>
      <c r="J441" s="41"/>
      <c r="K441" s="42"/>
      <c r="L441" s="4"/>
      <c r="M441" s="5"/>
    </row>
    <row r="442" spans="1:13" x14ac:dyDescent="0.2">
      <c r="A442" s="1260"/>
      <c r="B442" s="238" t="s">
        <v>10</v>
      </c>
      <c r="C442" s="238"/>
      <c r="D442" s="211">
        <v>0</v>
      </c>
      <c r="E442" s="212">
        <v>0</v>
      </c>
      <c r="F442" s="239">
        <v>28.146999999999998</v>
      </c>
      <c r="G442" s="240">
        <v>242274</v>
      </c>
      <c r="H442" s="7"/>
      <c r="I442" s="14"/>
      <c r="J442" s="41"/>
      <c r="K442" s="42"/>
      <c r="L442" s="4"/>
      <c r="M442" s="5"/>
    </row>
    <row r="443" spans="1:13" x14ac:dyDescent="0.2">
      <c r="A443" s="1260"/>
      <c r="B443" s="238" t="s">
        <v>533</v>
      </c>
      <c r="C443" s="238"/>
      <c r="D443" s="211">
        <v>0</v>
      </c>
      <c r="E443" s="212">
        <v>0</v>
      </c>
      <c r="F443" s="239">
        <v>0.10199999999999999</v>
      </c>
      <c r="G443" s="240">
        <v>18004</v>
      </c>
      <c r="H443" s="7"/>
      <c r="I443" s="14"/>
      <c r="J443" s="41"/>
      <c r="K443" s="42"/>
      <c r="L443" s="4"/>
      <c r="M443" s="5"/>
    </row>
    <row r="444" spans="1:13" x14ac:dyDescent="0.2">
      <c r="A444" s="1260"/>
      <c r="B444" s="238" t="s">
        <v>8</v>
      </c>
      <c r="C444" s="238"/>
      <c r="D444" s="211">
        <v>64.091499999999996</v>
      </c>
      <c r="E444" s="212">
        <v>1878441</v>
      </c>
      <c r="F444" s="239">
        <v>0</v>
      </c>
      <c r="G444" s="240">
        <v>0</v>
      </c>
      <c r="H444" s="7"/>
      <c r="I444" s="14"/>
      <c r="J444" s="41"/>
      <c r="K444" s="42"/>
      <c r="L444" s="4"/>
      <c r="M444" s="5"/>
    </row>
    <row r="445" spans="1:13" x14ac:dyDescent="0.2">
      <c r="A445" s="1260"/>
      <c r="B445" s="238" t="s">
        <v>1</v>
      </c>
      <c r="C445" s="238"/>
      <c r="D445" s="211"/>
      <c r="E445" s="212"/>
      <c r="F445" s="239">
        <v>26.560299999999998</v>
      </c>
      <c r="G445" s="240">
        <v>850345</v>
      </c>
      <c r="H445" s="7"/>
      <c r="I445" s="14"/>
      <c r="J445" s="41"/>
      <c r="K445" s="42"/>
      <c r="L445" s="4"/>
      <c r="M445" s="5"/>
    </row>
    <row r="446" spans="1:13" x14ac:dyDescent="0.2">
      <c r="A446" s="2159"/>
      <c r="B446" s="2145" t="s">
        <v>11</v>
      </c>
      <c r="C446" s="2145"/>
      <c r="D446" s="2146">
        <v>0.156</v>
      </c>
      <c r="E446" s="2150">
        <v>28901</v>
      </c>
      <c r="F446" s="2151">
        <v>0</v>
      </c>
      <c r="G446" s="2152">
        <v>0</v>
      </c>
      <c r="H446" s="7"/>
      <c r="I446" s="14"/>
      <c r="J446" s="41"/>
      <c r="K446" s="42"/>
      <c r="L446" s="4"/>
      <c r="M446" s="5"/>
    </row>
    <row r="447" spans="1:13" x14ac:dyDescent="0.2">
      <c r="A447" s="2159"/>
      <c r="B447" s="2145" t="s">
        <v>49</v>
      </c>
      <c r="C447" s="2145"/>
      <c r="D447" s="2146">
        <v>0</v>
      </c>
      <c r="E447" s="2150">
        <v>0</v>
      </c>
      <c r="F447" s="2151">
        <v>1.2726</v>
      </c>
      <c r="G447" s="2152">
        <v>118693</v>
      </c>
      <c r="H447" s="7"/>
      <c r="I447" s="14"/>
      <c r="J447" s="41"/>
      <c r="K447" s="42"/>
      <c r="L447" s="4"/>
      <c r="M447" s="5"/>
    </row>
    <row r="448" spans="1:13" x14ac:dyDescent="0.2">
      <c r="A448" s="2159"/>
      <c r="B448" s="2145" t="s">
        <v>31</v>
      </c>
      <c r="C448" s="2145"/>
      <c r="D448" s="2146">
        <v>0.45</v>
      </c>
      <c r="E448" s="2150">
        <v>14875</v>
      </c>
      <c r="F448" s="2151">
        <v>0</v>
      </c>
      <c r="G448" s="2152">
        <v>0</v>
      </c>
      <c r="H448" s="7"/>
      <c r="I448" s="14"/>
      <c r="J448" s="41"/>
      <c r="K448" s="42"/>
      <c r="L448" s="4"/>
      <c r="M448" s="5"/>
    </row>
    <row r="449" spans="1:13" x14ac:dyDescent="0.2">
      <c r="A449" s="2159"/>
      <c r="B449" s="2145" t="s">
        <v>23</v>
      </c>
      <c r="C449" s="2145"/>
      <c r="D449" s="2146">
        <v>0</v>
      </c>
      <c r="E449" s="2150">
        <v>0</v>
      </c>
      <c r="F449" s="2151">
        <v>4.2209999999999998E-2</v>
      </c>
      <c r="G449" s="2152">
        <v>2711</v>
      </c>
      <c r="H449" s="7"/>
      <c r="I449" s="14"/>
      <c r="J449" s="41"/>
      <c r="K449" s="42"/>
      <c r="L449" s="4"/>
      <c r="M449" s="5"/>
    </row>
    <row r="450" spans="1:13" x14ac:dyDescent="0.2">
      <c r="A450" s="2159"/>
      <c r="B450" s="2145" t="s">
        <v>63</v>
      </c>
      <c r="C450" s="2145"/>
      <c r="D450" s="2146">
        <v>0</v>
      </c>
      <c r="E450" s="2150">
        <v>0</v>
      </c>
      <c r="F450" s="2151">
        <v>1.3092600000000001</v>
      </c>
      <c r="G450" s="2152">
        <v>43747</v>
      </c>
      <c r="H450" s="7"/>
      <c r="I450" s="14"/>
      <c r="J450" s="41"/>
      <c r="K450" s="42"/>
      <c r="L450" s="4"/>
      <c r="M450" s="5"/>
    </row>
    <row r="451" spans="1:13" x14ac:dyDescent="0.2">
      <c r="A451" s="2529"/>
      <c r="B451" s="1653" t="s">
        <v>2</v>
      </c>
      <c r="C451" s="1653"/>
      <c r="D451" s="1801">
        <v>0</v>
      </c>
      <c r="E451" s="1802">
        <v>0</v>
      </c>
      <c r="F451" s="1654">
        <v>4.6159999999999997</v>
      </c>
      <c r="G451" s="1655">
        <v>20521</v>
      </c>
      <c r="H451" s="7"/>
      <c r="I451" s="14"/>
      <c r="J451" s="41"/>
      <c r="K451" s="42"/>
      <c r="L451" s="4"/>
      <c r="M451" s="5"/>
    </row>
    <row r="452" spans="1:13" x14ac:dyDescent="0.2">
      <c r="A452" s="2006"/>
      <c r="B452" s="100"/>
      <c r="C452" s="100"/>
      <c r="D452" s="49"/>
      <c r="E452" s="51"/>
      <c r="F452" s="22" t="s">
        <v>123</v>
      </c>
      <c r="G452" s="178"/>
      <c r="H452" s="7"/>
      <c r="I452" s="14"/>
      <c r="J452" s="41"/>
      <c r="K452" s="42"/>
      <c r="L452" s="4"/>
      <c r="M452" s="5"/>
    </row>
    <row r="453" spans="1:13" x14ac:dyDescent="0.2">
      <c r="A453" s="2006"/>
      <c r="B453" s="100"/>
      <c r="C453" s="100"/>
      <c r="D453" s="49"/>
      <c r="E453" s="51"/>
      <c r="F453" s="119"/>
      <c r="G453" s="120"/>
      <c r="H453" s="7"/>
      <c r="I453" s="14"/>
      <c r="J453" s="41"/>
      <c r="K453" s="42"/>
      <c r="L453" s="4"/>
      <c r="M453" s="5"/>
    </row>
    <row r="454" spans="1:13" x14ac:dyDescent="0.2">
      <c r="A454" s="2987" t="s">
        <v>99</v>
      </c>
      <c r="B454" s="2987"/>
      <c r="C454" s="2987"/>
      <c r="D454" s="2987"/>
      <c r="E454" s="2987"/>
      <c r="F454" s="2987"/>
      <c r="G454" s="2987"/>
      <c r="H454" s="7"/>
      <c r="I454" s="14"/>
      <c r="J454" s="41"/>
      <c r="K454" s="42"/>
      <c r="L454" s="4"/>
      <c r="M454" s="5"/>
    </row>
    <row r="455" spans="1:13" x14ac:dyDescent="0.2">
      <c r="A455" s="2981" t="s">
        <v>115</v>
      </c>
      <c r="B455" s="2981"/>
      <c r="C455" s="2981"/>
      <c r="D455" s="2981"/>
      <c r="E455" s="2981"/>
      <c r="F455" s="2981"/>
      <c r="G455" s="2981"/>
      <c r="H455" s="7"/>
      <c r="I455" s="14"/>
      <c r="J455" s="41"/>
      <c r="K455" s="42"/>
      <c r="L455" s="4"/>
      <c r="M455" s="5"/>
    </row>
    <row r="456" spans="1:13" x14ac:dyDescent="0.2">
      <c r="A456" s="2981" t="s">
        <v>905</v>
      </c>
      <c r="B456" s="2981"/>
      <c r="C456" s="2981"/>
      <c r="D456" s="2981"/>
      <c r="E456" s="2981"/>
      <c r="F456" s="2981"/>
      <c r="G456" s="2981"/>
      <c r="H456" s="7"/>
      <c r="I456" s="14"/>
      <c r="J456" s="41"/>
      <c r="K456" s="42"/>
      <c r="L456" s="4"/>
      <c r="M456" s="5"/>
    </row>
    <row r="457" spans="1:13" x14ac:dyDescent="0.2">
      <c r="A457" s="2982" t="s">
        <v>101</v>
      </c>
      <c r="B457" s="2982"/>
      <c r="C457" s="2982"/>
      <c r="D457" s="2982"/>
      <c r="E457" s="2982"/>
      <c r="F457" s="2982"/>
      <c r="G457" s="2982"/>
      <c r="H457" s="7"/>
      <c r="I457" s="14"/>
      <c r="J457" s="41"/>
      <c r="K457" s="42"/>
      <c r="L457" s="4"/>
      <c r="M457" s="5"/>
    </row>
    <row r="458" spans="1:13" x14ac:dyDescent="0.2">
      <c r="A458" s="2982" t="s">
        <v>906</v>
      </c>
      <c r="B458" s="2982"/>
      <c r="C458" s="2982"/>
      <c r="D458" s="2982"/>
      <c r="E458" s="2982"/>
      <c r="F458" s="2982"/>
      <c r="G458" s="2982"/>
      <c r="H458" s="7"/>
      <c r="I458" s="14"/>
      <c r="J458" s="41"/>
      <c r="K458" s="42"/>
      <c r="L458" s="4"/>
      <c r="M458" s="5"/>
    </row>
    <row r="459" spans="1:13" x14ac:dyDescent="0.2">
      <c r="A459" s="9"/>
      <c r="B459" s="21"/>
      <c r="C459" s="21"/>
      <c r="D459" s="21"/>
      <c r="E459" s="9"/>
      <c r="F459" s="21"/>
      <c r="G459" s="21"/>
      <c r="H459" s="7"/>
      <c r="I459" s="14"/>
      <c r="J459" s="41"/>
      <c r="K459" s="42"/>
      <c r="L459" s="4"/>
      <c r="M459" s="5"/>
    </row>
    <row r="460" spans="1:13" x14ac:dyDescent="0.2">
      <c r="A460" s="1992" t="s">
        <v>102</v>
      </c>
      <c r="B460" s="2437" t="s">
        <v>103</v>
      </c>
      <c r="C460" s="3039" t="s">
        <v>961</v>
      </c>
      <c r="D460" s="3040" t="s">
        <v>121</v>
      </c>
      <c r="E460" s="3041"/>
      <c r="F460" s="3040" t="s">
        <v>104</v>
      </c>
      <c r="G460" s="3042"/>
      <c r="H460" s="7"/>
      <c r="I460" s="14"/>
      <c r="J460" s="41"/>
      <c r="K460" s="42"/>
      <c r="L460" s="4"/>
      <c r="M460" s="5"/>
    </row>
    <row r="461" spans="1:13" ht="22.5" x14ac:dyDescent="0.2">
      <c r="A461" s="222" t="s">
        <v>105</v>
      </c>
      <c r="B461" s="262" t="s">
        <v>106</v>
      </c>
      <c r="C461" s="3030"/>
      <c r="D461" s="245"/>
      <c r="E461" s="2736"/>
      <c r="F461" s="245"/>
      <c r="G461" s="233"/>
      <c r="H461" s="7"/>
      <c r="I461" s="14"/>
      <c r="J461" s="41"/>
      <c r="K461" s="42"/>
      <c r="L461" s="4"/>
      <c r="M461" s="5"/>
    </row>
    <row r="462" spans="1:13" x14ac:dyDescent="0.2">
      <c r="A462" s="227" t="s">
        <v>107</v>
      </c>
      <c r="B462" s="148" t="s">
        <v>108</v>
      </c>
      <c r="C462" s="3030"/>
      <c r="D462" s="263" t="s">
        <v>109</v>
      </c>
      <c r="E462" s="2737" t="s">
        <v>110</v>
      </c>
      <c r="F462" s="262" t="s">
        <v>109</v>
      </c>
      <c r="G462" s="266" t="s">
        <v>110</v>
      </c>
      <c r="H462" s="7"/>
      <c r="I462" s="14"/>
      <c r="J462" s="41"/>
      <c r="K462" s="42"/>
      <c r="L462" s="4"/>
      <c r="M462" s="5"/>
    </row>
    <row r="463" spans="1:13" x14ac:dyDescent="0.2">
      <c r="A463" s="227" t="s">
        <v>111</v>
      </c>
      <c r="B463" s="309" t="s">
        <v>112</v>
      </c>
      <c r="C463" s="3030"/>
      <c r="D463" s="310" t="s">
        <v>113</v>
      </c>
      <c r="E463" s="386" t="s">
        <v>114</v>
      </c>
      <c r="F463" s="171" t="s">
        <v>113</v>
      </c>
      <c r="G463" s="310" t="s">
        <v>114</v>
      </c>
      <c r="H463" s="7"/>
      <c r="I463" s="14"/>
      <c r="J463" s="41"/>
      <c r="K463" s="42"/>
      <c r="L463" s="4"/>
      <c r="M463" s="5"/>
    </row>
    <row r="464" spans="1:13" x14ac:dyDescent="0.2">
      <c r="A464" s="475"/>
      <c r="B464" s="551"/>
      <c r="C464" s="551"/>
      <c r="D464" s="552"/>
      <c r="E464" s="839"/>
      <c r="F464" s="552"/>
      <c r="G464" s="552"/>
      <c r="H464" s="7"/>
      <c r="I464" s="14"/>
      <c r="J464" s="41"/>
      <c r="K464" s="42"/>
      <c r="L464" s="4"/>
      <c r="M464" s="5"/>
    </row>
    <row r="465" spans="1:13" ht="22.5" x14ac:dyDescent="0.2">
      <c r="A465" s="261" t="s">
        <v>544</v>
      </c>
      <c r="B465" s="235" t="s">
        <v>545</v>
      </c>
      <c r="C465" s="344" t="s">
        <v>147</v>
      </c>
      <c r="D465" s="2146"/>
      <c r="E465" s="2150"/>
      <c r="F465" s="2151"/>
      <c r="G465" s="2152"/>
      <c r="H465" s="7"/>
      <c r="I465" s="14"/>
      <c r="J465" s="41"/>
      <c r="K465" s="42"/>
      <c r="L465" s="4"/>
      <c r="M465" s="5"/>
    </row>
    <row r="466" spans="1:13" x14ac:dyDescent="0.2">
      <c r="A466" s="2159"/>
      <c r="B466" s="2145"/>
      <c r="C466" s="2145"/>
      <c r="D466" s="2146"/>
      <c r="E466" s="2150"/>
      <c r="F466" s="2151"/>
      <c r="G466" s="2152"/>
      <c r="H466" s="7"/>
      <c r="I466" s="14"/>
      <c r="J466" s="41"/>
      <c r="K466" s="42"/>
      <c r="L466" s="4"/>
      <c r="M466" s="5"/>
    </row>
    <row r="467" spans="1:13" x14ac:dyDescent="0.2">
      <c r="A467" s="1260"/>
      <c r="B467" s="238" t="s">
        <v>3</v>
      </c>
      <c r="C467" s="238"/>
      <c r="D467" s="211">
        <v>247.429</v>
      </c>
      <c r="E467" s="212">
        <v>3785657</v>
      </c>
      <c r="F467" s="239">
        <v>2.3140000000000001</v>
      </c>
      <c r="G467" s="240">
        <v>119138</v>
      </c>
      <c r="H467" s="7"/>
      <c r="I467" s="14"/>
      <c r="J467" s="41"/>
      <c r="K467" s="42"/>
      <c r="L467" s="4"/>
      <c r="M467" s="5"/>
    </row>
    <row r="468" spans="1:13" x14ac:dyDescent="0.2">
      <c r="A468" s="1260"/>
      <c r="B468" s="238" t="s">
        <v>32</v>
      </c>
      <c r="C468" s="238"/>
      <c r="D468" s="211">
        <v>0</v>
      </c>
      <c r="E468" s="212">
        <v>0</v>
      </c>
      <c r="F468" s="239">
        <v>0.29149999999999998</v>
      </c>
      <c r="G468" s="240">
        <v>6444</v>
      </c>
      <c r="H468" s="7"/>
      <c r="I468" s="14"/>
      <c r="J468" s="41"/>
      <c r="K468" s="42"/>
      <c r="L468" s="4"/>
      <c r="M468" s="5"/>
    </row>
    <row r="469" spans="1:13" x14ac:dyDescent="0.2">
      <c r="A469" s="1260"/>
      <c r="B469" s="238" t="s">
        <v>5</v>
      </c>
      <c r="C469" s="238"/>
      <c r="D469" s="211">
        <v>3</v>
      </c>
      <c r="E469" s="212">
        <v>7500</v>
      </c>
      <c r="F469" s="239">
        <v>379.94040000000001</v>
      </c>
      <c r="G469" s="240">
        <v>702493</v>
      </c>
      <c r="H469" s="7"/>
      <c r="I469" s="14"/>
      <c r="J469" s="41"/>
      <c r="K469" s="42"/>
      <c r="L469" s="4"/>
      <c r="M469" s="5"/>
    </row>
    <row r="470" spans="1:13" x14ac:dyDescent="0.2">
      <c r="A470" s="1260"/>
      <c r="B470" s="238" t="s">
        <v>9</v>
      </c>
      <c r="C470" s="238"/>
      <c r="D470" s="211">
        <v>0</v>
      </c>
      <c r="E470" s="212">
        <v>0</v>
      </c>
      <c r="F470" s="239">
        <v>0.46400000000000002</v>
      </c>
      <c r="G470" s="240">
        <v>25320</v>
      </c>
      <c r="H470" s="7"/>
      <c r="I470" s="14"/>
      <c r="J470" s="41"/>
      <c r="K470" s="42"/>
      <c r="L470" s="4"/>
      <c r="M470" s="5"/>
    </row>
    <row r="471" spans="1:13" x14ac:dyDescent="0.2">
      <c r="A471" s="1260"/>
      <c r="B471" s="238" t="s">
        <v>72</v>
      </c>
      <c r="C471" s="238"/>
      <c r="D471" s="211">
        <v>0.7</v>
      </c>
      <c r="E471" s="212">
        <v>489</v>
      </c>
      <c r="F471" s="239">
        <v>0</v>
      </c>
      <c r="G471" s="240">
        <v>0</v>
      </c>
      <c r="H471" s="7"/>
      <c r="I471" s="14"/>
      <c r="J471" s="41"/>
      <c r="K471" s="42"/>
      <c r="L471" s="4"/>
      <c r="M471" s="5"/>
    </row>
    <row r="472" spans="1:13" x14ac:dyDescent="0.2">
      <c r="A472" s="1260"/>
      <c r="B472" s="238" t="s">
        <v>28</v>
      </c>
      <c r="C472" s="238"/>
      <c r="D472" s="211">
        <v>0</v>
      </c>
      <c r="E472" s="212"/>
      <c r="F472" s="239">
        <v>1.1429</v>
      </c>
      <c r="G472" s="240">
        <v>69644</v>
      </c>
      <c r="H472" s="7"/>
      <c r="I472" s="14"/>
      <c r="J472" s="41"/>
      <c r="K472" s="42"/>
      <c r="L472" s="4"/>
      <c r="M472" s="5"/>
    </row>
    <row r="473" spans="1:13" x14ac:dyDescent="0.2">
      <c r="A473" s="543"/>
      <c r="B473" s="547" t="s">
        <v>122</v>
      </c>
      <c r="C473" s="540"/>
      <c r="D473" s="548">
        <f>SUM(D442:D472)</f>
        <v>315.82650000000001</v>
      </c>
      <c r="E473" s="549">
        <f>SUM(E442:E472)</f>
        <v>5715863</v>
      </c>
      <c r="F473" s="548">
        <f>SUM(F442:F472)</f>
        <v>446.20217000000002</v>
      </c>
      <c r="G473" s="549">
        <f>SUM(G442:G472)</f>
        <v>2219334</v>
      </c>
      <c r="H473" s="7"/>
      <c r="I473" s="14"/>
      <c r="J473" s="41"/>
      <c r="K473" s="42"/>
      <c r="L473" s="4"/>
      <c r="M473" s="5"/>
    </row>
    <row r="474" spans="1:13" x14ac:dyDescent="0.2">
      <c r="A474" s="475"/>
      <c r="B474" s="551"/>
      <c r="C474" s="551"/>
      <c r="D474" s="552"/>
      <c r="E474" s="839"/>
      <c r="F474" s="552"/>
      <c r="G474" s="552"/>
      <c r="H474" s="7"/>
      <c r="I474" s="14"/>
      <c r="J474" s="41"/>
      <c r="K474" s="42"/>
      <c r="L474" s="4"/>
      <c r="M474" s="5"/>
    </row>
    <row r="475" spans="1:13" ht="22.5" x14ac:dyDescent="0.2">
      <c r="A475" s="183" t="s">
        <v>546</v>
      </c>
      <c r="B475" s="184" t="s">
        <v>547</v>
      </c>
      <c r="C475" s="185" t="s">
        <v>147</v>
      </c>
      <c r="D475" s="166"/>
      <c r="E475" s="187"/>
      <c r="F475" s="166"/>
      <c r="G475" s="166"/>
      <c r="H475" s="7"/>
      <c r="I475" s="14"/>
      <c r="J475" s="41"/>
      <c r="K475" s="42"/>
      <c r="L475" s="4"/>
      <c r="M475" s="5"/>
    </row>
    <row r="476" spans="1:13" x14ac:dyDescent="0.2">
      <c r="A476" s="183"/>
      <c r="B476" s="184"/>
      <c r="C476" s="184"/>
      <c r="D476" s="166"/>
      <c r="E476" s="187"/>
      <c r="F476" s="166"/>
      <c r="G476" s="166"/>
      <c r="H476" s="7"/>
      <c r="I476" s="14"/>
      <c r="J476" s="41"/>
      <c r="K476" s="42"/>
      <c r="L476" s="4"/>
      <c r="M476" s="5"/>
    </row>
    <row r="477" spans="1:13" x14ac:dyDescent="0.2">
      <c r="A477" s="158"/>
      <c r="B477" s="151" t="s">
        <v>6</v>
      </c>
      <c r="C477" s="151"/>
      <c r="D477" s="152">
        <v>0</v>
      </c>
      <c r="E477" s="153">
        <v>0</v>
      </c>
      <c r="F477" s="152">
        <v>3.04</v>
      </c>
      <c r="G477" s="153">
        <v>141789</v>
      </c>
      <c r="H477" s="7"/>
      <c r="I477" s="14"/>
      <c r="J477" s="41"/>
      <c r="K477" s="42"/>
      <c r="L477" s="4"/>
      <c r="M477" s="5"/>
    </row>
    <row r="478" spans="1:13" x14ac:dyDescent="0.2">
      <c r="A478" s="158"/>
      <c r="B478" s="151" t="s">
        <v>10</v>
      </c>
      <c r="C478" s="151"/>
      <c r="D478" s="152">
        <v>7.5430000000000001</v>
      </c>
      <c r="E478" s="153">
        <v>122820</v>
      </c>
      <c r="F478" s="152">
        <v>7.0042</v>
      </c>
      <c r="G478" s="153">
        <v>336187</v>
      </c>
      <c r="H478" s="7"/>
      <c r="I478" s="14"/>
      <c r="J478" s="41"/>
      <c r="K478" s="42"/>
      <c r="L478" s="4"/>
      <c r="M478" s="5"/>
    </row>
    <row r="479" spans="1:13" x14ac:dyDescent="0.2">
      <c r="A479" s="158"/>
      <c r="B479" s="151" t="s">
        <v>58</v>
      </c>
      <c r="C479" s="151"/>
      <c r="D479" s="152">
        <v>0</v>
      </c>
      <c r="E479" s="153">
        <v>0</v>
      </c>
      <c r="F479" s="152">
        <v>0.25</v>
      </c>
      <c r="G479" s="153">
        <v>16916</v>
      </c>
      <c r="H479" s="7"/>
      <c r="I479" s="14"/>
      <c r="J479" s="41"/>
      <c r="K479" s="42"/>
      <c r="L479" s="4"/>
      <c r="M479" s="5"/>
    </row>
    <row r="480" spans="1:13" x14ac:dyDescent="0.2">
      <c r="A480" s="158"/>
      <c r="B480" s="151" t="s">
        <v>8</v>
      </c>
      <c r="C480" s="151"/>
      <c r="D480" s="152">
        <v>11.55</v>
      </c>
      <c r="E480" s="153">
        <v>378300</v>
      </c>
      <c r="F480" s="152">
        <v>0</v>
      </c>
      <c r="G480" s="153">
        <v>0</v>
      </c>
      <c r="H480" s="7"/>
      <c r="I480" s="14"/>
      <c r="J480" s="41"/>
      <c r="K480" s="42"/>
      <c r="L480" s="4"/>
      <c r="M480" s="5"/>
    </row>
    <row r="481" spans="1:13" x14ac:dyDescent="0.2">
      <c r="A481" s="158"/>
      <c r="B481" s="151" t="s">
        <v>1</v>
      </c>
      <c r="C481" s="151"/>
      <c r="D481" s="152">
        <v>0</v>
      </c>
      <c r="E481" s="153">
        <v>0</v>
      </c>
      <c r="F481" s="152">
        <v>8.1470000000000002</v>
      </c>
      <c r="G481" s="153">
        <v>254839</v>
      </c>
      <c r="H481" s="7"/>
      <c r="I481" s="14"/>
      <c r="J481" s="41"/>
      <c r="K481" s="42"/>
      <c r="L481" s="4"/>
      <c r="M481" s="5"/>
    </row>
    <row r="482" spans="1:13" x14ac:dyDescent="0.2">
      <c r="A482" s="1219"/>
      <c r="B482" s="1220" t="s">
        <v>11</v>
      </c>
      <c r="C482" s="1220"/>
      <c r="D482" s="1221">
        <v>0.17</v>
      </c>
      <c r="E482" s="1222">
        <v>10775</v>
      </c>
      <c r="F482" s="1221">
        <v>0.33</v>
      </c>
      <c r="G482" s="1222">
        <v>22465</v>
      </c>
      <c r="H482" s="7"/>
      <c r="I482" s="14"/>
      <c r="J482" s="41"/>
      <c r="K482" s="42"/>
      <c r="L482" s="4"/>
      <c r="M482" s="5"/>
    </row>
    <row r="483" spans="1:13" x14ac:dyDescent="0.2">
      <c r="A483" s="1219"/>
      <c r="B483" s="1220" t="s">
        <v>49</v>
      </c>
      <c r="C483" s="1220"/>
      <c r="D483" s="1221">
        <v>0</v>
      </c>
      <c r="E483" s="1222">
        <v>0</v>
      </c>
      <c r="F483" s="1221">
        <v>0.31569999999999998</v>
      </c>
      <c r="G483" s="1222">
        <v>23990</v>
      </c>
      <c r="H483" s="7"/>
      <c r="I483" s="14"/>
      <c r="J483" s="41"/>
      <c r="K483" s="42"/>
      <c r="L483" s="4"/>
      <c r="M483" s="5"/>
    </row>
    <row r="484" spans="1:13" x14ac:dyDescent="0.2">
      <c r="A484" s="158"/>
      <c r="B484" s="151" t="s">
        <v>2</v>
      </c>
      <c r="C484" s="151"/>
      <c r="D484" s="152">
        <v>0</v>
      </c>
      <c r="E484" s="153">
        <v>0</v>
      </c>
      <c r="F484" s="152">
        <v>15.412000000000001</v>
      </c>
      <c r="G484" s="153">
        <v>39658</v>
      </c>
      <c r="H484" s="7"/>
      <c r="I484" s="14"/>
      <c r="J484" s="41"/>
      <c r="K484" s="42"/>
      <c r="L484" s="4"/>
      <c r="M484" s="5"/>
    </row>
    <row r="485" spans="1:13" x14ac:dyDescent="0.2">
      <c r="A485" s="1208"/>
      <c r="B485" s="1175" t="s">
        <v>3</v>
      </c>
      <c r="C485" s="1175"/>
      <c r="D485" s="1210">
        <v>230.87</v>
      </c>
      <c r="E485" s="1211">
        <v>4601776</v>
      </c>
      <c r="F485" s="1210">
        <v>0</v>
      </c>
      <c r="G485" s="1211">
        <v>0</v>
      </c>
      <c r="H485" s="7"/>
      <c r="I485" s="14"/>
      <c r="J485" s="41"/>
      <c r="K485" s="42"/>
      <c r="L485" s="4"/>
      <c r="M485" s="5"/>
    </row>
    <row r="486" spans="1:13" x14ac:dyDescent="0.2">
      <c r="A486" s="1208"/>
      <c r="B486" s="1175" t="s">
        <v>5</v>
      </c>
      <c r="C486" s="1175"/>
      <c r="D486" s="1210">
        <v>15.16</v>
      </c>
      <c r="E486" s="1211">
        <v>42588</v>
      </c>
      <c r="F486" s="1210">
        <v>1.1000000000000001</v>
      </c>
      <c r="G486" s="1211">
        <v>27800</v>
      </c>
      <c r="H486" s="7"/>
      <c r="I486" s="14"/>
      <c r="J486" s="41"/>
      <c r="K486" s="42"/>
      <c r="L486" s="4"/>
      <c r="M486" s="5"/>
    </row>
    <row r="487" spans="1:13" x14ac:dyDescent="0.2">
      <c r="A487" s="158"/>
      <c r="B487" s="151" t="s">
        <v>9</v>
      </c>
      <c r="C487" s="151"/>
      <c r="D487" s="152">
        <v>0</v>
      </c>
      <c r="E487" s="153">
        <v>0</v>
      </c>
      <c r="F487" s="152">
        <v>0.24099999999999999</v>
      </c>
      <c r="G487" s="153">
        <v>12905</v>
      </c>
      <c r="H487" s="7"/>
      <c r="I487" s="14"/>
      <c r="J487" s="41"/>
      <c r="K487" s="42"/>
      <c r="L487" s="4"/>
      <c r="M487" s="5"/>
    </row>
    <row r="488" spans="1:13" x14ac:dyDescent="0.2">
      <c r="A488" s="158"/>
      <c r="B488" s="151" t="s">
        <v>28</v>
      </c>
      <c r="C488" s="151"/>
      <c r="D488" s="152">
        <v>0</v>
      </c>
      <c r="E488" s="153">
        <v>0</v>
      </c>
      <c r="F488" s="152">
        <v>1.1915</v>
      </c>
      <c r="G488" s="153">
        <v>102134</v>
      </c>
      <c r="H488" s="7"/>
      <c r="I488" s="14"/>
      <c r="J488" s="41"/>
      <c r="K488" s="42"/>
      <c r="L488" s="4"/>
      <c r="M488" s="5"/>
    </row>
    <row r="489" spans="1:13" x14ac:dyDescent="0.2">
      <c r="A489" s="553"/>
      <c r="B489" s="460" t="s">
        <v>122</v>
      </c>
      <c r="C489" s="460"/>
      <c r="D489" s="554">
        <f>SUM(D477:D488)</f>
        <v>265.29300000000001</v>
      </c>
      <c r="E489" s="2739">
        <f>SUM(E477:E488)</f>
        <v>5156259</v>
      </c>
      <c r="F489" s="554">
        <f>SUM(F477:F488)</f>
        <v>37.031399999999998</v>
      </c>
      <c r="G489" s="555">
        <f>SUM(G477:G488)</f>
        <v>978683</v>
      </c>
      <c r="H489" s="7"/>
      <c r="I489" s="14"/>
      <c r="J489" s="41"/>
      <c r="K489" s="42"/>
      <c r="L489" s="4"/>
      <c r="M489" s="5"/>
    </row>
    <row r="490" spans="1:13" ht="10.5" customHeight="1" x14ac:dyDescent="0.2">
      <c r="A490" s="475"/>
      <c r="B490" s="483"/>
      <c r="C490" s="483"/>
      <c r="D490" s="556"/>
      <c r="E490" s="2740"/>
      <c r="F490" s="556"/>
      <c r="G490" s="558"/>
      <c r="J490" s="15"/>
      <c r="K490" s="16"/>
      <c r="L490" s="17"/>
      <c r="M490" s="16"/>
    </row>
    <row r="491" spans="1:13" x14ac:dyDescent="0.2">
      <c r="A491" s="183" t="s">
        <v>73</v>
      </c>
      <c r="B491" s="184" t="s">
        <v>152</v>
      </c>
      <c r="C491" s="185" t="s">
        <v>147</v>
      </c>
      <c r="D491" s="267"/>
      <c r="E491" s="338"/>
      <c r="F491" s="267"/>
      <c r="G491" s="269"/>
      <c r="J491" s="15"/>
      <c r="K491" s="16"/>
      <c r="L491" s="17"/>
      <c r="M491" s="16"/>
    </row>
    <row r="492" spans="1:13" x14ac:dyDescent="0.2">
      <c r="A492" s="158"/>
      <c r="B492" s="154"/>
      <c r="C492" s="154"/>
      <c r="D492" s="267"/>
      <c r="E492" s="338"/>
      <c r="F492" s="267"/>
      <c r="G492" s="269"/>
      <c r="J492" s="15"/>
      <c r="K492" s="16"/>
      <c r="L492" s="17"/>
      <c r="M492" s="16"/>
    </row>
    <row r="493" spans="1:13" x14ac:dyDescent="0.2">
      <c r="A493" s="2166"/>
      <c r="B493" s="2115" t="s">
        <v>6</v>
      </c>
      <c r="C493" s="1853"/>
      <c r="D493" s="2169">
        <v>0</v>
      </c>
      <c r="E493" s="2741">
        <v>0</v>
      </c>
      <c r="F493" s="2171">
        <v>2.4E-2</v>
      </c>
      <c r="G493" s="2172">
        <v>8506</v>
      </c>
      <c r="J493" s="15"/>
      <c r="K493" s="16"/>
      <c r="L493" s="17"/>
      <c r="M493" s="16"/>
    </row>
    <row r="494" spans="1:13" x14ac:dyDescent="0.2">
      <c r="A494" s="158"/>
      <c r="B494" s="149" t="s">
        <v>11</v>
      </c>
      <c r="C494" s="149"/>
      <c r="D494" s="2169">
        <v>0</v>
      </c>
      <c r="E494" s="161">
        <v>0</v>
      </c>
      <c r="F494" s="160">
        <v>2.75</v>
      </c>
      <c r="G494" s="270">
        <v>11055</v>
      </c>
      <c r="J494" s="15"/>
      <c r="K494" s="16"/>
      <c r="L494" s="17"/>
      <c r="M494" s="16"/>
    </row>
    <row r="495" spans="1:13" x14ac:dyDescent="0.2">
      <c r="A495" s="516"/>
      <c r="B495" s="460" t="s">
        <v>122</v>
      </c>
      <c r="C495" s="460"/>
      <c r="D495" s="559">
        <f>SUM(D493:D494)</f>
        <v>0</v>
      </c>
      <c r="E495" s="2742">
        <f t="shared" ref="E495:G495" si="7">SUM(E493:E494)</f>
        <v>0</v>
      </c>
      <c r="F495" s="559">
        <f t="shared" si="7"/>
        <v>2.774</v>
      </c>
      <c r="G495" s="560">
        <f t="shared" si="7"/>
        <v>19561</v>
      </c>
      <c r="J495" s="15"/>
      <c r="K495" s="16"/>
      <c r="L495" s="17"/>
      <c r="M495" s="16"/>
    </row>
    <row r="496" spans="1:13" ht="9.75" customHeight="1" x14ac:dyDescent="0.2">
      <c r="A496" s="475"/>
      <c r="B496" s="483"/>
      <c r="C496" s="483"/>
      <c r="D496" s="561"/>
      <c r="E496" s="640"/>
      <c r="F496" s="561"/>
      <c r="G496" s="562"/>
      <c r="J496" s="15"/>
      <c r="K496" s="16"/>
      <c r="L496" s="17"/>
      <c r="M496" s="16"/>
    </row>
    <row r="497" spans="1:13" s="3" customFormat="1" ht="22.5" x14ac:dyDescent="0.2">
      <c r="A497" s="158" t="s">
        <v>548</v>
      </c>
      <c r="B497" s="271" t="s">
        <v>549</v>
      </c>
      <c r="C497" s="185" t="s">
        <v>147</v>
      </c>
      <c r="D497" s="337"/>
      <c r="E497" s="338"/>
      <c r="F497" s="337"/>
      <c r="G497" s="1975"/>
      <c r="J497" s="15"/>
      <c r="K497" s="1976"/>
      <c r="L497" s="15"/>
      <c r="M497" s="1976"/>
    </row>
    <row r="498" spans="1:13" x14ac:dyDescent="0.2">
      <c r="A498" s="158"/>
      <c r="B498" s="154"/>
      <c r="C498" s="154"/>
      <c r="D498" s="267"/>
      <c r="E498" s="338"/>
      <c r="F498" s="267"/>
      <c r="G498" s="269"/>
      <c r="J498" s="15"/>
      <c r="K498" s="16"/>
      <c r="L498" s="17"/>
      <c r="M498" s="16"/>
    </row>
    <row r="499" spans="1:13" x14ac:dyDescent="0.2">
      <c r="A499" s="158"/>
      <c r="B499" s="149" t="s">
        <v>4</v>
      </c>
      <c r="C499" s="149"/>
      <c r="D499" s="160">
        <v>0.08</v>
      </c>
      <c r="E499" s="161">
        <v>1655</v>
      </c>
      <c r="F499" s="160"/>
      <c r="G499" s="270"/>
      <c r="J499" s="15"/>
      <c r="K499" s="16"/>
      <c r="L499" s="17"/>
      <c r="M499" s="16"/>
    </row>
    <row r="500" spans="1:13" x14ac:dyDescent="0.2">
      <c r="A500" s="1219"/>
      <c r="B500" s="1217" t="s">
        <v>10</v>
      </c>
      <c r="C500" s="1217"/>
      <c r="D500" s="1224">
        <v>49.341000000000001</v>
      </c>
      <c r="E500" s="1225">
        <v>288130</v>
      </c>
      <c r="F500" s="1224">
        <v>22.697950000000002</v>
      </c>
      <c r="G500" s="1227">
        <v>2110859</v>
      </c>
      <c r="J500" s="15"/>
      <c r="K500" s="16"/>
      <c r="L500" s="17"/>
      <c r="M500" s="16"/>
    </row>
    <row r="501" spans="1:13" x14ac:dyDescent="0.2">
      <c r="A501" s="2166"/>
      <c r="B501" s="2174" t="s">
        <v>8</v>
      </c>
      <c r="C501" s="2174"/>
      <c r="D501" s="2161">
        <v>0.503</v>
      </c>
      <c r="E501" s="2162">
        <v>32130</v>
      </c>
      <c r="F501" s="2161"/>
      <c r="G501" s="2175"/>
      <c r="J501" s="15"/>
      <c r="K501" s="16"/>
      <c r="L501" s="17"/>
      <c r="M501" s="16"/>
    </row>
    <row r="502" spans="1:13" x14ac:dyDescent="0.2">
      <c r="A502" s="2166"/>
      <c r="B502" s="2174" t="s">
        <v>1</v>
      </c>
      <c r="C502" s="2174"/>
      <c r="D502" s="2161"/>
      <c r="E502" s="2162"/>
      <c r="F502" s="2161">
        <v>87.105400000000003</v>
      </c>
      <c r="G502" s="2175">
        <v>5522281</v>
      </c>
      <c r="J502" s="15"/>
      <c r="K502" s="16"/>
      <c r="L502" s="17"/>
      <c r="M502" s="16"/>
    </row>
    <row r="503" spans="1:13" ht="12.75" customHeight="1" x14ac:dyDescent="0.2">
      <c r="A503" s="158"/>
      <c r="B503" s="149" t="s">
        <v>2</v>
      </c>
      <c r="C503" s="149"/>
      <c r="D503" s="160"/>
      <c r="E503" s="161"/>
      <c r="F503" s="160">
        <v>14.526999999999999</v>
      </c>
      <c r="G503" s="270">
        <v>193299</v>
      </c>
      <c r="J503" s="15"/>
      <c r="K503" s="16"/>
      <c r="L503" s="17"/>
      <c r="M503" s="16"/>
    </row>
    <row r="504" spans="1:13" x14ac:dyDescent="0.2">
      <c r="A504" s="158"/>
      <c r="B504" s="149" t="s">
        <v>3</v>
      </c>
      <c r="C504" s="149"/>
      <c r="D504" s="160">
        <v>552.09400000000005</v>
      </c>
      <c r="E504" s="161">
        <v>3970531</v>
      </c>
      <c r="F504" s="160"/>
      <c r="G504" s="270"/>
      <c r="J504" s="15"/>
      <c r="K504" s="16"/>
      <c r="L504" s="17"/>
      <c r="M504" s="16"/>
    </row>
    <row r="505" spans="1:13" x14ac:dyDescent="0.2">
      <c r="A505" s="158"/>
      <c r="B505" s="149" t="s">
        <v>32</v>
      </c>
      <c r="C505" s="149"/>
      <c r="D505" s="160"/>
      <c r="E505" s="161"/>
      <c r="F505" s="160">
        <v>0.57999999999999996</v>
      </c>
      <c r="G505" s="270">
        <v>4536</v>
      </c>
      <c r="J505" s="15"/>
      <c r="K505" s="16"/>
      <c r="L505" s="17"/>
      <c r="M505" s="16"/>
    </row>
    <row r="506" spans="1:13" x14ac:dyDescent="0.2">
      <c r="A506" s="158"/>
      <c r="B506" s="149" t="s">
        <v>12</v>
      </c>
      <c r="C506" s="149"/>
      <c r="D506" s="160">
        <v>3.0219999999999998</v>
      </c>
      <c r="E506" s="161">
        <v>178675</v>
      </c>
      <c r="F506" s="160"/>
      <c r="G506" s="270"/>
      <c r="J506" s="15"/>
      <c r="K506" s="16"/>
      <c r="L506" s="17"/>
      <c r="M506" s="16"/>
    </row>
    <row r="507" spans="1:13" x14ac:dyDescent="0.2">
      <c r="A507" s="158"/>
      <c r="B507" s="149" t="s">
        <v>5</v>
      </c>
      <c r="C507" s="149"/>
      <c r="D507" s="160">
        <v>412.18</v>
      </c>
      <c r="E507" s="161">
        <v>1417882</v>
      </c>
      <c r="F507" s="160">
        <v>33.6</v>
      </c>
      <c r="G507" s="270">
        <v>798219</v>
      </c>
      <c r="J507" s="15"/>
      <c r="K507" s="16"/>
      <c r="L507" s="17"/>
      <c r="M507" s="16"/>
    </row>
    <row r="508" spans="1:13" x14ac:dyDescent="0.2">
      <c r="A508" s="158"/>
      <c r="B508" s="149" t="s">
        <v>28</v>
      </c>
      <c r="C508" s="149"/>
      <c r="D508" s="160"/>
      <c r="E508" s="161"/>
      <c r="F508" s="160">
        <v>34.764199999999995</v>
      </c>
      <c r="G508" s="270">
        <v>2580573</v>
      </c>
      <c r="J508" s="15"/>
      <c r="K508" s="16"/>
      <c r="L508" s="17"/>
      <c r="M508" s="16"/>
    </row>
    <row r="509" spans="1:13" x14ac:dyDescent="0.2">
      <c r="A509" s="500"/>
      <c r="B509" s="1424" t="s">
        <v>122</v>
      </c>
      <c r="C509" s="1424"/>
      <c r="D509" s="2176">
        <f>SUM(D499:D508)</f>
        <v>1017.22</v>
      </c>
      <c r="E509" s="2301">
        <f>SUM(E499:E508)</f>
        <v>5889003</v>
      </c>
      <c r="F509" s="1921">
        <f>SUM(F499:F508)</f>
        <v>193.27455</v>
      </c>
      <c r="G509" s="1922">
        <f>SUM(G499:G508)</f>
        <v>11209767</v>
      </c>
      <c r="J509" s="15"/>
      <c r="K509" s="16"/>
      <c r="L509" s="17"/>
      <c r="M509" s="16"/>
    </row>
    <row r="510" spans="1:13" x14ac:dyDescent="0.2">
      <c r="A510" s="1499"/>
      <c r="B510" s="483"/>
      <c r="C510" s="483"/>
      <c r="D510" s="638"/>
      <c r="E510" s="639"/>
      <c r="F510" s="561"/>
      <c r="G510" s="1511"/>
      <c r="J510" s="15"/>
      <c r="K510" s="16"/>
      <c r="L510" s="17"/>
      <c r="M510" s="16"/>
    </row>
    <row r="511" spans="1:13" ht="22.5" x14ac:dyDescent="0.2">
      <c r="A511" s="2177" t="s">
        <v>907</v>
      </c>
      <c r="B511" s="2170" t="s">
        <v>908</v>
      </c>
      <c r="C511" s="185" t="s">
        <v>147</v>
      </c>
      <c r="D511" s="2179"/>
      <c r="E511" s="2180"/>
      <c r="F511" s="2181"/>
      <c r="G511" s="2182"/>
      <c r="J511" s="15"/>
      <c r="K511" s="16"/>
      <c r="L511" s="17"/>
      <c r="M511" s="16"/>
    </row>
    <row r="512" spans="1:13" x14ac:dyDescent="0.2">
      <c r="A512" s="2177"/>
      <c r="B512" s="1853"/>
      <c r="C512" s="1853"/>
      <c r="D512" s="2179"/>
      <c r="E512" s="2180"/>
      <c r="F512" s="2181"/>
      <c r="G512" s="2182"/>
      <c r="J512" s="15"/>
      <c r="K512" s="16"/>
      <c r="L512" s="17"/>
      <c r="M512" s="16"/>
    </row>
    <row r="513" spans="1:13" x14ac:dyDescent="0.2">
      <c r="A513" s="2177"/>
      <c r="B513" s="2115" t="s">
        <v>11</v>
      </c>
      <c r="C513" s="1853"/>
      <c r="D513" s="2179">
        <v>0</v>
      </c>
      <c r="E513" s="2180">
        <v>0</v>
      </c>
      <c r="F513" s="2183">
        <v>0.13140000000000002</v>
      </c>
      <c r="G513" s="2184">
        <v>51663</v>
      </c>
      <c r="J513" s="15"/>
      <c r="K513" s="16"/>
      <c r="L513" s="17"/>
      <c r="M513" s="16"/>
    </row>
    <row r="514" spans="1:13" x14ac:dyDescent="0.2">
      <c r="A514" s="1993"/>
      <c r="B514" s="1424" t="s">
        <v>122</v>
      </c>
      <c r="C514" s="1424"/>
      <c r="D514" s="1567">
        <f>SUM(D513)</f>
        <v>0</v>
      </c>
      <c r="E514" s="1567">
        <f t="shared" ref="E514:G514" si="8">SUM(E513)</f>
        <v>0</v>
      </c>
      <c r="F514" s="1567">
        <f t="shared" si="8"/>
        <v>0.13140000000000002</v>
      </c>
      <c r="G514" s="2185">
        <f t="shared" si="8"/>
        <v>51663</v>
      </c>
      <c r="J514" s="15"/>
      <c r="K514" s="16"/>
      <c r="L514" s="17"/>
      <c r="M514" s="16"/>
    </row>
    <row r="515" spans="1:13" x14ac:dyDescent="0.2">
      <c r="A515" s="29"/>
      <c r="B515" s="30"/>
      <c r="C515" s="30"/>
      <c r="D515" s="117"/>
      <c r="E515" s="118"/>
      <c r="F515" s="22"/>
      <c r="G515" s="44"/>
      <c r="J515" s="15"/>
      <c r="K515" s="16"/>
      <c r="L515" s="17"/>
      <c r="M515" s="16"/>
    </row>
    <row r="516" spans="1:13" x14ac:dyDescent="0.2">
      <c r="A516" s="29"/>
      <c r="B516" s="30"/>
      <c r="C516" s="30"/>
      <c r="D516" s="117"/>
      <c r="E516" s="118"/>
      <c r="F516" s="22" t="s">
        <v>123</v>
      </c>
      <c r="G516" s="44"/>
      <c r="J516" s="15"/>
      <c r="K516" s="16"/>
      <c r="L516" s="17"/>
      <c r="M516" s="16"/>
    </row>
    <row r="517" spans="1:13" x14ac:dyDescent="0.2">
      <c r="A517" s="29"/>
      <c r="B517" s="30"/>
      <c r="C517" s="30"/>
      <c r="D517" s="117"/>
      <c r="E517" s="118"/>
      <c r="F517" s="22"/>
      <c r="G517" s="44"/>
      <c r="J517" s="15"/>
      <c r="K517" s="16"/>
      <c r="L517" s="17"/>
      <c r="M517" s="16"/>
    </row>
    <row r="518" spans="1:13" x14ac:dyDescent="0.2">
      <c r="A518" s="2987" t="s">
        <v>99</v>
      </c>
      <c r="B518" s="2987"/>
      <c r="C518" s="2987"/>
      <c r="D518" s="2987"/>
      <c r="E518" s="2987"/>
      <c r="F518" s="2987"/>
      <c r="G518" s="2987"/>
      <c r="J518" s="15"/>
      <c r="K518" s="16"/>
      <c r="L518" s="17"/>
      <c r="M518" s="16"/>
    </row>
    <row r="519" spans="1:13" x14ac:dyDescent="0.2">
      <c r="A519" s="2981" t="s">
        <v>115</v>
      </c>
      <c r="B519" s="2981"/>
      <c r="C519" s="2981"/>
      <c r="D519" s="2981"/>
      <c r="E519" s="2981"/>
      <c r="F519" s="2981"/>
      <c r="G519" s="2981"/>
      <c r="J519" s="15"/>
      <c r="K519" s="16"/>
      <c r="L519" s="17"/>
      <c r="M519" s="16"/>
    </row>
    <row r="520" spans="1:13" x14ac:dyDescent="0.2">
      <c r="A520" s="2981" t="s">
        <v>905</v>
      </c>
      <c r="B520" s="2981"/>
      <c r="C520" s="2981"/>
      <c r="D520" s="2981"/>
      <c r="E520" s="2981"/>
      <c r="F520" s="2981"/>
      <c r="G520" s="2981"/>
      <c r="J520" s="15"/>
      <c r="K520" s="16"/>
      <c r="L520" s="17"/>
      <c r="M520" s="16"/>
    </row>
    <row r="521" spans="1:13" x14ac:dyDescent="0.2">
      <c r="A521" s="2982" t="s">
        <v>101</v>
      </c>
      <c r="B521" s="2982"/>
      <c r="C521" s="2982"/>
      <c r="D521" s="2982"/>
      <c r="E521" s="2982"/>
      <c r="F521" s="2982"/>
      <c r="G521" s="2982"/>
      <c r="J521" s="15"/>
      <c r="K521" s="16"/>
      <c r="L521" s="17"/>
      <c r="M521" s="16"/>
    </row>
    <row r="522" spans="1:13" x14ac:dyDescent="0.2">
      <c r="A522" s="2982" t="s">
        <v>906</v>
      </c>
      <c r="B522" s="2982"/>
      <c r="C522" s="2982"/>
      <c r="D522" s="2982"/>
      <c r="E522" s="2982"/>
      <c r="F522" s="2982"/>
      <c r="G522" s="2982"/>
      <c r="J522" s="15"/>
      <c r="K522" s="16"/>
      <c r="L522" s="17"/>
      <c r="M522" s="16"/>
    </row>
    <row r="523" spans="1:13" x14ac:dyDescent="0.2">
      <c r="A523" s="29"/>
      <c r="B523" s="30"/>
      <c r="C523" s="30"/>
      <c r="D523" s="110"/>
      <c r="E523" s="118"/>
      <c r="F523" s="53"/>
      <c r="G523" s="109"/>
      <c r="J523" s="15"/>
      <c r="K523" s="16"/>
      <c r="L523" s="17"/>
      <c r="M523" s="16"/>
    </row>
    <row r="524" spans="1:13" x14ac:dyDescent="0.2">
      <c r="A524" s="1994" t="s">
        <v>102</v>
      </c>
      <c r="B524" s="2436" t="s">
        <v>103</v>
      </c>
      <c r="C524" s="3033" t="s">
        <v>961</v>
      </c>
      <c r="D524" s="3034" t="s">
        <v>121</v>
      </c>
      <c r="E524" s="3035"/>
      <c r="F524" s="3034" t="s">
        <v>104</v>
      </c>
      <c r="G524" s="3038"/>
      <c r="J524" s="15"/>
      <c r="K524" s="16"/>
      <c r="L524" s="17"/>
      <c r="M524" s="16"/>
    </row>
    <row r="525" spans="1:13" ht="22.5" x14ac:dyDescent="0.2">
      <c r="A525" s="222" t="s">
        <v>105</v>
      </c>
      <c r="B525" s="262" t="s">
        <v>106</v>
      </c>
      <c r="C525" s="3030"/>
      <c r="D525" s="245"/>
      <c r="E525" s="2736"/>
      <c r="F525" s="245"/>
      <c r="G525" s="233"/>
      <c r="J525" s="15"/>
      <c r="K525" s="16"/>
      <c r="L525" s="17"/>
      <c r="M525" s="16"/>
    </row>
    <row r="526" spans="1:13" x14ac:dyDescent="0.2">
      <c r="A526" s="227" t="s">
        <v>107</v>
      </c>
      <c r="B526" s="148" t="s">
        <v>108</v>
      </c>
      <c r="C526" s="3030"/>
      <c r="D526" s="263" t="s">
        <v>109</v>
      </c>
      <c r="E526" s="2737" t="s">
        <v>110</v>
      </c>
      <c r="F526" s="262" t="s">
        <v>109</v>
      </c>
      <c r="G526" s="266" t="s">
        <v>110</v>
      </c>
      <c r="J526" s="15"/>
      <c r="K526" s="16"/>
      <c r="L526" s="17"/>
      <c r="M526" s="16"/>
    </row>
    <row r="527" spans="1:13" x14ac:dyDescent="0.2">
      <c r="A527" s="227" t="s">
        <v>111</v>
      </c>
      <c r="B527" s="309" t="s">
        <v>112</v>
      </c>
      <c r="C527" s="3030"/>
      <c r="D527" s="310" t="s">
        <v>113</v>
      </c>
      <c r="E527" s="386" t="s">
        <v>114</v>
      </c>
      <c r="F527" s="171" t="s">
        <v>113</v>
      </c>
      <c r="G527" s="310" t="s">
        <v>114</v>
      </c>
      <c r="J527" s="15"/>
      <c r="K527" s="16"/>
      <c r="L527" s="17"/>
      <c r="M527" s="16"/>
    </row>
    <row r="528" spans="1:13" x14ac:dyDescent="0.2">
      <c r="A528" s="2177"/>
      <c r="B528" s="1853"/>
      <c r="C528" s="1853"/>
      <c r="D528" s="2179"/>
      <c r="E528" s="2180"/>
      <c r="F528" s="2181"/>
      <c r="G528" s="2182"/>
      <c r="J528" s="15"/>
      <c r="K528" s="16"/>
      <c r="L528" s="17"/>
      <c r="M528" s="16"/>
    </row>
    <row r="529" spans="1:13" ht="22.5" x14ac:dyDescent="0.2">
      <c r="A529" s="285" t="s">
        <v>74</v>
      </c>
      <c r="B529" s="286" t="s">
        <v>153</v>
      </c>
      <c r="C529" s="287" t="s">
        <v>147</v>
      </c>
      <c r="D529" s="1505"/>
      <c r="E529" s="1507"/>
      <c r="F529" s="1286"/>
      <c r="G529" s="1512"/>
      <c r="J529" s="15"/>
      <c r="K529" s="16"/>
      <c r="L529" s="17"/>
      <c r="M529" s="16"/>
    </row>
    <row r="530" spans="1:13" ht="10.5" customHeight="1" x14ac:dyDescent="0.2">
      <c r="A530" s="1376"/>
      <c r="B530" s="1189"/>
      <c r="C530" s="1503"/>
      <c r="D530" s="1505"/>
      <c r="E530" s="1507"/>
      <c r="F530" s="1286"/>
      <c r="G530" s="1512"/>
      <c r="J530" s="15"/>
      <c r="K530" s="16"/>
      <c r="L530" s="17"/>
      <c r="M530" s="16"/>
    </row>
    <row r="531" spans="1:13" x14ac:dyDescent="0.2">
      <c r="A531" s="1376"/>
      <c r="B531" s="518" t="s">
        <v>6</v>
      </c>
      <c r="C531" s="1503"/>
      <c r="D531" s="1506">
        <v>0</v>
      </c>
      <c r="E531" s="1508">
        <v>0</v>
      </c>
      <c r="F531" s="1509">
        <v>4.7230499999999997</v>
      </c>
      <c r="G531" s="1513">
        <v>312322</v>
      </c>
      <c r="J531" s="15"/>
      <c r="K531" s="16"/>
      <c r="L531" s="17"/>
      <c r="M531" s="16"/>
    </row>
    <row r="532" spans="1:13" x14ac:dyDescent="0.2">
      <c r="A532" s="1376"/>
      <c r="B532" s="518" t="s">
        <v>7</v>
      </c>
      <c r="C532" s="1503"/>
      <c r="D532" s="1506">
        <v>0</v>
      </c>
      <c r="E532" s="1508">
        <v>0</v>
      </c>
      <c r="F532" s="1509">
        <v>2E-3</v>
      </c>
      <c r="G532" s="1513">
        <v>745</v>
      </c>
      <c r="J532" s="15"/>
      <c r="K532" s="16"/>
      <c r="L532" s="17"/>
      <c r="M532" s="16"/>
    </row>
    <row r="533" spans="1:13" x14ac:dyDescent="0.2">
      <c r="A533" s="1376"/>
      <c r="B533" s="288" t="s">
        <v>1</v>
      </c>
      <c r="C533" s="1503"/>
      <c r="D533" s="1506">
        <v>0</v>
      </c>
      <c r="E533" s="1508">
        <v>0</v>
      </c>
      <c r="F533" s="1509">
        <v>1.1140000000000001</v>
      </c>
      <c r="G533" s="1513">
        <v>28167</v>
      </c>
      <c r="J533" s="15"/>
      <c r="K533" s="16"/>
      <c r="L533" s="17"/>
      <c r="M533" s="16"/>
    </row>
    <row r="534" spans="1:13" x14ac:dyDescent="0.2">
      <c r="A534" s="1376"/>
      <c r="B534" s="1174" t="s">
        <v>11</v>
      </c>
      <c r="C534" s="1503"/>
      <c r="D534" s="1506">
        <v>0</v>
      </c>
      <c r="E534" s="1508">
        <v>0</v>
      </c>
      <c r="F534" s="1509">
        <v>5.0000000000000001E-3</v>
      </c>
      <c r="G534" s="1513">
        <v>408</v>
      </c>
      <c r="J534" s="15"/>
      <c r="K534" s="16"/>
      <c r="L534" s="17"/>
      <c r="M534" s="16"/>
    </row>
    <row r="535" spans="1:13" x14ac:dyDescent="0.2">
      <c r="A535" s="1376"/>
      <c r="B535" s="288" t="s">
        <v>23</v>
      </c>
      <c r="C535" s="1503"/>
      <c r="D535" s="1506">
        <v>0</v>
      </c>
      <c r="E535" s="1508">
        <v>0</v>
      </c>
      <c r="F535" s="1509">
        <v>0.83101999999999998</v>
      </c>
      <c r="G535" s="1513">
        <v>37058</v>
      </c>
      <c r="J535" s="15"/>
      <c r="K535" s="16"/>
      <c r="L535" s="17"/>
      <c r="M535" s="16"/>
    </row>
    <row r="536" spans="1:13" x14ac:dyDescent="0.2">
      <c r="A536" s="1376"/>
      <c r="B536" s="1174" t="s">
        <v>63</v>
      </c>
      <c r="C536" s="1503"/>
      <c r="D536" s="1506">
        <v>0</v>
      </c>
      <c r="E536" s="1508">
        <v>0</v>
      </c>
      <c r="F536" s="1509">
        <v>1656.8467499999999</v>
      </c>
      <c r="G536" s="1513">
        <v>69889564</v>
      </c>
      <c r="J536" s="15"/>
      <c r="K536" s="16"/>
      <c r="L536" s="17"/>
      <c r="M536" s="16"/>
    </row>
    <row r="537" spans="1:13" x14ac:dyDescent="0.2">
      <c r="A537" s="1376"/>
      <c r="B537" s="288" t="s">
        <v>27</v>
      </c>
      <c r="C537" s="1503"/>
      <c r="D537" s="1506">
        <f>SUM(D531:D536)</f>
        <v>0</v>
      </c>
      <c r="E537" s="1502">
        <f>SUM(E530:E536)</f>
        <v>0</v>
      </c>
      <c r="F537" s="1509">
        <v>0.29955999999999999</v>
      </c>
      <c r="G537" s="1513">
        <v>14175</v>
      </c>
      <c r="J537" s="15"/>
      <c r="K537" s="16"/>
      <c r="L537" s="17"/>
      <c r="M537" s="16"/>
    </row>
    <row r="538" spans="1:13" x14ac:dyDescent="0.2">
      <c r="A538" s="1993"/>
      <c r="B538" s="1501" t="s">
        <v>122</v>
      </c>
      <c r="C538" s="1501"/>
      <c r="D538" s="1567">
        <f>SUM(D531:D537)</f>
        <v>0</v>
      </c>
      <c r="E538" s="1567">
        <f>SUM(E531:E537)</f>
        <v>0</v>
      </c>
      <c r="F538" s="1567">
        <f>SUM(F531:F537)</f>
        <v>1663.8213799999999</v>
      </c>
      <c r="G538" s="2301">
        <f>SUM(G531:G537)</f>
        <v>70282439</v>
      </c>
      <c r="J538" s="15"/>
      <c r="K538" s="16"/>
      <c r="L538" s="17"/>
      <c r="M538" s="16"/>
    </row>
    <row r="539" spans="1:13" ht="10.5" customHeight="1" x14ac:dyDescent="0.2">
      <c r="A539" s="570"/>
      <c r="B539" s="571"/>
      <c r="C539" s="571"/>
      <c r="D539" s="572"/>
      <c r="E539" s="2743"/>
      <c r="F539" s="572"/>
      <c r="G539" s="573"/>
      <c r="J539" s="15"/>
      <c r="K539" s="16"/>
      <c r="L539" s="17"/>
      <c r="M539" s="16"/>
    </row>
    <row r="540" spans="1:13" ht="22.5" x14ac:dyDescent="0.2">
      <c r="A540" s="285" t="s">
        <v>154</v>
      </c>
      <c r="B540" s="286" t="s">
        <v>155</v>
      </c>
      <c r="C540" s="287" t="s">
        <v>147</v>
      </c>
      <c r="D540" s="524"/>
      <c r="E540" s="2744"/>
      <c r="F540" s="524"/>
      <c r="G540" s="568"/>
      <c r="J540" s="15"/>
      <c r="K540" s="16"/>
      <c r="L540" s="17"/>
      <c r="M540" s="16"/>
    </row>
    <row r="541" spans="1:13" ht="9.75" customHeight="1" x14ac:dyDescent="0.2">
      <c r="A541" s="284"/>
      <c r="B541" s="295"/>
      <c r="C541" s="295"/>
      <c r="D541" s="524"/>
      <c r="E541" s="2744"/>
      <c r="F541" s="524"/>
      <c r="G541" s="568"/>
      <c r="J541" s="15"/>
      <c r="K541" s="16"/>
      <c r="L541" s="17"/>
      <c r="M541" s="16"/>
    </row>
    <row r="542" spans="1:13" ht="13.5" customHeight="1" x14ac:dyDescent="0.2">
      <c r="A542" s="284"/>
      <c r="B542" s="574" t="s">
        <v>0</v>
      </c>
      <c r="C542" s="295"/>
      <c r="D542" s="289">
        <v>2.5</v>
      </c>
      <c r="E542" s="290">
        <v>68436</v>
      </c>
      <c r="F542" s="289">
        <v>4.3636800000000004</v>
      </c>
      <c r="G542" s="569">
        <v>323365</v>
      </c>
      <c r="J542" s="15"/>
      <c r="K542" s="16"/>
      <c r="L542" s="17"/>
      <c r="M542" s="16"/>
    </row>
    <row r="543" spans="1:13" ht="13.5" customHeight="1" x14ac:dyDescent="0.2">
      <c r="A543" s="284"/>
      <c r="B543" s="574" t="s">
        <v>75</v>
      </c>
      <c r="C543" s="295"/>
      <c r="D543" s="289">
        <v>0</v>
      </c>
      <c r="E543" s="290">
        <v>0</v>
      </c>
      <c r="F543" s="289">
        <v>22.513000000000002</v>
      </c>
      <c r="G543" s="569">
        <v>673065</v>
      </c>
      <c r="J543" s="15"/>
      <c r="K543" s="16"/>
      <c r="L543" s="17"/>
      <c r="M543" s="16"/>
    </row>
    <row r="544" spans="1:13" ht="13.5" customHeight="1" x14ac:dyDescent="0.2">
      <c r="A544" s="284"/>
      <c r="B544" s="574" t="s">
        <v>7</v>
      </c>
      <c r="C544" s="295"/>
      <c r="D544" s="289">
        <v>0</v>
      </c>
      <c r="E544" s="290">
        <v>0</v>
      </c>
      <c r="F544" s="289">
        <v>1.3600000000000001E-3</v>
      </c>
      <c r="G544" s="569">
        <v>522</v>
      </c>
      <c r="J544" s="15"/>
      <c r="K544" s="16"/>
      <c r="L544" s="17"/>
      <c r="M544" s="16"/>
    </row>
    <row r="545" spans="1:13" ht="13.5" customHeight="1" x14ac:dyDescent="0.2">
      <c r="A545" s="1208"/>
      <c r="B545" s="1187" t="s">
        <v>11</v>
      </c>
      <c r="C545" s="1189"/>
      <c r="D545" s="1180">
        <v>0</v>
      </c>
      <c r="E545" s="1186">
        <v>0</v>
      </c>
      <c r="F545" s="1180">
        <v>2.3E-3</v>
      </c>
      <c r="G545" s="1239">
        <v>326</v>
      </c>
      <c r="J545" s="15"/>
      <c r="K545" s="16"/>
      <c r="L545" s="17"/>
      <c r="M545" s="16"/>
    </row>
    <row r="546" spans="1:13" ht="13.5" customHeight="1" x14ac:dyDescent="0.2">
      <c r="A546" s="284"/>
      <c r="B546" s="574" t="s">
        <v>76</v>
      </c>
      <c r="C546" s="295"/>
      <c r="D546" s="289">
        <v>0</v>
      </c>
      <c r="E546" s="290">
        <v>0</v>
      </c>
      <c r="F546" s="289">
        <v>2.3103000000000002</v>
      </c>
      <c r="G546" s="569">
        <v>149377</v>
      </c>
      <c r="J546" s="15"/>
      <c r="K546" s="16"/>
      <c r="L546" s="17"/>
      <c r="M546" s="16"/>
    </row>
    <row r="547" spans="1:13" ht="13.5" customHeight="1" x14ac:dyDescent="0.2">
      <c r="A547" s="284"/>
      <c r="B547" s="574" t="s">
        <v>63</v>
      </c>
      <c r="C547" s="295"/>
      <c r="D547" s="289">
        <v>0</v>
      </c>
      <c r="E547" s="290">
        <v>0</v>
      </c>
      <c r="F547" s="289">
        <v>163.01507000000001</v>
      </c>
      <c r="G547" s="569">
        <v>7505638</v>
      </c>
      <c r="J547" s="15"/>
      <c r="K547" s="16"/>
      <c r="L547" s="17"/>
      <c r="M547" s="16"/>
    </row>
    <row r="548" spans="1:13" ht="13.5" customHeight="1" x14ac:dyDescent="0.2">
      <c r="A548" s="284"/>
      <c r="B548" s="574" t="s">
        <v>53</v>
      </c>
      <c r="C548" s="295"/>
      <c r="D548" s="289">
        <v>0</v>
      </c>
      <c r="E548" s="290">
        <v>0</v>
      </c>
      <c r="F548" s="289">
        <v>24.995000000000001</v>
      </c>
      <c r="G548" s="569">
        <v>261083</v>
      </c>
      <c r="J548" s="15"/>
      <c r="K548" s="16"/>
      <c r="L548" s="17"/>
      <c r="M548" s="16"/>
    </row>
    <row r="549" spans="1:13" ht="13.5" customHeight="1" x14ac:dyDescent="0.2">
      <c r="A549" s="284"/>
      <c r="B549" s="1193" t="s">
        <v>27</v>
      </c>
      <c r="C549" s="518"/>
      <c r="D549" s="289">
        <v>0</v>
      </c>
      <c r="E549" s="290">
        <v>0</v>
      </c>
      <c r="F549" s="289">
        <v>3.5809699999999998</v>
      </c>
      <c r="G549" s="290">
        <v>183517</v>
      </c>
      <c r="J549" s="15"/>
      <c r="K549" s="16"/>
      <c r="L549" s="17"/>
      <c r="M549" s="16"/>
    </row>
    <row r="550" spans="1:13" ht="13.5" customHeight="1" x14ac:dyDescent="0.2">
      <c r="A550" s="516"/>
      <c r="B550" s="497" t="s">
        <v>122</v>
      </c>
      <c r="C550" s="497"/>
      <c r="D550" s="498">
        <f>SUM(D542:D549)</f>
        <v>2.5</v>
      </c>
      <c r="E550" s="2720">
        <f>SUM(E542:E549)</f>
        <v>68436</v>
      </c>
      <c r="F550" s="498">
        <f>SUM(F542:F549)</f>
        <v>220.78168000000002</v>
      </c>
      <c r="G550" s="499">
        <f>SUM(G542:G549)</f>
        <v>9096893</v>
      </c>
      <c r="J550" s="15"/>
      <c r="K550" s="16"/>
      <c r="L550" s="17"/>
      <c r="M550" s="16"/>
    </row>
    <row r="551" spans="1:13" ht="11.25" customHeight="1" x14ac:dyDescent="0.2">
      <c r="A551" s="284"/>
      <c r="B551" s="295"/>
      <c r="C551" s="295"/>
      <c r="D551" s="524"/>
      <c r="E551" s="2744"/>
      <c r="F551" s="524"/>
      <c r="G551" s="568"/>
      <c r="J551" s="15"/>
      <c r="K551" s="16"/>
      <c r="L551" s="17"/>
      <c r="M551" s="16"/>
    </row>
    <row r="552" spans="1:13" ht="33.75" x14ac:dyDescent="0.2">
      <c r="A552" s="575" t="s">
        <v>156</v>
      </c>
      <c r="B552" s="286" t="s">
        <v>157</v>
      </c>
      <c r="C552" s="287" t="s">
        <v>147</v>
      </c>
      <c r="D552" s="524"/>
      <c r="E552" s="2744"/>
      <c r="F552" s="524"/>
      <c r="G552" s="568"/>
      <c r="J552" s="15"/>
      <c r="K552" s="16"/>
      <c r="L552" s="17"/>
      <c r="M552" s="16"/>
    </row>
    <row r="553" spans="1:13" ht="10.5" customHeight="1" x14ac:dyDescent="0.2">
      <c r="A553" s="284"/>
      <c r="B553" s="295"/>
      <c r="C553" s="295"/>
      <c r="D553" s="524"/>
      <c r="E553" s="2744"/>
      <c r="F553" s="524"/>
      <c r="G553" s="568"/>
      <c r="J553" s="15"/>
      <c r="K553" s="16"/>
      <c r="L553" s="17"/>
      <c r="M553" s="16"/>
    </row>
    <row r="554" spans="1:13" ht="13.5" customHeight="1" x14ac:dyDescent="0.2">
      <c r="A554" s="284"/>
      <c r="B554" s="518" t="s">
        <v>6</v>
      </c>
      <c r="C554" s="518"/>
      <c r="D554" s="289">
        <v>0</v>
      </c>
      <c r="E554" s="290">
        <v>0</v>
      </c>
      <c r="F554" s="289">
        <v>12.98348</v>
      </c>
      <c r="G554" s="569">
        <v>538846</v>
      </c>
      <c r="J554" s="15"/>
      <c r="K554" s="16"/>
      <c r="L554" s="17"/>
      <c r="M554" s="16"/>
    </row>
    <row r="555" spans="1:13" ht="13.5" customHeight="1" x14ac:dyDescent="0.2">
      <c r="A555" s="284"/>
      <c r="B555" s="518" t="s">
        <v>20</v>
      </c>
      <c r="C555" s="518"/>
      <c r="D555" s="289">
        <v>0</v>
      </c>
      <c r="E555" s="290">
        <v>0</v>
      </c>
      <c r="F555" s="289">
        <v>28.659490000000002</v>
      </c>
      <c r="G555" s="569">
        <v>1196078</v>
      </c>
      <c r="J555" s="15"/>
      <c r="K555" s="16"/>
      <c r="L555" s="17"/>
      <c r="M555" s="16"/>
    </row>
    <row r="556" spans="1:13" ht="13.5" customHeight="1" x14ac:dyDescent="0.2">
      <c r="A556" s="284"/>
      <c r="B556" s="518" t="s">
        <v>75</v>
      </c>
      <c r="C556" s="518"/>
      <c r="D556" s="289">
        <v>0</v>
      </c>
      <c r="E556" s="290">
        <v>0</v>
      </c>
      <c r="F556" s="289">
        <v>30.069299999999998</v>
      </c>
      <c r="G556" s="569">
        <v>879417</v>
      </c>
      <c r="J556" s="15"/>
      <c r="K556" s="16"/>
      <c r="L556" s="17"/>
      <c r="M556" s="16"/>
    </row>
    <row r="557" spans="1:13" ht="13.5" customHeight="1" x14ac:dyDescent="0.2">
      <c r="A557" s="2166"/>
      <c r="B557" s="2141" t="s">
        <v>92</v>
      </c>
      <c r="C557" s="2141"/>
      <c r="D557" s="2161">
        <v>0</v>
      </c>
      <c r="E557" s="2162">
        <v>0</v>
      </c>
      <c r="F557" s="2161">
        <v>4.2000000000000003E-2</v>
      </c>
      <c r="G557" s="2175">
        <v>3362</v>
      </c>
      <c r="J557" s="15"/>
      <c r="K557" s="16"/>
      <c r="L557" s="17"/>
      <c r="M557" s="16"/>
    </row>
    <row r="558" spans="1:13" ht="13.5" customHeight="1" x14ac:dyDescent="0.2">
      <c r="A558" s="2166"/>
      <c r="B558" s="2141" t="s">
        <v>1</v>
      </c>
      <c r="C558" s="2141"/>
      <c r="D558" s="2161">
        <v>0</v>
      </c>
      <c r="E558" s="2162">
        <v>0</v>
      </c>
      <c r="F558" s="2161">
        <v>23.969240000000003</v>
      </c>
      <c r="G558" s="2175">
        <v>1064191</v>
      </c>
      <c r="J558" s="15"/>
      <c r="K558" s="16"/>
      <c r="L558" s="17"/>
      <c r="M558" s="16"/>
    </row>
    <row r="559" spans="1:13" ht="13.5" customHeight="1" x14ac:dyDescent="0.2">
      <c r="A559" s="284"/>
      <c r="B559" s="518" t="s">
        <v>11</v>
      </c>
      <c r="C559" s="518"/>
      <c r="D559" s="289">
        <v>0</v>
      </c>
      <c r="E559" s="290">
        <v>0</v>
      </c>
      <c r="F559" s="289">
        <v>0.63183</v>
      </c>
      <c r="G559" s="569">
        <v>60181</v>
      </c>
      <c r="J559" s="15"/>
      <c r="K559" s="16"/>
      <c r="L559" s="17"/>
      <c r="M559" s="16"/>
    </row>
    <row r="560" spans="1:13" ht="13.5" customHeight="1" x14ac:dyDescent="0.2">
      <c r="A560" s="284"/>
      <c r="B560" s="518" t="s">
        <v>50</v>
      </c>
      <c r="C560" s="518"/>
      <c r="D560" s="289">
        <v>0</v>
      </c>
      <c r="E560" s="290">
        <v>0</v>
      </c>
      <c r="F560" s="289">
        <v>0.97660000000000002</v>
      </c>
      <c r="G560" s="569">
        <v>38510</v>
      </c>
      <c r="J560" s="15"/>
      <c r="K560" s="16"/>
      <c r="L560" s="17"/>
      <c r="M560" s="16"/>
    </row>
    <row r="561" spans="1:13" ht="13.5" customHeight="1" x14ac:dyDescent="0.2">
      <c r="A561" s="284"/>
      <c r="B561" s="518" t="s">
        <v>23</v>
      </c>
      <c r="C561" s="518"/>
      <c r="D561" s="289">
        <v>0</v>
      </c>
      <c r="E561" s="290">
        <v>0</v>
      </c>
      <c r="F561" s="289">
        <v>0.44925999999999999</v>
      </c>
      <c r="G561" s="569">
        <v>15926</v>
      </c>
      <c r="J561" s="15"/>
      <c r="K561" s="16"/>
      <c r="L561" s="17"/>
      <c r="M561" s="16"/>
    </row>
    <row r="562" spans="1:13" ht="13.5" customHeight="1" x14ac:dyDescent="0.2">
      <c r="A562" s="1208"/>
      <c r="B562" s="1175" t="s">
        <v>63</v>
      </c>
      <c r="C562" s="1175"/>
      <c r="D562" s="1180">
        <v>0</v>
      </c>
      <c r="E562" s="1186">
        <v>0</v>
      </c>
      <c r="F562" s="1180">
        <v>1381.4849400000001</v>
      </c>
      <c r="G562" s="1239">
        <v>60825012</v>
      </c>
      <c r="J562" s="15"/>
      <c r="K562" s="16"/>
      <c r="L562" s="17"/>
      <c r="M562" s="16"/>
    </row>
    <row r="563" spans="1:13" ht="13.5" customHeight="1" x14ac:dyDescent="0.2">
      <c r="A563" s="1376"/>
      <c r="B563" s="1514" t="s">
        <v>27</v>
      </c>
      <c r="C563" s="576"/>
      <c r="D563" s="563">
        <v>0</v>
      </c>
      <c r="E563" s="564">
        <v>0</v>
      </c>
      <c r="F563" s="563">
        <v>0.15656</v>
      </c>
      <c r="G563" s="565">
        <v>8123</v>
      </c>
      <c r="J563" s="15"/>
      <c r="K563" s="16"/>
      <c r="L563" s="17"/>
      <c r="M563" s="16"/>
    </row>
    <row r="564" spans="1:13" ht="13.5" customHeight="1" x14ac:dyDescent="0.2">
      <c r="A564" s="516"/>
      <c r="B564" s="519" t="s">
        <v>122</v>
      </c>
      <c r="C564" s="519"/>
      <c r="D564" s="566">
        <f>SUM(D554:D563)</f>
        <v>0</v>
      </c>
      <c r="E564" s="953">
        <f>SUM(E554:E563)</f>
        <v>0</v>
      </c>
      <c r="F564" s="566">
        <f>SUM(F554:F563)</f>
        <v>1479.4226999999998</v>
      </c>
      <c r="G564" s="567">
        <f>SUM(G554:G563)</f>
        <v>64629646</v>
      </c>
      <c r="J564" s="15"/>
      <c r="K564" s="16"/>
      <c r="L564" s="17"/>
      <c r="M564" s="16"/>
    </row>
    <row r="565" spans="1:13" ht="13.5" customHeight="1" x14ac:dyDescent="0.2">
      <c r="A565" s="29"/>
      <c r="B565" s="483"/>
      <c r="C565" s="1515"/>
      <c r="D565" s="1516"/>
      <c r="E565" s="1518"/>
      <c r="F565" s="1520" t="s">
        <v>899</v>
      </c>
      <c r="G565" s="1518"/>
      <c r="J565" s="15"/>
      <c r="K565" s="16"/>
      <c r="L565" s="17"/>
      <c r="M565" s="16"/>
    </row>
    <row r="566" spans="1:13" ht="21" customHeight="1" x14ac:dyDescent="0.2">
      <c r="A566" s="2092" t="s">
        <v>77</v>
      </c>
      <c r="B566" s="1522" t="s">
        <v>158</v>
      </c>
      <c r="C566" s="1523" t="s">
        <v>147</v>
      </c>
      <c r="D566" s="1517"/>
      <c r="E566" s="1519"/>
      <c r="F566" s="1521"/>
      <c r="G566" s="1519"/>
      <c r="J566" s="15"/>
      <c r="K566" s="16"/>
      <c r="L566" s="17"/>
      <c r="M566" s="16"/>
    </row>
    <row r="567" spans="1:13" ht="9" customHeight="1" x14ac:dyDescent="0.2">
      <c r="A567" s="29"/>
      <c r="B567" s="1189"/>
      <c r="C567" s="1495"/>
      <c r="D567" s="1517"/>
      <c r="E567" s="1519"/>
      <c r="F567" s="1521"/>
      <c r="G567" s="1519"/>
      <c r="J567" s="15"/>
      <c r="K567" s="16"/>
      <c r="L567" s="17"/>
      <c r="M567" s="16"/>
    </row>
    <row r="568" spans="1:13" ht="13.5" customHeight="1" x14ac:dyDescent="0.2">
      <c r="A568" s="29"/>
      <c r="B568" s="1187" t="s">
        <v>6</v>
      </c>
      <c r="C568" s="30"/>
      <c r="D568" s="1240">
        <v>0</v>
      </c>
      <c r="E568" s="2745">
        <v>0</v>
      </c>
      <c r="F568" s="1241">
        <v>6.7229999999999998E-2</v>
      </c>
      <c r="G568" s="1242">
        <v>4402</v>
      </c>
      <c r="J568" s="15"/>
      <c r="K568" s="16"/>
      <c r="L568" s="17"/>
      <c r="M568" s="16"/>
    </row>
    <row r="569" spans="1:13" ht="13.5" customHeight="1" x14ac:dyDescent="0.2">
      <c r="A569" s="29"/>
      <c r="B569" s="149" t="s">
        <v>0</v>
      </c>
      <c r="C569" s="30"/>
      <c r="D569" s="160">
        <v>0</v>
      </c>
      <c r="E569" s="161">
        <v>0</v>
      </c>
      <c r="F569" s="160">
        <v>0.57689999999999997</v>
      </c>
      <c r="G569" s="270">
        <v>34238</v>
      </c>
      <c r="J569" s="15"/>
      <c r="K569" s="16"/>
      <c r="L569" s="17"/>
      <c r="M569" s="16"/>
    </row>
    <row r="570" spans="1:13" ht="13.5" customHeight="1" x14ac:dyDescent="0.2">
      <c r="A570" s="29"/>
      <c r="B570" s="1174" t="s">
        <v>1</v>
      </c>
      <c r="C570" s="30"/>
      <c r="D570" s="1180">
        <v>0</v>
      </c>
      <c r="E570" s="1186">
        <v>0</v>
      </c>
      <c r="F570" s="1180">
        <v>296.07</v>
      </c>
      <c r="G570" s="1239">
        <v>2017420</v>
      </c>
      <c r="J570" s="15"/>
      <c r="K570" s="16"/>
      <c r="L570" s="17"/>
      <c r="M570" s="16"/>
    </row>
    <row r="571" spans="1:13" ht="13.5" customHeight="1" x14ac:dyDescent="0.2">
      <c r="A571" s="29"/>
      <c r="B571" s="1174" t="s">
        <v>46</v>
      </c>
      <c r="C571" s="30"/>
      <c r="D571" s="1180">
        <v>0</v>
      </c>
      <c r="E571" s="1186">
        <v>0</v>
      </c>
      <c r="F571" s="1180">
        <v>2E-3</v>
      </c>
      <c r="G571" s="1239">
        <v>164</v>
      </c>
      <c r="J571" s="15"/>
      <c r="K571" s="16"/>
      <c r="L571" s="17"/>
      <c r="M571" s="16"/>
    </row>
    <row r="572" spans="1:13" ht="13.5" customHeight="1" x14ac:dyDescent="0.2">
      <c r="A572" s="29"/>
      <c r="B572" s="149" t="s">
        <v>11</v>
      </c>
      <c r="C572" s="30"/>
      <c r="D572" s="160">
        <v>0</v>
      </c>
      <c r="E572" s="161">
        <v>0</v>
      </c>
      <c r="F572" s="160">
        <v>4.9838800000000001</v>
      </c>
      <c r="G572" s="270">
        <v>495487</v>
      </c>
      <c r="J572" s="15"/>
      <c r="K572" s="16"/>
      <c r="L572" s="17"/>
      <c r="M572" s="16"/>
    </row>
    <row r="573" spans="1:13" ht="13.5" customHeight="1" x14ac:dyDescent="0.2">
      <c r="A573" s="29"/>
      <c r="B573" s="151" t="s">
        <v>23</v>
      </c>
      <c r="C573" s="30"/>
      <c r="D573" s="160">
        <v>0</v>
      </c>
      <c r="E573" s="161">
        <v>0</v>
      </c>
      <c r="F573" s="160">
        <v>0.22358</v>
      </c>
      <c r="G573" s="270">
        <v>19701</v>
      </c>
      <c r="J573" s="15"/>
      <c r="K573" s="16"/>
      <c r="L573" s="17"/>
      <c r="M573" s="16"/>
    </row>
    <row r="574" spans="1:13" ht="13.5" customHeight="1" x14ac:dyDescent="0.2">
      <c r="A574" s="29"/>
      <c r="B574" s="151" t="s">
        <v>76</v>
      </c>
      <c r="C574" s="30"/>
      <c r="D574" s="160">
        <v>0</v>
      </c>
      <c r="E574" s="161">
        <v>0</v>
      </c>
      <c r="F574" s="160">
        <v>0.41587999999999997</v>
      </c>
      <c r="G574" s="270">
        <v>19144</v>
      </c>
      <c r="J574" s="15"/>
      <c r="K574" s="16"/>
      <c r="L574" s="17"/>
      <c r="M574" s="16"/>
    </row>
    <row r="575" spans="1:13" ht="13.5" customHeight="1" x14ac:dyDescent="0.2">
      <c r="A575" s="1592"/>
      <c r="B575" s="1630" t="s">
        <v>63</v>
      </c>
      <c r="C575" s="1593"/>
      <c r="D575" s="1735">
        <v>0</v>
      </c>
      <c r="E575" s="1736"/>
      <c r="F575" s="1735">
        <v>98.44019999999999</v>
      </c>
      <c r="G575" s="2532">
        <v>4427810</v>
      </c>
      <c r="J575" s="15"/>
      <c r="K575" s="16"/>
      <c r="L575" s="17"/>
      <c r="M575" s="16"/>
    </row>
    <row r="576" spans="1:13" ht="13.5" customHeight="1" x14ac:dyDescent="0.2">
      <c r="A576" s="29"/>
      <c r="B576" s="100"/>
      <c r="C576" s="30"/>
      <c r="D576" s="47"/>
      <c r="E576" s="48"/>
      <c r="F576" s="22" t="s">
        <v>123</v>
      </c>
      <c r="G576" s="44"/>
      <c r="J576" s="15"/>
      <c r="K576" s="16"/>
      <c r="L576" s="17"/>
      <c r="M576" s="16"/>
    </row>
    <row r="577" spans="1:13" ht="13.5" customHeight="1" x14ac:dyDescent="0.2">
      <c r="A577" s="29"/>
      <c r="B577" s="100"/>
      <c r="C577" s="30"/>
      <c r="D577" s="47"/>
      <c r="E577" s="48"/>
      <c r="F577" s="47"/>
      <c r="G577" s="2531"/>
      <c r="J577" s="15"/>
      <c r="K577" s="16"/>
      <c r="L577" s="17"/>
      <c r="M577" s="16"/>
    </row>
    <row r="578" spans="1:13" ht="13.5" customHeight="1" x14ac:dyDescent="0.2">
      <c r="A578" s="2987" t="s">
        <v>99</v>
      </c>
      <c r="B578" s="2987"/>
      <c r="C578" s="2987"/>
      <c r="D578" s="2987"/>
      <c r="E578" s="2987"/>
      <c r="F578" s="2987"/>
      <c r="G578" s="2987"/>
      <c r="J578" s="15"/>
      <c r="K578" s="16"/>
      <c r="L578" s="17"/>
      <c r="M578" s="16"/>
    </row>
    <row r="579" spans="1:13" ht="13.5" customHeight="1" x14ac:dyDescent="0.2">
      <c r="A579" s="2981" t="s">
        <v>115</v>
      </c>
      <c r="B579" s="2981"/>
      <c r="C579" s="2981"/>
      <c r="D579" s="2981"/>
      <c r="E579" s="2981"/>
      <c r="F579" s="2981"/>
      <c r="G579" s="2981"/>
      <c r="J579" s="15"/>
      <c r="K579" s="16"/>
      <c r="L579" s="17"/>
      <c r="M579" s="16"/>
    </row>
    <row r="580" spans="1:13" ht="13.5" customHeight="1" x14ac:dyDescent="0.2">
      <c r="A580" s="2981" t="s">
        <v>905</v>
      </c>
      <c r="B580" s="2981"/>
      <c r="C580" s="2981"/>
      <c r="D580" s="2981"/>
      <c r="E580" s="2981"/>
      <c r="F580" s="2981"/>
      <c r="G580" s="2981"/>
      <c r="J580" s="15"/>
      <c r="K580" s="16"/>
      <c r="L580" s="17"/>
      <c r="M580" s="16"/>
    </row>
    <row r="581" spans="1:13" ht="13.5" customHeight="1" x14ac:dyDescent="0.2">
      <c r="A581" s="2982" t="s">
        <v>101</v>
      </c>
      <c r="B581" s="2982"/>
      <c r="C581" s="2982"/>
      <c r="D581" s="2982"/>
      <c r="E581" s="2982"/>
      <c r="F581" s="2982"/>
      <c r="G581" s="2982"/>
      <c r="J581" s="15"/>
      <c r="K581" s="16"/>
      <c r="L581" s="17"/>
      <c r="M581" s="16"/>
    </row>
    <row r="582" spans="1:13" ht="13.5" customHeight="1" x14ac:dyDescent="0.2">
      <c r="A582" s="2982" t="s">
        <v>906</v>
      </c>
      <c r="B582" s="2982"/>
      <c r="C582" s="2982"/>
      <c r="D582" s="2982"/>
      <c r="E582" s="2982"/>
      <c r="F582" s="2982"/>
      <c r="G582" s="2982"/>
      <c r="J582" s="15"/>
      <c r="K582" s="16"/>
      <c r="L582" s="17"/>
      <c r="M582" s="16"/>
    </row>
    <row r="583" spans="1:13" ht="13.5" customHeight="1" x14ac:dyDescent="0.2">
      <c r="A583" s="9"/>
      <c r="B583" s="21"/>
      <c r="C583" s="21"/>
      <c r="D583" s="21"/>
      <c r="E583" s="9"/>
      <c r="F583" s="21"/>
      <c r="G583" s="21"/>
      <c r="J583" s="15"/>
      <c r="K583" s="16"/>
      <c r="L583" s="17"/>
      <c r="M583" s="16"/>
    </row>
    <row r="584" spans="1:13" ht="13.5" customHeight="1" x14ac:dyDescent="0.2">
      <c r="A584" s="1995" t="s">
        <v>102</v>
      </c>
      <c r="B584" s="2436" t="s">
        <v>103</v>
      </c>
      <c r="C584" s="3033" t="s">
        <v>961</v>
      </c>
      <c r="D584" s="3034" t="s">
        <v>121</v>
      </c>
      <c r="E584" s="3035"/>
      <c r="F584" s="3034" t="s">
        <v>104</v>
      </c>
      <c r="G584" s="3036"/>
      <c r="J584" s="15"/>
      <c r="K584" s="16"/>
      <c r="L584" s="17"/>
      <c r="M584" s="16"/>
    </row>
    <row r="585" spans="1:13" ht="13.5" customHeight="1" x14ac:dyDescent="0.2">
      <c r="A585" s="222" t="s">
        <v>105</v>
      </c>
      <c r="B585" s="262" t="s">
        <v>106</v>
      </c>
      <c r="C585" s="3030"/>
      <c r="D585" s="276"/>
      <c r="E585" s="225"/>
      <c r="F585" s="276"/>
      <c r="G585" s="277"/>
      <c r="J585" s="15"/>
      <c r="K585" s="16"/>
      <c r="L585" s="17"/>
      <c r="M585" s="16"/>
    </row>
    <row r="586" spans="1:13" ht="13.5" customHeight="1" x14ac:dyDescent="0.2">
      <c r="A586" s="1996" t="s">
        <v>107</v>
      </c>
      <c r="B586" s="95" t="s">
        <v>108</v>
      </c>
      <c r="C586" s="3030"/>
      <c r="D586" s="278" t="s">
        <v>109</v>
      </c>
      <c r="E586" s="94" t="s">
        <v>110</v>
      </c>
      <c r="F586" s="278" t="s">
        <v>109</v>
      </c>
      <c r="G586" s="278" t="s">
        <v>110</v>
      </c>
      <c r="J586" s="15"/>
      <c r="K586" s="16"/>
      <c r="L586" s="17"/>
      <c r="M586" s="16"/>
    </row>
    <row r="587" spans="1:13" ht="13.5" customHeight="1" x14ac:dyDescent="0.2">
      <c r="A587" s="1996" t="s">
        <v>111</v>
      </c>
      <c r="B587" s="95" t="s">
        <v>112</v>
      </c>
      <c r="C587" s="3030"/>
      <c r="D587" s="170" t="s">
        <v>113</v>
      </c>
      <c r="E587" s="2691" t="s">
        <v>114</v>
      </c>
      <c r="F587" s="170" t="s">
        <v>113</v>
      </c>
      <c r="G587" s="170" t="s">
        <v>114</v>
      </c>
      <c r="J587" s="15"/>
      <c r="K587" s="16"/>
      <c r="L587" s="17"/>
      <c r="M587" s="16"/>
    </row>
    <row r="588" spans="1:13" ht="13.5" customHeight="1" x14ac:dyDescent="0.2">
      <c r="A588" s="570"/>
      <c r="B588" s="579"/>
      <c r="C588" s="579"/>
      <c r="D588" s="580"/>
      <c r="E588" s="2746"/>
      <c r="F588" s="580"/>
      <c r="G588" s="581"/>
      <c r="J588" s="15"/>
      <c r="K588" s="16"/>
      <c r="L588" s="17"/>
      <c r="M588" s="16"/>
    </row>
    <row r="589" spans="1:13" ht="31.5" customHeight="1" x14ac:dyDescent="0.2">
      <c r="A589" s="2092" t="s">
        <v>77</v>
      </c>
      <c r="B589" s="1522" t="s">
        <v>158</v>
      </c>
      <c r="C589" s="1523" t="s">
        <v>147</v>
      </c>
      <c r="D589" s="2161"/>
      <c r="E589" s="2162"/>
      <c r="F589" s="2161"/>
      <c r="G589" s="2175"/>
      <c r="J589" s="15"/>
      <c r="K589" s="16"/>
      <c r="L589" s="17"/>
      <c r="M589" s="16"/>
    </row>
    <row r="590" spans="1:13" ht="13.5" customHeight="1" x14ac:dyDescent="0.2">
      <c r="A590" s="29"/>
      <c r="B590" s="2174"/>
      <c r="C590" s="30"/>
      <c r="D590" s="2161"/>
      <c r="E590" s="2162"/>
      <c r="F590" s="2161"/>
      <c r="G590" s="2175"/>
      <c r="J590" s="15"/>
      <c r="K590" s="16"/>
      <c r="L590" s="17"/>
      <c r="M590" s="16"/>
    </row>
    <row r="591" spans="1:13" ht="13.5" customHeight="1" x14ac:dyDescent="0.2">
      <c r="A591" s="29"/>
      <c r="B591" s="2174" t="s">
        <v>5</v>
      </c>
      <c r="C591" s="30"/>
      <c r="D591" s="2161">
        <v>0</v>
      </c>
      <c r="E591" s="2162">
        <v>0</v>
      </c>
      <c r="F591" s="2161">
        <v>1.3</v>
      </c>
      <c r="G591" s="2175">
        <v>8500</v>
      </c>
      <c r="J591" s="15"/>
      <c r="K591" s="16"/>
      <c r="L591" s="17"/>
      <c r="M591" s="16"/>
    </row>
    <row r="592" spans="1:13" ht="13.5" customHeight="1" x14ac:dyDescent="0.2">
      <c r="A592" s="29"/>
      <c r="B592" s="149" t="s">
        <v>27</v>
      </c>
      <c r="C592" s="30"/>
      <c r="D592" s="160">
        <v>0</v>
      </c>
      <c r="E592" s="161">
        <v>0</v>
      </c>
      <c r="F592" s="160">
        <v>0.1575</v>
      </c>
      <c r="G592" s="270">
        <v>7906</v>
      </c>
      <c r="J592" s="15"/>
      <c r="K592" s="16"/>
      <c r="L592" s="17"/>
      <c r="M592" s="16"/>
    </row>
    <row r="593" spans="1:13" ht="13.5" customHeight="1" x14ac:dyDescent="0.2">
      <c r="A593" s="29"/>
      <c r="B593" s="149" t="s">
        <v>9</v>
      </c>
      <c r="C593" s="30"/>
      <c r="D593" s="160">
        <v>0</v>
      </c>
      <c r="E593" s="161">
        <v>0</v>
      </c>
      <c r="F593" s="160">
        <v>0.22600000000000001</v>
      </c>
      <c r="G593" s="270">
        <v>22878</v>
      </c>
      <c r="J593" s="15"/>
      <c r="K593" s="16"/>
      <c r="L593" s="17"/>
      <c r="M593" s="16"/>
    </row>
    <row r="594" spans="1:13" ht="13.5" customHeight="1" x14ac:dyDescent="0.2">
      <c r="A594" s="1993"/>
      <c r="B594" s="497" t="s">
        <v>122</v>
      </c>
      <c r="C594" s="1424"/>
      <c r="D594" s="522">
        <f>SUM(D568:D593)</f>
        <v>0</v>
      </c>
      <c r="E594" s="2747">
        <f>SUM(E568:E593)</f>
        <v>0</v>
      </c>
      <c r="F594" s="522">
        <f>SUM(F568:F593)</f>
        <v>402.4631700000001</v>
      </c>
      <c r="G594" s="578">
        <f>SUM(G568:G593)</f>
        <v>7057650</v>
      </c>
      <c r="J594" s="15"/>
      <c r="K594" s="16"/>
      <c r="L594" s="17"/>
      <c r="M594" s="16"/>
    </row>
    <row r="595" spans="1:13" ht="13.5" customHeight="1" x14ac:dyDescent="0.2">
      <c r="A595" s="2530"/>
      <c r="B595" s="1853"/>
      <c r="C595" s="1853"/>
      <c r="D595" s="2181"/>
      <c r="E595" s="2748"/>
      <c r="F595" s="2181"/>
      <c r="G595" s="2182"/>
      <c r="J595" s="15"/>
      <c r="K595" s="16"/>
      <c r="L595" s="17"/>
      <c r="M595" s="16"/>
    </row>
    <row r="596" spans="1:13" ht="22.5" x14ac:dyDescent="0.2">
      <c r="A596" s="183" t="s">
        <v>78</v>
      </c>
      <c r="B596" s="184" t="s">
        <v>159</v>
      </c>
      <c r="C596" s="185" t="s">
        <v>147</v>
      </c>
      <c r="D596" s="267"/>
      <c r="E596" s="338"/>
      <c r="F596" s="267"/>
      <c r="G596" s="269"/>
      <c r="J596" s="15"/>
      <c r="K596" s="16"/>
      <c r="L596" s="17"/>
      <c r="M596" s="16"/>
    </row>
    <row r="597" spans="1:13" x14ac:dyDescent="0.2">
      <c r="A597" s="158"/>
      <c r="B597" s="154"/>
      <c r="C597" s="154"/>
      <c r="D597" s="267"/>
      <c r="E597" s="338"/>
      <c r="F597" s="267"/>
      <c r="G597" s="269"/>
      <c r="J597" s="15"/>
      <c r="K597" s="16"/>
      <c r="L597" s="17"/>
      <c r="M597" s="16"/>
    </row>
    <row r="598" spans="1:13" x14ac:dyDescent="0.2">
      <c r="A598" s="158"/>
      <c r="B598" s="149" t="s">
        <v>11</v>
      </c>
      <c r="C598" s="149"/>
      <c r="D598" s="337">
        <v>0</v>
      </c>
      <c r="E598" s="338">
        <v>0</v>
      </c>
      <c r="F598" s="160">
        <v>8.5459999999999994E-2</v>
      </c>
      <c r="G598" s="270">
        <v>10429</v>
      </c>
      <c r="J598" s="15"/>
      <c r="K598" s="16"/>
      <c r="L598" s="17"/>
      <c r="M598" s="16"/>
    </row>
    <row r="599" spans="1:13" x14ac:dyDescent="0.2">
      <c r="A599" s="158"/>
      <c r="B599" s="149" t="s">
        <v>49</v>
      </c>
      <c r="C599" s="149"/>
      <c r="D599" s="337">
        <v>0</v>
      </c>
      <c r="E599" s="338">
        <v>0</v>
      </c>
      <c r="F599" s="160">
        <v>0.02</v>
      </c>
      <c r="G599" s="270">
        <v>1492</v>
      </c>
      <c r="J599" s="15"/>
      <c r="K599" s="16"/>
      <c r="L599" s="17"/>
      <c r="M599" s="16"/>
    </row>
    <row r="600" spans="1:13" x14ac:dyDescent="0.2">
      <c r="A600" s="158"/>
      <c r="B600" s="149" t="s">
        <v>23</v>
      </c>
      <c r="C600" s="149"/>
      <c r="D600" s="337">
        <v>0</v>
      </c>
      <c r="E600" s="338">
        <v>0</v>
      </c>
      <c r="F600" s="160">
        <v>0.15846000000000002</v>
      </c>
      <c r="G600" s="270">
        <v>14626</v>
      </c>
      <c r="J600" s="15"/>
      <c r="K600" s="16"/>
      <c r="L600" s="17"/>
      <c r="M600" s="16"/>
    </row>
    <row r="601" spans="1:13" x14ac:dyDescent="0.2">
      <c r="A601" s="158"/>
      <c r="B601" s="149" t="s">
        <v>63</v>
      </c>
      <c r="C601" s="149"/>
      <c r="D601" s="337">
        <v>0</v>
      </c>
      <c r="E601" s="338">
        <v>0</v>
      </c>
      <c r="F601" s="160">
        <v>0.32980999999999999</v>
      </c>
      <c r="G601" s="270">
        <v>18192</v>
      </c>
      <c r="J601" s="15"/>
      <c r="K601" s="16"/>
      <c r="L601" s="17"/>
      <c r="M601" s="16"/>
    </row>
    <row r="602" spans="1:13" x14ac:dyDescent="0.2">
      <c r="A602" s="158"/>
      <c r="B602" s="149" t="s">
        <v>28</v>
      </c>
      <c r="C602" s="149"/>
      <c r="D602" s="160">
        <v>26.3</v>
      </c>
      <c r="E602" s="161">
        <v>569120</v>
      </c>
      <c r="F602" s="160">
        <v>0</v>
      </c>
      <c r="G602" s="270">
        <v>0</v>
      </c>
      <c r="J602" s="15"/>
      <c r="K602" s="16"/>
      <c r="L602" s="17"/>
      <c r="M602" s="16"/>
    </row>
    <row r="603" spans="1:13" x14ac:dyDescent="0.2">
      <c r="A603" s="584"/>
      <c r="B603" s="497" t="s">
        <v>122</v>
      </c>
      <c r="C603" s="497"/>
      <c r="D603" s="498">
        <f>SUM(D598:D602)</f>
        <v>26.3</v>
      </c>
      <c r="E603" s="2720">
        <f>SUM(E598:E602)</f>
        <v>569120</v>
      </c>
      <c r="F603" s="498">
        <f>SUM(F598:F602)</f>
        <v>0.59373000000000009</v>
      </c>
      <c r="G603" s="499">
        <f>SUM(G598:G602)</f>
        <v>44739</v>
      </c>
      <c r="J603" s="15"/>
      <c r="K603" s="16"/>
      <c r="L603" s="17"/>
      <c r="M603" s="16"/>
    </row>
    <row r="604" spans="1:13" x14ac:dyDescent="0.2">
      <c r="A604" s="158"/>
      <c r="B604" s="305"/>
      <c r="C604" s="305"/>
      <c r="D604" s="303"/>
      <c r="E604" s="440"/>
      <c r="F604" s="303"/>
      <c r="G604" s="304"/>
      <c r="J604" s="15"/>
      <c r="K604" s="16"/>
      <c r="L604" s="17"/>
      <c r="M604" s="16"/>
    </row>
    <row r="605" spans="1:13" ht="33.75" customHeight="1" x14ac:dyDescent="0.2">
      <c r="A605" s="416" t="s">
        <v>79</v>
      </c>
      <c r="B605" s="184" t="s">
        <v>479</v>
      </c>
      <c r="C605" s="185" t="s">
        <v>147</v>
      </c>
      <c r="D605" s="267"/>
      <c r="E605" s="338"/>
      <c r="F605" s="267"/>
      <c r="G605" s="269"/>
      <c r="J605" s="15"/>
      <c r="K605" s="16"/>
      <c r="L605" s="17"/>
      <c r="M605" s="16"/>
    </row>
    <row r="606" spans="1:13" x14ac:dyDescent="0.2">
      <c r="A606" s="158"/>
      <c r="B606" s="154"/>
      <c r="C606" s="154"/>
      <c r="D606" s="267"/>
      <c r="E606" s="338"/>
      <c r="F606" s="267"/>
      <c r="G606" s="269"/>
      <c r="J606" s="15"/>
      <c r="K606" s="16"/>
      <c r="L606" s="17"/>
      <c r="M606" s="16"/>
    </row>
    <row r="607" spans="1:13" x14ac:dyDescent="0.2">
      <c r="A607" s="1208"/>
      <c r="B607" s="1187" t="s">
        <v>7</v>
      </c>
      <c r="C607" s="1189"/>
      <c r="D607" s="1240">
        <v>0</v>
      </c>
      <c r="E607" s="2745">
        <v>0</v>
      </c>
      <c r="F607" s="1241">
        <v>1.52E-2</v>
      </c>
      <c r="G607" s="1242">
        <v>414</v>
      </c>
      <c r="J607" s="15"/>
      <c r="K607" s="16"/>
      <c r="L607" s="17"/>
      <c r="M607" s="16"/>
    </row>
    <row r="608" spans="1:13" x14ac:dyDescent="0.2">
      <c r="A608" s="158"/>
      <c r="B608" s="149" t="s">
        <v>23</v>
      </c>
      <c r="C608" s="151"/>
      <c r="D608" s="274">
        <v>0</v>
      </c>
      <c r="E608" s="161">
        <v>0</v>
      </c>
      <c r="F608" s="274">
        <v>5.3219999999999996E-2</v>
      </c>
      <c r="G608" s="275">
        <v>2659</v>
      </c>
      <c r="J608" s="15"/>
      <c r="K608" s="16"/>
      <c r="L608" s="17"/>
      <c r="M608" s="16"/>
    </row>
    <row r="609" spans="1:13" x14ac:dyDescent="0.2">
      <c r="A609" s="584"/>
      <c r="B609" s="497" t="s">
        <v>122</v>
      </c>
      <c r="C609" s="497"/>
      <c r="D609" s="498">
        <v>0</v>
      </c>
      <c r="E609" s="2720">
        <v>0</v>
      </c>
      <c r="F609" s="498">
        <f>SUM(F607:F608)</f>
        <v>6.8419999999999995E-2</v>
      </c>
      <c r="G609" s="585">
        <f>SUM(G607:G608)</f>
        <v>3073</v>
      </c>
      <c r="J609" s="15"/>
      <c r="K609" s="16"/>
      <c r="L609" s="17"/>
      <c r="M609" s="16"/>
    </row>
    <row r="610" spans="1:13" x14ac:dyDescent="0.2">
      <c r="A610" s="475"/>
      <c r="B610" s="476"/>
      <c r="C610" s="476"/>
      <c r="D610" s="477"/>
      <c r="E610" s="2718"/>
      <c r="F610" s="477"/>
      <c r="G610" s="478"/>
      <c r="J610" s="15"/>
      <c r="K610" s="16"/>
      <c r="L610" s="17"/>
      <c r="M610" s="16"/>
    </row>
    <row r="611" spans="1:13" ht="22.5" x14ac:dyDescent="0.2">
      <c r="A611" s="183" t="s">
        <v>80</v>
      </c>
      <c r="B611" s="184" t="s">
        <v>160</v>
      </c>
      <c r="C611" s="185" t="s">
        <v>147</v>
      </c>
      <c r="D611" s="303"/>
      <c r="E611" s="440"/>
      <c r="F611" s="303"/>
      <c r="G611" s="304"/>
      <c r="J611" s="15"/>
      <c r="K611" s="16"/>
      <c r="L611" s="17"/>
      <c r="M611" s="16"/>
    </row>
    <row r="612" spans="1:13" x14ac:dyDescent="0.2">
      <c r="A612" s="158"/>
      <c r="B612" s="305"/>
      <c r="C612" s="305"/>
      <c r="D612" s="303"/>
      <c r="E612" s="440"/>
      <c r="F612" s="303"/>
      <c r="G612" s="304"/>
      <c r="J612" s="15"/>
      <c r="K612" s="16"/>
      <c r="L612" s="17"/>
      <c r="M612" s="16"/>
    </row>
    <row r="613" spans="1:13" x14ac:dyDescent="0.2">
      <c r="A613" s="158"/>
      <c r="B613" s="149" t="s">
        <v>10</v>
      </c>
      <c r="C613" s="149"/>
      <c r="D613" s="160">
        <v>1E-3</v>
      </c>
      <c r="E613" s="161">
        <v>10</v>
      </c>
      <c r="F613" s="160">
        <v>0</v>
      </c>
      <c r="G613" s="161">
        <v>0</v>
      </c>
      <c r="J613" s="15"/>
      <c r="K613" s="16"/>
      <c r="L613" s="17"/>
      <c r="M613" s="16"/>
    </row>
    <row r="614" spans="1:13" x14ac:dyDescent="0.2">
      <c r="A614" s="2166"/>
      <c r="B614" s="2174" t="s">
        <v>7</v>
      </c>
      <c r="C614" s="2174"/>
      <c r="D614" s="2161">
        <v>0</v>
      </c>
      <c r="E614" s="2162">
        <v>0</v>
      </c>
      <c r="F614" s="2161">
        <v>0.52339999999999998</v>
      </c>
      <c r="G614" s="2162">
        <v>30212</v>
      </c>
      <c r="J614" s="15"/>
      <c r="K614" s="16"/>
      <c r="L614" s="17"/>
      <c r="M614" s="16"/>
    </row>
    <row r="615" spans="1:13" x14ac:dyDescent="0.2">
      <c r="A615" s="2166"/>
      <c r="B615" s="2174" t="s">
        <v>11</v>
      </c>
      <c r="C615" s="2174"/>
      <c r="D615" s="2161">
        <v>0</v>
      </c>
      <c r="E615" s="2162">
        <v>0</v>
      </c>
      <c r="F615" s="2161">
        <v>5.1999999999999998E-2</v>
      </c>
      <c r="G615" s="2162">
        <v>7133</v>
      </c>
      <c r="J615" s="15"/>
      <c r="K615" s="16"/>
      <c r="L615" s="17"/>
      <c r="M615" s="16"/>
    </row>
    <row r="616" spans="1:13" x14ac:dyDescent="0.2">
      <c r="A616" s="158"/>
      <c r="B616" s="149" t="s">
        <v>23</v>
      </c>
      <c r="C616" s="149"/>
      <c r="D616" s="160">
        <v>0</v>
      </c>
      <c r="E616" s="161">
        <v>0</v>
      </c>
      <c r="F616" s="160">
        <v>0.18897999999999998</v>
      </c>
      <c r="G616" s="161">
        <v>15298</v>
      </c>
      <c r="J616" s="15"/>
      <c r="K616" s="16"/>
      <c r="L616" s="17"/>
      <c r="M616" s="16"/>
    </row>
    <row r="617" spans="1:13" x14ac:dyDescent="0.2">
      <c r="A617" s="158"/>
      <c r="B617" s="149" t="s">
        <v>76</v>
      </c>
      <c r="C617" s="149"/>
      <c r="D617" s="160">
        <v>0</v>
      </c>
      <c r="E617" s="161">
        <v>0</v>
      </c>
      <c r="F617" s="160">
        <v>0.20711000000000002</v>
      </c>
      <c r="G617" s="161">
        <v>5139</v>
      </c>
      <c r="J617" s="15"/>
      <c r="K617" s="16"/>
      <c r="L617" s="17"/>
      <c r="M617" s="16"/>
    </row>
    <row r="618" spans="1:13" x14ac:dyDescent="0.2">
      <c r="A618" s="577"/>
      <c r="B618" s="497" t="s">
        <v>122</v>
      </c>
      <c r="C618" s="497"/>
      <c r="D618" s="586">
        <f>SUM(D613:D617)</f>
        <v>1E-3</v>
      </c>
      <c r="E618" s="2749">
        <f>SUM(E613:E617)</f>
        <v>10</v>
      </c>
      <c r="F618" s="586">
        <f>SUM(F613:F617)</f>
        <v>0.97149000000000008</v>
      </c>
      <c r="G618" s="587">
        <f>SUM(G613:G617)</f>
        <v>57782</v>
      </c>
      <c r="J618" s="15"/>
      <c r="K618" s="16"/>
      <c r="L618" s="17"/>
      <c r="M618" s="16"/>
    </row>
    <row r="619" spans="1:13" x14ac:dyDescent="0.2">
      <c r="A619" s="475"/>
      <c r="B619" s="476"/>
      <c r="C619" s="476"/>
      <c r="D619" s="477"/>
      <c r="E619" s="2718"/>
      <c r="F619" s="477"/>
      <c r="G619" s="478"/>
      <c r="J619" s="15"/>
      <c r="K619" s="16"/>
      <c r="L619" s="17"/>
      <c r="M619" s="16"/>
    </row>
    <row r="620" spans="1:13" ht="22.5" x14ac:dyDescent="0.2">
      <c r="A620" s="183" t="s">
        <v>161</v>
      </c>
      <c r="B620" s="184" t="s">
        <v>162</v>
      </c>
      <c r="C620" s="185" t="s">
        <v>147</v>
      </c>
      <c r="D620" s="303"/>
      <c r="E620" s="440"/>
      <c r="F620" s="303"/>
      <c r="G620" s="304"/>
      <c r="J620" s="15"/>
      <c r="K620" s="16"/>
      <c r="L620" s="17"/>
      <c r="M620" s="16"/>
    </row>
    <row r="621" spans="1:13" x14ac:dyDescent="0.2">
      <c r="A621" s="158"/>
      <c r="B621" s="305"/>
      <c r="C621" s="305"/>
      <c r="D621" s="303"/>
      <c r="E621" s="440"/>
      <c r="F621" s="303"/>
      <c r="G621" s="304"/>
      <c r="J621" s="15"/>
      <c r="K621" s="16"/>
      <c r="L621" s="17"/>
      <c r="M621" s="16"/>
    </row>
    <row r="622" spans="1:13" x14ac:dyDescent="0.2">
      <c r="A622" s="158"/>
      <c r="B622" s="336" t="s">
        <v>10</v>
      </c>
      <c r="C622" s="336"/>
      <c r="D622" s="162">
        <v>0</v>
      </c>
      <c r="E622" s="168">
        <v>0</v>
      </c>
      <c r="F622" s="439">
        <v>5.65</v>
      </c>
      <c r="G622" s="440">
        <v>480420</v>
      </c>
      <c r="J622" s="15"/>
      <c r="K622" s="16"/>
      <c r="L622" s="17"/>
      <c r="M622" s="16"/>
    </row>
    <row r="623" spans="1:13" x14ac:dyDescent="0.2">
      <c r="A623" s="158"/>
      <c r="B623" s="336" t="s">
        <v>7</v>
      </c>
      <c r="C623" s="336"/>
      <c r="D623" s="162">
        <v>0</v>
      </c>
      <c r="E623" s="168">
        <v>0</v>
      </c>
      <c r="F623" s="439">
        <v>0.82011999999999996</v>
      </c>
      <c r="G623" s="440">
        <v>21065</v>
      </c>
      <c r="J623" s="15"/>
      <c r="K623" s="16"/>
      <c r="L623" s="17"/>
      <c r="M623" s="16"/>
    </row>
    <row r="624" spans="1:13" x14ac:dyDescent="0.2">
      <c r="A624" s="1208"/>
      <c r="B624" s="1243" t="s">
        <v>1</v>
      </c>
      <c r="C624" s="1243"/>
      <c r="D624" s="1238">
        <v>0</v>
      </c>
      <c r="E624" s="1179">
        <v>0</v>
      </c>
      <c r="F624" s="1244">
        <v>0.8</v>
      </c>
      <c r="G624" s="1245">
        <v>7201</v>
      </c>
      <c r="J624" s="15"/>
      <c r="K624" s="16"/>
      <c r="L624" s="17"/>
      <c r="M624" s="16"/>
    </row>
    <row r="625" spans="1:13" x14ac:dyDescent="0.2">
      <c r="A625" s="29"/>
      <c r="B625" s="1526" t="s">
        <v>49</v>
      </c>
      <c r="C625" s="1243"/>
      <c r="D625" s="1529">
        <v>0</v>
      </c>
      <c r="E625" s="1530">
        <v>0</v>
      </c>
      <c r="F625" s="1531">
        <v>1.6519000000000001</v>
      </c>
      <c r="G625" s="1532">
        <v>152680</v>
      </c>
      <c r="J625" s="15"/>
      <c r="K625" s="16"/>
      <c r="L625" s="17"/>
      <c r="M625" s="16"/>
    </row>
    <row r="626" spans="1:13" x14ac:dyDescent="0.2">
      <c r="A626" s="29"/>
      <c r="B626" s="1243" t="s">
        <v>23</v>
      </c>
      <c r="C626" s="1243"/>
      <c r="D626" s="1238">
        <v>0</v>
      </c>
      <c r="E626" s="1179">
        <v>0</v>
      </c>
      <c r="F626" s="1244">
        <v>0.17055000000000001</v>
      </c>
      <c r="G626" s="1524">
        <v>9395</v>
      </c>
      <c r="J626" s="15"/>
      <c r="K626" s="16"/>
      <c r="L626" s="17"/>
      <c r="M626" s="16"/>
    </row>
    <row r="627" spans="1:13" x14ac:dyDescent="0.2">
      <c r="A627" s="1993"/>
      <c r="B627" s="497" t="s">
        <v>122</v>
      </c>
      <c r="C627" s="1525"/>
      <c r="D627" s="1533">
        <f>SUM(D622:D626)</f>
        <v>0</v>
      </c>
      <c r="E627" s="1533">
        <f>SUM(E622:E626)</f>
        <v>0</v>
      </c>
      <c r="F627" s="1533">
        <f>SUM(F622:F626)</f>
        <v>9.0925700000000003</v>
      </c>
      <c r="G627" s="1540">
        <f>SUM(G622:G626)</f>
        <v>670761</v>
      </c>
      <c r="J627" s="15"/>
      <c r="K627" s="16"/>
      <c r="L627" s="17"/>
      <c r="M627" s="16"/>
    </row>
    <row r="628" spans="1:13" x14ac:dyDescent="0.2">
      <c r="A628" s="29"/>
      <c r="B628" s="1534"/>
      <c r="C628" s="1534"/>
      <c r="D628" s="1536"/>
      <c r="E628" s="1537"/>
      <c r="F628" s="1538"/>
      <c r="G628" s="1539"/>
      <c r="J628" s="15"/>
      <c r="K628" s="16"/>
      <c r="L628" s="17"/>
      <c r="M628" s="16"/>
    </row>
    <row r="629" spans="1:13" ht="22.5" x14ac:dyDescent="0.2">
      <c r="A629" s="2093" t="s">
        <v>81</v>
      </c>
      <c r="B629" s="1535" t="s">
        <v>163</v>
      </c>
      <c r="C629" s="1523" t="s">
        <v>147</v>
      </c>
      <c r="D629" s="1529"/>
      <c r="E629" s="1530"/>
      <c r="F629" s="1531"/>
      <c r="G629" s="1245"/>
      <c r="J629" s="15"/>
      <c r="K629" s="16"/>
      <c r="L629" s="17"/>
      <c r="M629" s="16"/>
    </row>
    <row r="630" spans="1:13" x14ac:dyDescent="0.2">
      <c r="A630" s="29"/>
      <c r="B630" s="1526"/>
      <c r="C630" s="1526"/>
      <c r="D630" s="1529"/>
      <c r="E630" s="1530"/>
      <c r="F630" s="1531"/>
      <c r="G630" s="1245"/>
      <c r="J630" s="15"/>
      <c r="K630" s="16"/>
      <c r="L630" s="17"/>
      <c r="M630" s="16"/>
    </row>
    <row r="631" spans="1:13" x14ac:dyDescent="0.2">
      <c r="A631" s="29"/>
      <c r="B631" s="149" t="s">
        <v>8</v>
      </c>
      <c r="C631" s="9"/>
      <c r="D631" s="1543">
        <v>0</v>
      </c>
      <c r="E631" s="1530">
        <v>0</v>
      </c>
      <c r="F631" s="1541">
        <v>2.5999999999999999E-2</v>
      </c>
      <c r="G631" s="1186">
        <v>1696</v>
      </c>
      <c r="J631" s="15"/>
      <c r="K631" s="16"/>
      <c r="L631" s="17"/>
      <c r="M631" s="16"/>
    </row>
    <row r="632" spans="1:13" x14ac:dyDescent="0.2">
      <c r="A632" s="29"/>
      <c r="B632" s="149" t="s">
        <v>1</v>
      </c>
      <c r="C632" s="9"/>
      <c r="D632" s="1543">
        <v>0</v>
      </c>
      <c r="E632" s="1530">
        <v>0</v>
      </c>
      <c r="F632" s="1541">
        <v>1520.68</v>
      </c>
      <c r="G632" s="1186">
        <v>23714819</v>
      </c>
      <c r="J632" s="15"/>
      <c r="K632" s="16"/>
      <c r="L632" s="17"/>
      <c r="M632" s="16"/>
    </row>
    <row r="633" spans="1:13" x14ac:dyDescent="0.2">
      <c r="A633" s="29"/>
      <c r="B633" s="2174" t="s">
        <v>11</v>
      </c>
      <c r="C633" s="9"/>
      <c r="D633" s="2192">
        <v>0</v>
      </c>
      <c r="E633" s="2193">
        <v>0</v>
      </c>
      <c r="F633" s="2194">
        <v>1.8397999999999999</v>
      </c>
      <c r="G633" s="2162">
        <v>106713</v>
      </c>
      <c r="J633" s="15"/>
      <c r="K633" s="16"/>
      <c r="L633" s="17"/>
      <c r="M633" s="16"/>
    </row>
    <row r="634" spans="1:13" x14ac:dyDescent="0.2">
      <c r="A634" s="29"/>
      <c r="B634" s="336" t="s">
        <v>5</v>
      </c>
      <c r="C634" s="9"/>
      <c r="D634" s="1543">
        <v>122.092</v>
      </c>
      <c r="E634" s="1530">
        <v>275192</v>
      </c>
      <c r="F634" s="1541">
        <v>0</v>
      </c>
      <c r="G634" s="1186">
        <v>0</v>
      </c>
      <c r="J634" s="15"/>
      <c r="K634" s="16"/>
      <c r="L634" s="17"/>
      <c r="M634" s="16"/>
    </row>
    <row r="635" spans="1:13" x14ac:dyDescent="0.2">
      <c r="A635" s="1993"/>
      <c r="B635" s="497" t="s">
        <v>122</v>
      </c>
      <c r="C635" s="1525"/>
      <c r="D635" s="1542">
        <f>SUM(D631:D634)</f>
        <v>122.092</v>
      </c>
      <c r="E635" s="1540">
        <f>SUM(E631:E634)</f>
        <v>275192</v>
      </c>
      <c r="F635" s="1542">
        <f>SUM(F631:F634)</f>
        <v>1522.5458000000001</v>
      </c>
      <c r="G635" s="1540">
        <f>SUM(G631:G634)</f>
        <v>23823228</v>
      </c>
      <c r="J635" s="15"/>
      <c r="K635" s="16"/>
      <c r="L635" s="17"/>
      <c r="M635" s="16"/>
    </row>
    <row r="636" spans="1:13" x14ac:dyDescent="0.2">
      <c r="A636" s="29"/>
      <c r="B636" s="9"/>
      <c r="C636" s="9"/>
      <c r="D636" s="49"/>
      <c r="E636" s="51"/>
      <c r="F636" s="22" t="s">
        <v>123</v>
      </c>
      <c r="G636" s="23"/>
      <c r="J636" s="15"/>
      <c r="K636" s="16"/>
      <c r="L636" s="17"/>
      <c r="M636" s="16"/>
    </row>
    <row r="637" spans="1:13" x14ac:dyDescent="0.2">
      <c r="A637" s="9"/>
      <c r="B637" s="21"/>
      <c r="C637" s="21"/>
      <c r="D637" s="21"/>
      <c r="E637" s="9"/>
      <c r="F637" s="22"/>
      <c r="G637" s="23"/>
      <c r="J637" s="15"/>
      <c r="K637" s="16"/>
      <c r="L637" s="17"/>
      <c r="M637" s="16"/>
    </row>
    <row r="638" spans="1:13" x14ac:dyDescent="0.2">
      <c r="A638" s="2987" t="s">
        <v>99</v>
      </c>
      <c r="B638" s="2987"/>
      <c r="C638" s="2987"/>
      <c r="D638" s="2987"/>
      <c r="E638" s="2987"/>
      <c r="F638" s="2987"/>
      <c r="G638" s="2987"/>
      <c r="J638" s="15"/>
      <c r="K638" s="16"/>
      <c r="L638" s="17"/>
      <c r="M638" s="16"/>
    </row>
    <row r="639" spans="1:13" x14ac:dyDescent="0.2">
      <c r="A639" s="2981" t="s">
        <v>115</v>
      </c>
      <c r="B639" s="2981"/>
      <c r="C639" s="2981"/>
      <c r="D639" s="2981"/>
      <c r="E639" s="2981"/>
      <c r="F639" s="2981"/>
      <c r="G639" s="2981"/>
      <c r="J639" s="15"/>
      <c r="K639" s="16"/>
      <c r="L639" s="17"/>
      <c r="M639" s="16"/>
    </row>
    <row r="640" spans="1:13" x14ac:dyDescent="0.2">
      <c r="A640" s="2981" t="s">
        <v>905</v>
      </c>
      <c r="B640" s="2981"/>
      <c r="C640" s="2981"/>
      <c r="D640" s="2981"/>
      <c r="E640" s="2981"/>
      <c r="F640" s="2981"/>
      <c r="G640" s="2981"/>
      <c r="J640" s="15"/>
      <c r="K640" s="16"/>
      <c r="L640" s="17"/>
      <c r="M640" s="16"/>
    </row>
    <row r="641" spans="1:13" x14ac:dyDescent="0.2">
      <c r="A641" s="2982" t="s">
        <v>101</v>
      </c>
      <c r="B641" s="2982"/>
      <c r="C641" s="2982"/>
      <c r="D641" s="2982"/>
      <c r="E641" s="2982"/>
      <c r="F641" s="2982"/>
      <c r="G641" s="2982"/>
      <c r="J641" s="15"/>
      <c r="K641" s="16"/>
      <c r="L641" s="17"/>
      <c r="M641" s="16"/>
    </row>
    <row r="642" spans="1:13" x14ac:dyDescent="0.2">
      <c r="A642" s="2982" t="s">
        <v>906</v>
      </c>
      <c r="B642" s="2982"/>
      <c r="C642" s="2982"/>
      <c r="D642" s="2982"/>
      <c r="E642" s="2982"/>
      <c r="F642" s="2982"/>
      <c r="G642" s="2982"/>
      <c r="J642" s="15"/>
      <c r="K642" s="16"/>
      <c r="L642" s="17"/>
      <c r="M642" s="16"/>
    </row>
    <row r="643" spans="1:13" x14ac:dyDescent="0.2">
      <c r="A643" s="29"/>
      <c r="B643" s="30"/>
      <c r="C643" s="30"/>
      <c r="D643" s="31"/>
      <c r="E643" s="32"/>
      <c r="F643" s="53"/>
      <c r="G643" s="54"/>
      <c r="J643" s="15"/>
      <c r="K643" s="16"/>
      <c r="L643" s="17"/>
      <c r="M643" s="16"/>
    </row>
    <row r="644" spans="1:13" ht="12" customHeight="1" x14ac:dyDescent="0.2">
      <c r="A644" s="1995" t="s">
        <v>102</v>
      </c>
      <c r="B644" s="2107" t="s">
        <v>103</v>
      </c>
      <c r="C644" s="3033" t="s">
        <v>961</v>
      </c>
      <c r="D644" s="3034" t="s">
        <v>121</v>
      </c>
      <c r="E644" s="3035"/>
      <c r="F644" s="3034" t="s">
        <v>104</v>
      </c>
      <c r="G644" s="3036"/>
      <c r="J644" s="15"/>
      <c r="K644" s="16"/>
      <c r="L644" s="17"/>
      <c r="M644" s="16"/>
    </row>
    <row r="645" spans="1:13" ht="22.5" x14ac:dyDescent="0.2">
      <c r="A645" s="1997" t="s">
        <v>105</v>
      </c>
      <c r="B645" s="116" t="s">
        <v>106</v>
      </c>
      <c r="C645" s="3030"/>
      <c r="D645" s="276"/>
      <c r="E645" s="225"/>
      <c r="F645" s="276"/>
      <c r="G645" s="277"/>
      <c r="J645" s="15"/>
      <c r="K645" s="16"/>
      <c r="L645" s="17"/>
      <c r="M645" s="16"/>
    </row>
    <row r="646" spans="1:13" ht="12" customHeight="1" x14ac:dyDescent="0.2">
      <c r="A646" s="1996" t="s">
        <v>107</v>
      </c>
      <c r="B646" s="95" t="s">
        <v>108</v>
      </c>
      <c r="C646" s="3030"/>
      <c r="D646" s="283" t="s">
        <v>109</v>
      </c>
      <c r="E646" s="94" t="s">
        <v>110</v>
      </c>
      <c r="F646" s="283" t="s">
        <v>109</v>
      </c>
      <c r="G646" s="283" t="s">
        <v>110</v>
      </c>
      <c r="J646" s="15"/>
      <c r="K646" s="16"/>
      <c r="L646" s="17"/>
      <c r="M646" s="16"/>
    </row>
    <row r="647" spans="1:13" ht="12" customHeight="1" x14ac:dyDescent="0.2">
      <c r="A647" s="1996" t="s">
        <v>111</v>
      </c>
      <c r="B647" s="95" t="s">
        <v>112</v>
      </c>
      <c r="C647" s="3030"/>
      <c r="D647" s="170" t="s">
        <v>113</v>
      </c>
      <c r="E647" s="2691" t="s">
        <v>114</v>
      </c>
      <c r="F647" s="170" t="s">
        <v>113</v>
      </c>
      <c r="G647" s="170" t="s">
        <v>114</v>
      </c>
      <c r="J647" s="15"/>
      <c r="K647" s="16"/>
      <c r="L647" s="17"/>
      <c r="M647" s="16"/>
    </row>
    <row r="648" spans="1:13" ht="9.75" customHeight="1" x14ac:dyDescent="0.2">
      <c r="A648" s="475"/>
      <c r="B648" s="476"/>
      <c r="C648" s="476"/>
      <c r="D648" s="477"/>
      <c r="E648" s="2718"/>
      <c r="F648" s="477"/>
      <c r="G648" s="478"/>
      <c r="J648" s="15"/>
      <c r="K648" s="16"/>
      <c r="L648" s="17"/>
      <c r="M648" s="16"/>
    </row>
    <row r="649" spans="1:13" ht="33.75" x14ac:dyDescent="0.2">
      <c r="A649" s="416" t="s">
        <v>550</v>
      </c>
      <c r="B649" s="184" t="s">
        <v>551</v>
      </c>
      <c r="C649" s="185" t="s">
        <v>147</v>
      </c>
      <c r="D649" s="303"/>
      <c r="E649" s="440"/>
      <c r="F649" s="303"/>
      <c r="G649" s="304"/>
      <c r="J649" s="15"/>
      <c r="K649" s="16"/>
      <c r="L649" s="17"/>
      <c r="M649" s="16"/>
    </row>
    <row r="650" spans="1:13" x14ac:dyDescent="0.2">
      <c r="A650" s="158"/>
      <c r="B650" s="305"/>
      <c r="C650" s="305"/>
      <c r="D650" s="439"/>
      <c r="E650" s="440"/>
      <c r="F650" s="303"/>
      <c r="G650" s="304"/>
      <c r="J650" s="15"/>
      <c r="K650" s="16"/>
      <c r="L650" s="17"/>
      <c r="M650" s="16"/>
    </row>
    <row r="651" spans="1:13" x14ac:dyDescent="0.2">
      <c r="A651" s="2166"/>
      <c r="B651" s="2195" t="s">
        <v>11</v>
      </c>
      <c r="C651" s="2195"/>
      <c r="D651" s="2198">
        <v>0</v>
      </c>
      <c r="E651" s="2655">
        <v>0</v>
      </c>
      <c r="F651" s="2196">
        <v>7.4000000000000003E-3</v>
      </c>
      <c r="G651" s="2197">
        <v>2812</v>
      </c>
      <c r="J651" s="15"/>
      <c r="K651" s="16"/>
      <c r="L651" s="17"/>
      <c r="M651" s="16"/>
    </row>
    <row r="652" spans="1:13" x14ac:dyDescent="0.2">
      <c r="A652" s="2166"/>
      <c r="B652" s="2195" t="s">
        <v>23</v>
      </c>
      <c r="C652" s="2195"/>
      <c r="D652" s="2198">
        <v>0</v>
      </c>
      <c r="E652" s="2655">
        <v>0</v>
      </c>
      <c r="F652" s="2196">
        <v>4.3299999999999996E-3</v>
      </c>
      <c r="G652" s="2197">
        <v>468</v>
      </c>
      <c r="J652" s="15"/>
      <c r="K652" s="16"/>
      <c r="L652" s="17"/>
      <c r="M652" s="16"/>
    </row>
    <row r="653" spans="1:13" x14ac:dyDescent="0.2">
      <c r="A653" s="584"/>
      <c r="B653" s="497" t="s">
        <v>122</v>
      </c>
      <c r="C653" s="497"/>
      <c r="D653" s="590">
        <f>SUM(D651:D652)</f>
        <v>0</v>
      </c>
      <c r="E653" s="590">
        <f>SUM(E651:E652)</f>
        <v>0</v>
      </c>
      <c r="F653" s="590">
        <f>SUM(F651:F652)</f>
        <v>1.1730000000000001E-2</v>
      </c>
      <c r="G653" s="591">
        <f>SUM(G651:G652)</f>
        <v>3280</v>
      </c>
      <c r="J653" s="15"/>
      <c r="K653" s="16"/>
      <c r="L653" s="17"/>
      <c r="M653" s="16"/>
    </row>
    <row r="654" spans="1:13" ht="9" customHeight="1" x14ac:dyDescent="0.2">
      <c r="A654" s="187"/>
      <c r="B654" s="149"/>
      <c r="C654" s="149"/>
      <c r="D654" s="324"/>
      <c r="E654" s="168"/>
      <c r="F654" s="160"/>
      <c r="G654" s="161"/>
      <c r="J654" s="15"/>
      <c r="K654" s="16"/>
      <c r="L654" s="17"/>
      <c r="M654" s="16"/>
    </row>
    <row r="655" spans="1:13" ht="33.75" x14ac:dyDescent="0.2">
      <c r="A655" s="183" t="s">
        <v>82</v>
      </c>
      <c r="B655" s="184" t="s">
        <v>164</v>
      </c>
      <c r="C655" s="185" t="s">
        <v>147</v>
      </c>
      <c r="D655" s="175"/>
      <c r="E655" s="176"/>
      <c r="F655" s="399"/>
      <c r="G655" s="592"/>
      <c r="J655" s="15"/>
      <c r="K655" s="16"/>
      <c r="L655" s="17"/>
      <c r="M655" s="16"/>
    </row>
    <row r="656" spans="1:13" ht="9.75" customHeight="1" x14ac:dyDescent="0.2">
      <c r="A656" s="158"/>
      <c r="B656" s="154"/>
      <c r="C656" s="154"/>
      <c r="D656" s="175"/>
      <c r="E656" s="176"/>
      <c r="F656" s="399"/>
      <c r="G656" s="592"/>
      <c r="J656" s="15"/>
      <c r="K656" s="16"/>
      <c r="L656" s="17"/>
      <c r="M656" s="16"/>
    </row>
    <row r="657" spans="1:13" x14ac:dyDescent="0.2">
      <c r="A657" s="158"/>
      <c r="B657" s="149" t="s">
        <v>1</v>
      </c>
      <c r="C657" s="149"/>
      <c r="D657" s="162">
        <v>0</v>
      </c>
      <c r="E657" s="168">
        <v>0</v>
      </c>
      <c r="F657" s="299">
        <v>5.3686999999999996</v>
      </c>
      <c r="G657" s="272">
        <v>292487</v>
      </c>
      <c r="J657" s="15"/>
      <c r="K657" s="16"/>
      <c r="L657" s="17"/>
      <c r="M657" s="16"/>
    </row>
    <row r="658" spans="1:13" x14ac:dyDescent="0.2">
      <c r="A658" s="2166"/>
      <c r="B658" s="2174" t="s">
        <v>11</v>
      </c>
      <c r="C658" s="2174"/>
      <c r="D658" s="2199">
        <v>0</v>
      </c>
      <c r="E658" s="2200">
        <v>0</v>
      </c>
      <c r="F658" s="2201">
        <v>3.0083000000000002</v>
      </c>
      <c r="G658" s="2202">
        <v>190951</v>
      </c>
      <c r="J658" s="15"/>
      <c r="K658" s="16"/>
      <c r="L658" s="17"/>
      <c r="M658" s="16"/>
    </row>
    <row r="659" spans="1:13" x14ac:dyDescent="0.2">
      <c r="A659" s="158"/>
      <c r="B659" s="149" t="s">
        <v>23</v>
      </c>
      <c r="C659" s="149"/>
      <c r="D659" s="162">
        <v>0</v>
      </c>
      <c r="E659" s="168">
        <v>0</v>
      </c>
      <c r="F659" s="299">
        <v>2.3599999999999997E-3</v>
      </c>
      <c r="G659" s="272">
        <v>94</v>
      </c>
      <c r="J659" s="15"/>
      <c r="K659" s="16"/>
      <c r="L659" s="17"/>
      <c r="M659" s="16"/>
    </row>
    <row r="660" spans="1:13" x14ac:dyDescent="0.2">
      <c r="A660" s="158"/>
      <c r="B660" s="149" t="s">
        <v>9</v>
      </c>
      <c r="C660" s="149"/>
      <c r="D660" s="162">
        <v>0</v>
      </c>
      <c r="E660" s="168">
        <v>0</v>
      </c>
      <c r="F660" s="299">
        <v>6.9000000000000006E-2</v>
      </c>
      <c r="G660" s="272">
        <v>3073</v>
      </c>
      <c r="J660" s="15"/>
      <c r="K660" s="16"/>
      <c r="L660" s="17"/>
      <c r="M660" s="16"/>
    </row>
    <row r="661" spans="1:13" x14ac:dyDescent="0.2">
      <c r="A661" s="584"/>
      <c r="B661" s="497" t="s">
        <v>122</v>
      </c>
      <c r="C661" s="497"/>
      <c r="D661" s="593">
        <f>SUM(D657:D660)</f>
        <v>0</v>
      </c>
      <c r="E661" s="2750">
        <f>SUM(E657:E660)</f>
        <v>0</v>
      </c>
      <c r="F661" s="498">
        <f>SUM(F657:F660)</f>
        <v>8.4483599999999992</v>
      </c>
      <c r="G661" s="499">
        <f>SUM(G657:G660)</f>
        <v>486605</v>
      </c>
      <c r="J661" s="15"/>
      <c r="K661" s="16"/>
      <c r="L661" s="17"/>
      <c r="M661" s="16"/>
    </row>
    <row r="662" spans="1:13" ht="10.5" customHeight="1" x14ac:dyDescent="0.2">
      <c r="A662" s="839"/>
      <c r="B662" s="552"/>
      <c r="C662" s="552"/>
      <c r="D662" s="552"/>
      <c r="E662" s="839"/>
      <c r="F662" s="552"/>
      <c r="G662" s="552"/>
      <c r="J662" s="15"/>
      <c r="K662" s="16"/>
      <c r="L662" s="17"/>
      <c r="M662" s="16"/>
    </row>
    <row r="663" spans="1:13" ht="33.75" x14ac:dyDescent="0.2">
      <c r="A663" s="183" t="s">
        <v>83</v>
      </c>
      <c r="B663" s="184" t="s">
        <v>165</v>
      </c>
      <c r="C663" s="185" t="s">
        <v>147</v>
      </c>
      <c r="D663" s="166"/>
      <c r="E663" s="187"/>
      <c r="F663" s="166"/>
      <c r="G663" s="166"/>
      <c r="J663" s="15"/>
      <c r="K663" s="16"/>
      <c r="L663" s="17"/>
      <c r="M663" s="16"/>
    </row>
    <row r="664" spans="1:13" ht="9" customHeight="1" x14ac:dyDescent="0.2">
      <c r="A664" s="187"/>
      <c r="B664" s="166"/>
      <c r="C664" s="166"/>
      <c r="D664" s="166"/>
      <c r="E664" s="187"/>
      <c r="F664" s="166"/>
      <c r="G664" s="166"/>
      <c r="J664" s="15"/>
      <c r="K664" s="16"/>
      <c r="L664" s="17"/>
      <c r="M664" s="16"/>
    </row>
    <row r="665" spans="1:13" ht="12" customHeight="1" x14ac:dyDescent="0.2">
      <c r="A665" s="2203"/>
      <c r="B665" s="2204" t="s">
        <v>7</v>
      </c>
      <c r="C665" s="2204"/>
      <c r="D665" s="2205">
        <v>0</v>
      </c>
      <c r="E665" s="2751">
        <v>0</v>
      </c>
      <c r="F665" s="2204">
        <v>6.0000000000000001E-3</v>
      </c>
      <c r="G665" s="2204">
        <v>1784</v>
      </c>
      <c r="J665" s="15"/>
      <c r="K665" s="16"/>
      <c r="L665" s="17"/>
      <c r="M665" s="16"/>
    </row>
    <row r="666" spans="1:13" x14ac:dyDescent="0.2">
      <c r="A666" s="187"/>
      <c r="B666" s="149" t="s">
        <v>11</v>
      </c>
      <c r="C666" s="149"/>
      <c r="D666" s="162">
        <v>0</v>
      </c>
      <c r="E666" s="168">
        <v>0</v>
      </c>
      <c r="F666" s="299">
        <v>4.8465800000000003</v>
      </c>
      <c r="G666" s="272">
        <v>389714</v>
      </c>
      <c r="J666" s="15"/>
      <c r="K666" s="16"/>
      <c r="L666" s="17"/>
      <c r="M666" s="16"/>
    </row>
    <row r="667" spans="1:13" x14ac:dyDescent="0.2">
      <c r="A667" s="1194"/>
      <c r="B667" s="497" t="s">
        <v>122</v>
      </c>
      <c r="C667" s="497"/>
      <c r="D667" s="498">
        <f>SUM(D666:D666)</f>
        <v>0</v>
      </c>
      <c r="E667" s="2720">
        <f>SUM(E666:E666)</f>
        <v>0</v>
      </c>
      <c r="F667" s="498">
        <f>SUM(F665:F666)</f>
        <v>4.8525800000000006</v>
      </c>
      <c r="G667" s="499">
        <f>SUM(G665:G666)</f>
        <v>391498</v>
      </c>
      <c r="J667" s="15"/>
      <c r="K667" s="16"/>
      <c r="L667" s="17"/>
      <c r="M667" s="16"/>
    </row>
    <row r="668" spans="1:13" x14ac:dyDescent="0.2">
      <c r="A668" s="839"/>
      <c r="B668" s="552"/>
      <c r="C668" s="552"/>
      <c r="D668" s="552"/>
      <c r="E668" s="839"/>
      <c r="F668" s="552"/>
      <c r="G668" s="552"/>
      <c r="J668" s="15"/>
      <c r="K668" s="16"/>
      <c r="L668" s="17"/>
      <c r="M668" s="16"/>
    </row>
    <row r="669" spans="1:13" ht="33.75" x14ac:dyDescent="0.2">
      <c r="A669" s="2094" t="s">
        <v>489</v>
      </c>
      <c r="B669" s="298" t="s">
        <v>490</v>
      </c>
      <c r="C669" s="185" t="s">
        <v>147</v>
      </c>
      <c r="D669" s="166"/>
      <c r="E669" s="187"/>
      <c r="F669" s="166"/>
      <c r="G669" s="166"/>
      <c r="J669" s="15"/>
      <c r="K669" s="16"/>
      <c r="L669" s="17"/>
      <c r="M669" s="16"/>
    </row>
    <row r="670" spans="1:13" x14ac:dyDescent="0.2">
      <c r="A670" s="187"/>
      <c r="B670" s="166"/>
      <c r="C670" s="166"/>
      <c r="D670" s="166"/>
      <c r="E670" s="187"/>
      <c r="F670" s="166"/>
      <c r="G670" s="166"/>
      <c r="J670" s="15"/>
      <c r="K670" s="16"/>
      <c r="L670" s="17"/>
      <c r="M670" s="16"/>
    </row>
    <row r="671" spans="1:13" x14ac:dyDescent="0.2">
      <c r="A671" s="2203"/>
      <c r="B671" s="2204" t="s">
        <v>1</v>
      </c>
      <c r="C671" s="2204"/>
      <c r="D671" s="2205">
        <v>0</v>
      </c>
      <c r="E671" s="2751">
        <v>0</v>
      </c>
      <c r="F671" s="2204">
        <v>2.0753000000000004</v>
      </c>
      <c r="G671" s="2204">
        <v>105415</v>
      </c>
      <c r="J671" s="15"/>
      <c r="K671" s="16"/>
      <c r="L671" s="17"/>
      <c r="M671" s="16"/>
    </row>
    <row r="672" spans="1:13" x14ac:dyDescent="0.2">
      <c r="A672" s="187"/>
      <c r="B672" s="166" t="s">
        <v>11</v>
      </c>
      <c r="C672" s="166"/>
      <c r="D672" s="162">
        <v>0</v>
      </c>
      <c r="E672" s="168">
        <v>0</v>
      </c>
      <c r="F672" s="299">
        <v>0.57379999999999998</v>
      </c>
      <c r="G672" s="272">
        <v>74361</v>
      </c>
      <c r="J672" s="15"/>
      <c r="K672" s="16"/>
      <c r="L672" s="17"/>
      <c r="M672" s="16"/>
    </row>
    <row r="673" spans="1:13" x14ac:dyDescent="0.2">
      <c r="A673" s="1194"/>
      <c r="B673" s="497" t="s">
        <v>122</v>
      </c>
      <c r="C673" s="497"/>
      <c r="D673" s="498">
        <f>SUM(D671:D672)</f>
        <v>0</v>
      </c>
      <c r="E673" s="2720">
        <f>SUM(E672)</f>
        <v>0</v>
      </c>
      <c r="F673" s="498">
        <f>SUM(F671:F672)</f>
        <v>2.6491000000000002</v>
      </c>
      <c r="G673" s="499">
        <f>SUM(G671:G672)</f>
        <v>179776</v>
      </c>
      <c r="J673" s="15"/>
      <c r="K673" s="16"/>
      <c r="L673" s="17"/>
      <c r="M673" s="16"/>
    </row>
    <row r="674" spans="1:13" x14ac:dyDescent="0.2">
      <c r="A674" s="187"/>
      <c r="B674" s="166"/>
      <c r="C674" s="166"/>
      <c r="D674" s="166"/>
      <c r="E674" s="187"/>
      <c r="F674" s="166"/>
      <c r="G674" s="166"/>
      <c r="J674" s="15"/>
      <c r="K674" s="16"/>
      <c r="L674" s="17"/>
      <c r="M674" s="16"/>
    </row>
    <row r="675" spans="1:13" ht="33.75" x14ac:dyDescent="0.2">
      <c r="A675" s="2094" t="s">
        <v>491</v>
      </c>
      <c r="B675" s="298" t="s">
        <v>492</v>
      </c>
      <c r="C675" s="185" t="s">
        <v>147</v>
      </c>
      <c r="D675" s="166"/>
      <c r="E675" s="187"/>
      <c r="F675" s="166"/>
      <c r="G675" s="166"/>
      <c r="J675" s="15"/>
      <c r="K675" s="16"/>
      <c r="L675" s="17"/>
      <c r="M675" s="16"/>
    </row>
    <row r="676" spans="1:13" x14ac:dyDescent="0.2">
      <c r="A676" s="187"/>
      <c r="B676" s="166"/>
      <c r="C676" s="166"/>
      <c r="D676" s="166"/>
      <c r="E676" s="187"/>
      <c r="F676" s="166"/>
      <c r="G676" s="166"/>
      <c r="J676" s="15"/>
      <c r="K676" s="16"/>
      <c r="L676" s="17"/>
      <c r="M676" s="16"/>
    </row>
    <row r="677" spans="1:13" x14ac:dyDescent="0.2">
      <c r="A677" s="1237"/>
      <c r="B677" s="1246" t="s">
        <v>11</v>
      </c>
      <c r="C677" s="1246"/>
      <c r="D677" s="162">
        <v>0</v>
      </c>
      <c r="E677" s="162">
        <v>0</v>
      </c>
      <c r="F677" s="1246">
        <v>0.55959999999999999</v>
      </c>
      <c r="G677" s="1246">
        <v>37090</v>
      </c>
      <c r="J677" s="15"/>
      <c r="K677" s="16"/>
      <c r="L677" s="17"/>
      <c r="M677" s="16"/>
    </row>
    <row r="678" spans="1:13" x14ac:dyDescent="0.2">
      <c r="A678" s="187"/>
      <c r="B678" s="187" t="s">
        <v>23</v>
      </c>
      <c r="C678" s="187"/>
      <c r="D678" s="162">
        <v>0</v>
      </c>
      <c r="E678" s="168">
        <v>0</v>
      </c>
      <c r="F678" s="299">
        <v>112</v>
      </c>
      <c r="G678" s="272">
        <v>609155</v>
      </c>
      <c r="J678" s="15"/>
      <c r="K678" s="16"/>
      <c r="L678" s="17"/>
      <c r="M678" s="16"/>
    </row>
    <row r="679" spans="1:13" x14ac:dyDescent="0.2">
      <c r="A679" s="1194"/>
      <c r="B679" s="497" t="s">
        <v>122</v>
      </c>
      <c r="C679" s="497"/>
      <c r="D679" s="498">
        <f>SUM(D677:D678)</f>
        <v>0</v>
      </c>
      <c r="E679" s="2720">
        <f>SUM(E677:E678)</f>
        <v>0</v>
      </c>
      <c r="F679" s="498">
        <f>SUM(F677:F678)</f>
        <v>112.5596</v>
      </c>
      <c r="G679" s="499">
        <f>SUM(G677:G678)</f>
        <v>646245</v>
      </c>
      <c r="J679" s="15"/>
      <c r="K679" s="16"/>
      <c r="L679" s="17"/>
      <c r="M679" s="16"/>
    </row>
    <row r="680" spans="1:13" ht="10.5" customHeight="1" x14ac:dyDescent="0.2">
      <c r="A680" s="187"/>
      <c r="B680" s="166"/>
      <c r="C680" s="166"/>
      <c r="D680" s="166"/>
      <c r="E680" s="187"/>
      <c r="F680" s="166"/>
      <c r="G680" s="166"/>
      <c r="J680" s="15"/>
      <c r="K680" s="16"/>
      <c r="L680" s="17"/>
      <c r="M680" s="16"/>
    </row>
    <row r="681" spans="1:13" ht="22.5" x14ac:dyDescent="0.2">
      <c r="A681" s="183" t="s">
        <v>84</v>
      </c>
      <c r="B681" s="184" t="s">
        <v>166</v>
      </c>
      <c r="C681" s="185" t="s">
        <v>147</v>
      </c>
      <c r="D681" s="166"/>
      <c r="E681" s="187"/>
      <c r="F681" s="166"/>
      <c r="G681" s="166"/>
      <c r="J681" s="15"/>
      <c r="K681" s="16"/>
      <c r="L681" s="17"/>
      <c r="M681" s="16"/>
    </row>
    <row r="682" spans="1:13" x14ac:dyDescent="0.2">
      <c r="A682" s="187"/>
      <c r="B682" s="166"/>
      <c r="C682" s="166"/>
      <c r="D682" s="166"/>
      <c r="E682" s="187"/>
      <c r="F682" s="166"/>
      <c r="G682" s="166"/>
      <c r="J682" s="15"/>
      <c r="K682" s="16"/>
      <c r="L682" s="17"/>
      <c r="M682" s="16"/>
    </row>
    <row r="683" spans="1:13" x14ac:dyDescent="0.2">
      <c r="A683" s="187"/>
      <c r="B683" s="308" t="s">
        <v>6</v>
      </c>
      <c r="C683" s="187"/>
      <c r="D683" s="300">
        <v>0</v>
      </c>
      <c r="E683" s="150">
        <v>0</v>
      </c>
      <c r="F683" s="299">
        <v>0.64782000000000006</v>
      </c>
      <c r="G683" s="272">
        <v>35029</v>
      </c>
      <c r="J683" s="15"/>
      <c r="K683" s="16"/>
      <c r="L683" s="17"/>
      <c r="M683" s="16"/>
    </row>
    <row r="684" spans="1:13" x14ac:dyDescent="0.2">
      <c r="A684" s="187"/>
      <c r="B684" s="187" t="s">
        <v>1</v>
      </c>
      <c r="C684" s="187"/>
      <c r="D684" s="152">
        <v>0</v>
      </c>
      <c r="E684" s="302">
        <v>0</v>
      </c>
      <c r="F684" s="301">
        <v>9.2158999999999995</v>
      </c>
      <c r="G684" s="302">
        <v>424414</v>
      </c>
      <c r="J684" s="15"/>
      <c r="K684" s="16"/>
      <c r="L684" s="17"/>
      <c r="M684" s="16"/>
    </row>
    <row r="685" spans="1:13" x14ac:dyDescent="0.2">
      <c r="A685" s="2203"/>
      <c r="B685" s="2203" t="s">
        <v>11</v>
      </c>
      <c r="C685" s="2203"/>
      <c r="D685" s="2190">
        <v>0</v>
      </c>
      <c r="E685" s="2207">
        <v>0</v>
      </c>
      <c r="F685" s="2208">
        <v>22.050409999999999</v>
      </c>
      <c r="G685" s="2207">
        <v>1519432</v>
      </c>
      <c r="J685" s="15"/>
      <c r="K685" s="16"/>
      <c r="L685" s="17"/>
      <c r="M685" s="16"/>
    </row>
    <row r="686" spans="1:13" x14ac:dyDescent="0.2">
      <c r="A686" s="2203"/>
      <c r="B686" s="2203" t="s">
        <v>49</v>
      </c>
      <c r="C686" s="2203"/>
      <c r="D686" s="2190">
        <v>0</v>
      </c>
      <c r="E686" s="2207">
        <v>0</v>
      </c>
      <c r="F686" s="2208">
        <v>0.59399999999999997</v>
      </c>
      <c r="G686" s="2207">
        <v>68320</v>
      </c>
      <c r="J686" s="15"/>
      <c r="K686" s="16"/>
      <c r="L686" s="17"/>
      <c r="M686" s="16"/>
    </row>
    <row r="687" spans="1:13" x14ac:dyDescent="0.2">
      <c r="A687" s="187"/>
      <c r="B687" s="187" t="s">
        <v>909</v>
      </c>
      <c r="C687" s="187"/>
      <c r="D687" s="300">
        <v>0.35299999999999998</v>
      </c>
      <c r="E687" s="150">
        <v>11949</v>
      </c>
      <c r="F687" s="301">
        <v>0</v>
      </c>
      <c r="G687" s="302">
        <v>0</v>
      </c>
      <c r="J687" s="15"/>
      <c r="K687" s="16"/>
      <c r="L687" s="17"/>
      <c r="M687" s="16"/>
    </row>
    <row r="688" spans="1:13" x14ac:dyDescent="0.2">
      <c r="A688" s="187"/>
      <c r="B688" s="187" t="s">
        <v>23</v>
      </c>
      <c r="C688" s="187"/>
      <c r="D688" s="300">
        <v>0</v>
      </c>
      <c r="E688" s="150">
        <v>0</v>
      </c>
      <c r="F688" s="300">
        <v>6.6720000000000002E-2</v>
      </c>
      <c r="G688" s="302">
        <v>4215</v>
      </c>
      <c r="J688" s="15"/>
      <c r="K688" s="16"/>
      <c r="L688" s="17"/>
      <c r="M688" s="16"/>
    </row>
    <row r="689" spans="1:13" x14ac:dyDescent="0.2">
      <c r="A689" s="187"/>
      <c r="B689" s="187" t="s">
        <v>3</v>
      </c>
      <c r="C689" s="187"/>
      <c r="D689" s="152">
        <v>0</v>
      </c>
      <c r="E689" s="302">
        <v>0</v>
      </c>
      <c r="F689" s="301">
        <v>0.64700000000000002</v>
      </c>
      <c r="G689" s="302">
        <v>8396</v>
      </c>
      <c r="J689" s="15"/>
      <c r="K689" s="16"/>
      <c r="L689" s="17"/>
      <c r="M689" s="16"/>
    </row>
    <row r="690" spans="1:13" x14ac:dyDescent="0.2">
      <c r="A690" s="584"/>
      <c r="B690" s="497" t="s">
        <v>122</v>
      </c>
      <c r="C690" s="497"/>
      <c r="D690" s="593">
        <f>SUM(D683:D689)</f>
        <v>0.35299999999999998</v>
      </c>
      <c r="E690" s="2752">
        <f>SUM(E683:E689)</f>
        <v>11949</v>
      </c>
      <c r="F690" s="498">
        <f>SUM(F683:F689)</f>
        <v>33.221849999999996</v>
      </c>
      <c r="G690" s="585">
        <f>SUM(G683:G689)</f>
        <v>2059806</v>
      </c>
      <c r="J690" s="15"/>
      <c r="K690" s="16"/>
      <c r="L690" s="17"/>
      <c r="M690" s="16"/>
    </row>
    <row r="691" spans="1:13" ht="15" x14ac:dyDescent="0.2">
      <c r="A691" s="2691"/>
      <c r="B691" s="2106"/>
      <c r="C691" s="1442"/>
      <c r="D691" s="2106"/>
      <c r="E691" s="2691"/>
      <c r="F691" s="2106"/>
      <c r="G691" s="2106"/>
      <c r="J691" s="15"/>
      <c r="K691" s="16"/>
      <c r="L691" s="17"/>
      <c r="M691" s="16"/>
    </row>
    <row r="692" spans="1:13" x14ac:dyDescent="0.2">
      <c r="A692" s="9"/>
      <c r="B692" s="9"/>
      <c r="C692" s="9"/>
      <c r="D692" s="9"/>
      <c r="E692" s="9"/>
      <c r="F692" s="65" t="s">
        <v>123</v>
      </c>
      <c r="G692" s="66"/>
      <c r="J692" s="15"/>
      <c r="K692" s="16"/>
      <c r="L692" s="17"/>
      <c r="M692" s="16"/>
    </row>
    <row r="693" spans="1:13" x14ac:dyDescent="0.2">
      <c r="A693" s="9"/>
      <c r="B693" s="9"/>
      <c r="C693" s="9"/>
      <c r="D693" s="9"/>
      <c r="E693" s="9"/>
      <c r="F693" s="65"/>
      <c r="G693" s="66"/>
      <c r="J693" s="15"/>
      <c r="K693" s="16"/>
      <c r="L693" s="17"/>
      <c r="M693" s="16"/>
    </row>
    <row r="694" spans="1:13" x14ac:dyDescent="0.2">
      <c r="A694" s="9"/>
      <c r="B694" s="9"/>
      <c r="C694" s="9"/>
      <c r="D694" s="9"/>
      <c r="E694" s="9"/>
      <c r="F694" s="65"/>
      <c r="G694" s="66"/>
      <c r="J694" s="15"/>
      <c r="K694" s="16"/>
      <c r="L694" s="17"/>
      <c r="M694" s="16"/>
    </row>
    <row r="695" spans="1:13" x14ac:dyDescent="0.2">
      <c r="A695" s="9"/>
      <c r="B695" s="9"/>
      <c r="C695" s="9"/>
      <c r="D695" s="9"/>
      <c r="E695" s="9"/>
      <c r="F695" s="65"/>
      <c r="G695" s="66"/>
      <c r="J695" s="15"/>
      <c r="K695" s="16"/>
      <c r="L695" s="17"/>
      <c r="M695" s="16"/>
    </row>
    <row r="696" spans="1:13" x14ac:dyDescent="0.2">
      <c r="A696" s="9"/>
      <c r="B696" s="9"/>
      <c r="C696" s="9"/>
      <c r="D696" s="9"/>
      <c r="E696" s="9"/>
      <c r="F696" s="65"/>
      <c r="G696" s="66"/>
      <c r="J696" s="15"/>
      <c r="K696" s="16"/>
      <c r="L696" s="17"/>
      <c r="M696" s="16"/>
    </row>
    <row r="697" spans="1:13" x14ac:dyDescent="0.2">
      <c r="A697" s="2987" t="s">
        <v>99</v>
      </c>
      <c r="B697" s="2987"/>
      <c r="C697" s="2987"/>
      <c r="D697" s="2987"/>
      <c r="E697" s="2987"/>
      <c r="F697" s="2987"/>
      <c r="G697" s="2987"/>
      <c r="J697" s="15"/>
      <c r="K697" s="16"/>
      <c r="L697" s="17"/>
      <c r="M697" s="16"/>
    </row>
    <row r="698" spans="1:13" x14ac:dyDescent="0.2">
      <c r="A698" s="2981" t="s">
        <v>115</v>
      </c>
      <c r="B698" s="2981"/>
      <c r="C698" s="2981"/>
      <c r="D698" s="2981"/>
      <c r="E698" s="2981"/>
      <c r="F698" s="2981"/>
      <c r="G698" s="2981"/>
      <c r="J698" s="15"/>
      <c r="K698" s="16"/>
      <c r="L698" s="17"/>
      <c r="M698" s="16"/>
    </row>
    <row r="699" spans="1:13" x14ac:dyDescent="0.2">
      <c r="A699" s="2981" t="s">
        <v>905</v>
      </c>
      <c r="B699" s="2981"/>
      <c r="C699" s="2981"/>
      <c r="D699" s="2981"/>
      <c r="E699" s="2981"/>
      <c r="F699" s="2981"/>
      <c r="G699" s="2981"/>
      <c r="J699" s="15"/>
      <c r="K699" s="16"/>
      <c r="L699" s="17"/>
      <c r="M699" s="16"/>
    </row>
    <row r="700" spans="1:13" x14ac:dyDescent="0.2">
      <c r="A700" s="2982" t="s">
        <v>101</v>
      </c>
      <c r="B700" s="2982"/>
      <c r="C700" s="2982"/>
      <c r="D700" s="2982"/>
      <c r="E700" s="2982"/>
      <c r="F700" s="2982"/>
      <c r="G700" s="2982"/>
      <c r="J700" s="15"/>
      <c r="K700" s="16"/>
      <c r="L700" s="17"/>
      <c r="M700" s="16"/>
    </row>
    <row r="701" spans="1:13" x14ac:dyDescent="0.2">
      <c r="A701" s="2982" t="s">
        <v>906</v>
      </c>
      <c r="B701" s="2982"/>
      <c r="C701" s="2982"/>
      <c r="D701" s="2982"/>
      <c r="E701" s="2982"/>
      <c r="F701" s="2982"/>
      <c r="G701" s="2982"/>
      <c r="J701" s="15"/>
      <c r="K701" s="16"/>
      <c r="L701" s="17"/>
      <c r="M701" s="16"/>
    </row>
    <row r="702" spans="1:13" x14ac:dyDescent="0.2">
      <c r="A702" s="29"/>
      <c r="B702" s="30"/>
      <c r="C702" s="30"/>
      <c r="D702" s="31"/>
      <c r="E702" s="32"/>
      <c r="F702" s="53"/>
      <c r="G702" s="54"/>
      <c r="J702" s="15"/>
      <c r="K702" s="16"/>
      <c r="L702" s="17"/>
      <c r="M702" s="16"/>
    </row>
    <row r="703" spans="1:13" x14ac:dyDescent="0.2">
      <c r="A703" s="1998" t="s">
        <v>102</v>
      </c>
      <c r="B703" s="2107" t="s">
        <v>103</v>
      </c>
      <c r="C703" s="3033" t="s">
        <v>961</v>
      </c>
      <c r="D703" s="3034" t="s">
        <v>121</v>
      </c>
      <c r="E703" s="3035"/>
      <c r="F703" s="3034" t="s">
        <v>104</v>
      </c>
      <c r="G703" s="3038"/>
      <c r="J703" s="15"/>
      <c r="K703" s="16"/>
      <c r="L703" s="17"/>
      <c r="M703" s="16"/>
    </row>
    <row r="704" spans="1:13" ht="22.5" x14ac:dyDescent="0.2">
      <c r="A704" s="333" t="s">
        <v>105</v>
      </c>
      <c r="B704" s="262" t="s">
        <v>106</v>
      </c>
      <c r="C704" s="3030"/>
      <c r="D704" s="276"/>
      <c r="E704" s="2736"/>
      <c r="F704" s="276"/>
      <c r="G704" s="297"/>
      <c r="J704" s="15"/>
      <c r="K704" s="16"/>
      <c r="L704" s="17"/>
      <c r="M704" s="16"/>
    </row>
    <row r="705" spans="1:13" x14ac:dyDescent="0.2">
      <c r="A705" s="386" t="s">
        <v>107</v>
      </c>
      <c r="B705" s="95" t="s">
        <v>108</v>
      </c>
      <c r="C705" s="3030"/>
      <c r="D705" s="283" t="s">
        <v>109</v>
      </c>
      <c r="E705" s="1998" t="s">
        <v>110</v>
      </c>
      <c r="F705" s="283" t="s">
        <v>109</v>
      </c>
      <c r="G705" s="283" t="s">
        <v>110</v>
      </c>
      <c r="J705" s="15"/>
      <c r="K705" s="16"/>
      <c r="L705" s="17"/>
      <c r="M705" s="16"/>
    </row>
    <row r="706" spans="1:13" x14ac:dyDescent="0.2">
      <c r="A706" s="381" t="s">
        <v>111</v>
      </c>
      <c r="B706" s="127" t="s">
        <v>112</v>
      </c>
      <c r="C706" s="3037"/>
      <c r="D706" s="127" t="s">
        <v>113</v>
      </c>
      <c r="E706" s="381" t="s">
        <v>114</v>
      </c>
      <c r="F706" s="127" t="s">
        <v>113</v>
      </c>
      <c r="G706" s="127" t="s">
        <v>114</v>
      </c>
      <c r="J706" s="15"/>
      <c r="K706" s="16"/>
      <c r="L706" s="17"/>
      <c r="M706" s="16"/>
    </row>
    <row r="707" spans="1:13" ht="9" customHeight="1" x14ac:dyDescent="0.2">
      <c r="A707" s="1544"/>
      <c r="B707" s="1544"/>
      <c r="C707" s="1545"/>
      <c r="D707" s="1544"/>
      <c r="E707" s="1544"/>
      <c r="F707" s="1544"/>
      <c r="G707" s="1544"/>
      <c r="J707" s="15"/>
      <c r="K707" s="16"/>
      <c r="L707" s="17"/>
      <c r="M707" s="16"/>
    </row>
    <row r="708" spans="1:13" ht="22.5" x14ac:dyDescent="0.2">
      <c r="A708" s="183" t="s">
        <v>85</v>
      </c>
      <c r="B708" s="184" t="s">
        <v>167</v>
      </c>
      <c r="C708" s="185" t="s">
        <v>147</v>
      </c>
      <c r="D708" s="1546"/>
      <c r="E708" s="1546"/>
      <c r="F708" s="1546"/>
      <c r="G708" s="1546"/>
      <c r="J708" s="15"/>
      <c r="K708" s="16"/>
      <c r="L708" s="17"/>
      <c r="M708" s="16"/>
    </row>
    <row r="709" spans="1:13" ht="10.5" customHeight="1" x14ac:dyDescent="0.2">
      <c r="A709" s="1546"/>
      <c r="B709" s="1546"/>
      <c r="C709" s="1547"/>
      <c r="D709" s="1546"/>
      <c r="E709" s="1546"/>
      <c r="F709" s="1546"/>
      <c r="G709" s="1546"/>
      <c r="J709" s="15"/>
      <c r="K709" s="16"/>
      <c r="L709" s="17"/>
      <c r="M709" s="16"/>
    </row>
    <row r="710" spans="1:13" ht="15" x14ac:dyDescent="0.2">
      <c r="A710" s="1546"/>
      <c r="B710" s="187" t="s">
        <v>23</v>
      </c>
      <c r="C710" s="1547"/>
      <c r="D710" s="162">
        <v>0</v>
      </c>
      <c r="E710" s="306">
        <v>0</v>
      </c>
      <c r="F710" s="160">
        <v>0.45772000000000002</v>
      </c>
      <c r="G710" s="161">
        <v>10030</v>
      </c>
      <c r="J710" s="15"/>
      <c r="K710" s="16"/>
      <c r="L710" s="17"/>
      <c r="M710" s="16"/>
    </row>
    <row r="711" spans="1:13" ht="15" x14ac:dyDescent="0.2">
      <c r="A711" s="1546"/>
      <c r="B711" s="187" t="s">
        <v>76</v>
      </c>
      <c r="C711" s="1547"/>
      <c r="D711" s="162">
        <v>0</v>
      </c>
      <c r="E711" s="306">
        <v>0</v>
      </c>
      <c r="F711" s="160">
        <v>3.3500000000000002E-2</v>
      </c>
      <c r="G711" s="161">
        <v>314</v>
      </c>
      <c r="J711" s="15"/>
      <c r="K711" s="16"/>
      <c r="L711" s="17"/>
      <c r="M711" s="16"/>
    </row>
    <row r="712" spans="1:13" ht="12" customHeight="1" x14ac:dyDescent="0.2">
      <c r="A712" s="2060"/>
      <c r="B712" s="497" t="s">
        <v>122</v>
      </c>
      <c r="C712" s="1484"/>
      <c r="D712" s="1485">
        <f>SUM(D710:D711)</f>
        <v>0</v>
      </c>
      <c r="E712" s="1485">
        <f t="shared" ref="E712:G712" si="9">SUM(E710:E711)</f>
        <v>0</v>
      </c>
      <c r="F712" s="1485">
        <f t="shared" si="9"/>
        <v>0.49121999999999999</v>
      </c>
      <c r="G712" s="1551">
        <f t="shared" si="9"/>
        <v>10344</v>
      </c>
      <c r="J712" s="15"/>
      <c r="K712" s="16"/>
      <c r="L712" s="17"/>
      <c r="M712" s="16"/>
    </row>
    <row r="713" spans="1:13" ht="10.5" customHeight="1" x14ac:dyDescent="0.2">
      <c r="A713" s="1546"/>
      <c r="B713" s="1546"/>
      <c r="C713" s="1547"/>
      <c r="D713" s="1546"/>
      <c r="E713" s="1546"/>
      <c r="F713" s="1546"/>
      <c r="G713" s="1546"/>
      <c r="J713" s="15"/>
      <c r="K713" s="16"/>
      <c r="L713" s="17"/>
      <c r="M713" s="16"/>
    </row>
    <row r="714" spans="1:13" ht="22.5" x14ac:dyDescent="0.2">
      <c r="A714" s="183" t="s">
        <v>86</v>
      </c>
      <c r="B714" s="184" t="s">
        <v>168</v>
      </c>
      <c r="C714" s="185" t="s">
        <v>147</v>
      </c>
      <c r="D714" s="1546"/>
      <c r="E714" s="1546"/>
      <c r="F714" s="1546"/>
      <c r="G714" s="1546"/>
      <c r="J714" s="15"/>
      <c r="K714" s="16"/>
      <c r="L714" s="17"/>
      <c r="M714" s="16"/>
    </row>
    <row r="715" spans="1:13" ht="8.25" customHeight="1" x14ac:dyDescent="0.2">
      <c r="A715" s="1546"/>
      <c r="B715" s="1546"/>
      <c r="C715" s="1547"/>
      <c r="D715" s="1546"/>
      <c r="E715" s="1546"/>
      <c r="F715" s="1546"/>
      <c r="G715" s="1546"/>
      <c r="J715" s="15"/>
      <c r="K715" s="16"/>
      <c r="L715" s="17"/>
      <c r="M715" s="16"/>
    </row>
    <row r="716" spans="1:13" ht="12" customHeight="1" x14ac:dyDescent="0.2">
      <c r="A716" s="1546"/>
      <c r="B716" s="1552" t="s">
        <v>6</v>
      </c>
      <c r="C716" s="1547"/>
      <c r="D716" s="1548">
        <v>28.02</v>
      </c>
      <c r="E716" s="1549">
        <v>145138</v>
      </c>
      <c r="F716" s="1548">
        <v>0</v>
      </c>
      <c r="G716" s="1549">
        <v>0</v>
      </c>
      <c r="J716" s="15"/>
      <c r="K716" s="16"/>
      <c r="L716" s="17"/>
      <c r="M716" s="16"/>
    </row>
    <row r="717" spans="1:13" ht="13.5" customHeight="1" x14ac:dyDescent="0.2">
      <c r="A717" s="1546"/>
      <c r="B717" s="1553" t="s">
        <v>10</v>
      </c>
      <c r="C717" s="1547"/>
      <c r="D717" s="1548">
        <v>26.15</v>
      </c>
      <c r="E717" s="1549">
        <v>138130</v>
      </c>
      <c r="F717" s="1548">
        <v>0</v>
      </c>
      <c r="G717" s="1549">
        <v>0</v>
      </c>
      <c r="J717" s="15"/>
      <c r="K717" s="16"/>
      <c r="L717" s="17"/>
      <c r="M717" s="16"/>
    </row>
    <row r="718" spans="1:13" ht="13.5" customHeight="1" x14ac:dyDescent="0.2">
      <c r="A718" s="2209"/>
      <c r="B718" s="2210" t="s">
        <v>1</v>
      </c>
      <c r="C718" s="2211"/>
      <c r="D718" s="2212">
        <v>0</v>
      </c>
      <c r="E718" s="2213">
        <v>0</v>
      </c>
      <c r="F718" s="2212">
        <v>0.1603</v>
      </c>
      <c r="G718" s="2213">
        <v>1469</v>
      </c>
      <c r="J718" s="15"/>
      <c r="K718" s="16"/>
      <c r="L718" s="17"/>
      <c r="M718" s="16"/>
    </row>
    <row r="719" spans="1:13" ht="13.5" customHeight="1" x14ac:dyDescent="0.2">
      <c r="A719" s="2209"/>
      <c r="B719" s="2210" t="s">
        <v>11</v>
      </c>
      <c r="C719" s="2211"/>
      <c r="D719" s="2212">
        <v>0</v>
      </c>
      <c r="E719" s="2213">
        <v>0</v>
      </c>
      <c r="F719" s="2212">
        <v>3.1620000000000002E-2</v>
      </c>
      <c r="G719" s="2213">
        <v>1915</v>
      </c>
      <c r="J719" s="15"/>
      <c r="K719" s="16"/>
      <c r="L719" s="17"/>
      <c r="M719" s="16"/>
    </row>
    <row r="720" spans="1:13" ht="13.5" customHeight="1" x14ac:dyDescent="0.2">
      <c r="A720" s="2209"/>
      <c r="B720" s="2210" t="s">
        <v>23</v>
      </c>
      <c r="C720" s="2211"/>
      <c r="D720" s="2212">
        <v>0</v>
      </c>
      <c r="E720" s="2213">
        <v>0</v>
      </c>
      <c r="F720" s="2212">
        <v>1.4E-2</v>
      </c>
      <c r="G720" s="2213">
        <v>632</v>
      </c>
      <c r="J720" s="15"/>
      <c r="K720" s="16"/>
      <c r="L720" s="17"/>
      <c r="M720" s="16"/>
    </row>
    <row r="721" spans="1:13" ht="12.75" customHeight="1" x14ac:dyDescent="0.2">
      <c r="A721" s="1546"/>
      <c r="B721" s="1552" t="s">
        <v>76</v>
      </c>
      <c r="C721" s="1547"/>
      <c r="D721" s="1548">
        <v>99.941999999999993</v>
      </c>
      <c r="E721" s="1549">
        <v>522780</v>
      </c>
      <c r="F721" s="1548">
        <v>0</v>
      </c>
      <c r="G721" s="1549">
        <v>0</v>
      </c>
      <c r="J721" s="15"/>
      <c r="K721" s="16"/>
      <c r="L721" s="17"/>
      <c r="M721" s="16"/>
    </row>
    <row r="722" spans="1:13" ht="14.25" customHeight="1" x14ac:dyDescent="0.2">
      <c r="A722" s="1546"/>
      <c r="B722" s="1554" t="s">
        <v>54</v>
      </c>
      <c r="C722" s="1547"/>
      <c r="D722" s="1548">
        <v>26.16</v>
      </c>
      <c r="E722" s="1549">
        <v>114314</v>
      </c>
      <c r="F722" s="1548">
        <v>0</v>
      </c>
      <c r="G722" s="1549">
        <v>0</v>
      </c>
      <c r="J722" s="15"/>
      <c r="K722" s="16"/>
      <c r="L722" s="17"/>
      <c r="M722" s="16"/>
    </row>
    <row r="723" spans="1:13" ht="12" customHeight="1" x14ac:dyDescent="0.2">
      <c r="A723" s="2095"/>
      <c r="B723" s="1424" t="s">
        <v>122</v>
      </c>
      <c r="C723" s="1484"/>
      <c r="D723" s="1550">
        <f>SUM(D716:D722)</f>
        <v>180.27199999999999</v>
      </c>
      <c r="E723" s="1550">
        <f t="shared" ref="E723:G723" si="10">SUM(E716:E722)</f>
        <v>920362</v>
      </c>
      <c r="F723" s="1550">
        <f t="shared" si="10"/>
        <v>0.20592000000000002</v>
      </c>
      <c r="G723" s="1551">
        <f t="shared" si="10"/>
        <v>4016</v>
      </c>
      <c r="J723" s="15"/>
      <c r="K723" s="16"/>
      <c r="L723" s="17"/>
      <c r="M723" s="16"/>
    </row>
    <row r="724" spans="1:13" ht="9.75" customHeight="1" x14ac:dyDescent="0.2">
      <c r="A724" s="1546"/>
      <c r="B724" s="1546"/>
      <c r="C724" s="1547"/>
      <c r="D724" s="1546"/>
      <c r="E724" s="1546"/>
      <c r="F724" s="1546"/>
      <c r="G724" s="1546"/>
      <c r="J724" s="15"/>
      <c r="K724" s="16"/>
      <c r="L724" s="17"/>
      <c r="M724" s="16"/>
    </row>
    <row r="725" spans="1:13" ht="22.5" x14ac:dyDescent="0.2">
      <c r="A725" s="183" t="s">
        <v>87</v>
      </c>
      <c r="B725" s="184" t="s">
        <v>169</v>
      </c>
      <c r="C725" s="185" t="s">
        <v>147</v>
      </c>
      <c r="D725" s="439"/>
      <c r="E725" s="440"/>
      <c r="F725" s="439"/>
      <c r="G725" s="440"/>
      <c r="J725" s="15"/>
      <c r="K725" s="16"/>
      <c r="L725" s="17"/>
      <c r="M725" s="16"/>
    </row>
    <row r="726" spans="1:13" ht="9.75" customHeight="1" x14ac:dyDescent="0.2">
      <c r="A726" s="158"/>
      <c r="B726" s="305"/>
      <c r="C726" s="305"/>
      <c r="D726" s="303"/>
      <c r="E726" s="440"/>
      <c r="F726" s="303"/>
      <c r="G726" s="304"/>
      <c r="J726" s="15"/>
      <c r="K726" s="16"/>
      <c r="L726" s="17"/>
      <c r="M726" s="16"/>
    </row>
    <row r="727" spans="1:13" x14ac:dyDescent="0.2">
      <c r="A727" s="158"/>
      <c r="B727" s="149" t="s">
        <v>7</v>
      </c>
      <c r="C727" s="149"/>
      <c r="D727" s="162">
        <v>0</v>
      </c>
      <c r="E727" s="168">
        <v>0</v>
      </c>
      <c r="F727" s="160">
        <v>0.10703</v>
      </c>
      <c r="G727" s="161">
        <v>3681</v>
      </c>
      <c r="J727" s="15"/>
      <c r="K727" s="16"/>
      <c r="L727" s="17"/>
      <c r="M727" s="16"/>
    </row>
    <row r="728" spans="1:13" x14ac:dyDescent="0.2">
      <c r="A728" s="158"/>
      <c r="B728" s="149" t="s">
        <v>11</v>
      </c>
      <c r="C728" s="149"/>
      <c r="D728" s="162">
        <v>0</v>
      </c>
      <c r="E728" s="168">
        <v>0</v>
      </c>
      <c r="F728" s="160">
        <v>3.007E-2</v>
      </c>
      <c r="G728" s="161">
        <v>2222</v>
      </c>
      <c r="J728" s="15"/>
      <c r="K728" s="16"/>
      <c r="L728" s="17"/>
      <c r="M728" s="16"/>
    </row>
    <row r="729" spans="1:13" x14ac:dyDescent="0.2">
      <c r="A729" s="158"/>
      <c r="B729" s="149" t="s">
        <v>23</v>
      </c>
      <c r="C729" s="149"/>
      <c r="D729" s="162">
        <v>0</v>
      </c>
      <c r="E729" s="168">
        <v>0</v>
      </c>
      <c r="F729" s="160">
        <v>1.03094</v>
      </c>
      <c r="G729" s="161">
        <v>56015</v>
      </c>
      <c r="J729" s="15"/>
      <c r="K729" s="16"/>
      <c r="L729" s="17"/>
      <c r="M729" s="16"/>
    </row>
    <row r="730" spans="1:13" x14ac:dyDescent="0.2">
      <c r="A730" s="158"/>
      <c r="B730" s="149" t="s">
        <v>76</v>
      </c>
      <c r="C730" s="149"/>
      <c r="D730" s="162">
        <v>0</v>
      </c>
      <c r="E730" s="168">
        <v>0</v>
      </c>
      <c r="F730" s="160">
        <v>0.28676000000000001</v>
      </c>
      <c r="G730" s="161">
        <v>7570</v>
      </c>
      <c r="J730" s="15"/>
      <c r="K730" s="16"/>
      <c r="L730" s="17"/>
      <c r="M730" s="16"/>
    </row>
    <row r="731" spans="1:13" x14ac:dyDescent="0.2">
      <c r="A731" s="158"/>
      <c r="B731" s="149" t="s">
        <v>63</v>
      </c>
      <c r="C731" s="149"/>
      <c r="D731" s="162">
        <v>0</v>
      </c>
      <c r="E731" s="168">
        <v>0</v>
      </c>
      <c r="F731" s="160">
        <v>5.1049999999999998E-2</v>
      </c>
      <c r="G731" s="161">
        <v>2113</v>
      </c>
      <c r="J731" s="15"/>
      <c r="K731" s="16"/>
      <c r="L731" s="17"/>
      <c r="M731" s="16"/>
    </row>
    <row r="732" spans="1:13" x14ac:dyDescent="0.2">
      <c r="A732" s="584"/>
      <c r="B732" s="497" t="s">
        <v>122</v>
      </c>
      <c r="C732" s="497"/>
      <c r="D732" s="594">
        <f>SUM(D727:D731)</f>
        <v>0</v>
      </c>
      <c r="E732" s="2753">
        <f>SUM(E727:E731)</f>
        <v>0</v>
      </c>
      <c r="F732" s="498">
        <f>SUM(F727:F731)</f>
        <v>1.5058500000000001</v>
      </c>
      <c r="G732" s="499">
        <f>SUM(G727:G731)</f>
        <v>71601</v>
      </c>
      <c r="J732" s="15"/>
      <c r="K732" s="16"/>
      <c r="L732" s="17"/>
      <c r="M732" s="16"/>
    </row>
    <row r="733" spans="1:13" x14ac:dyDescent="0.2">
      <c r="A733" s="158"/>
      <c r="B733" s="307"/>
      <c r="C733" s="307"/>
      <c r="D733" s="303"/>
      <c r="E733" s="440"/>
      <c r="F733" s="303"/>
      <c r="G733" s="304"/>
      <c r="J733" s="15"/>
      <c r="K733" s="16"/>
      <c r="L733" s="17"/>
      <c r="M733" s="16"/>
    </row>
    <row r="734" spans="1:13" ht="22.5" x14ac:dyDescent="0.2">
      <c r="A734" s="183" t="s">
        <v>88</v>
      </c>
      <c r="B734" s="184" t="s">
        <v>170</v>
      </c>
      <c r="C734" s="185" t="s">
        <v>147</v>
      </c>
      <c r="D734" s="303"/>
      <c r="E734" s="440"/>
      <c r="F734" s="303"/>
      <c r="G734" s="304"/>
      <c r="J734" s="15"/>
      <c r="K734" s="16"/>
      <c r="L734" s="17"/>
      <c r="M734" s="16"/>
    </row>
    <row r="735" spans="1:13" ht="12" customHeight="1" x14ac:dyDescent="0.2">
      <c r="A735" s="158"/>
      <c r="B735" s="305"/>
      <c r="C735" s="305"/>
      <c r="D735" s="303"/>
      <c r="E735" s="440"/>
      <c r="F735" s="303"/>
      <c r="G735" s="304"/>
      <c r="J735" s="15"/>
      <c r="K735" s="16"/>
      <c r="L735" s="17"/>
      <c r="M735" s="16"/>
    </row>
    <row r="736" spans="1:13" x14ac:dyDescent="0.2">
      <c r="A736" s="158"/>
      <c r="B736" s="187" t="s">
        <v>0</v>
      </c>
      <c r="C736" s="149"/>
      <c r="D736" s="160">
        <v>31.2</v>
      </c>
      <c r="E736" s="161">
        <v>685200</v>
      </c>
      <c r="F736" s="160">
        <v>2.2599999999999998</v>
      </c>
      <c r="G736" s="161">
        <v>9063</v>
      </c>
      <c r="J736" s="15"/>
      <c r="K736" s="16"/>
      <c r="L736" s="17"/>
      <c r="M736" s="16"/>
    </row>
    <row r="737" spans="1:13" x14ac:dyDescent="0.2">
      <c r="A737" s="158"/>
      <c r="B737" s="149" t="s">
        <v>10</v>
      </c>
      <c r="C737" s="149"/>
      <c r="D737" s="160">
        <v>0</v>
      </c>
      <c r="E737" s="161">
        <v>0</v>
      </c>
      <c r="F737" s="160">
        <v>55</v>
      </c>
      <c r="G737" s="161">
        <v>252089</v>
      </c>
      <c r="J737" s="15"/>
      <c r="K737" s="16"/>
      <c r="L737" s="17"/>
      <c r="M737" s="16"/>
    </row>
    <row r="738" spans="1:13" x14ac:dyDescent="0.2">
      <c r="A738" s="158"/>
      <c r="B738" s="149" t="s">
        <v>8</v>
      </c>
      <c r="C738" s="149"/>
      <c r="D738" s="160">
        <v>19.4681</v>
      </c>
      <c r="E738" s="161">
        <v>486664</v>
      </c>
      <c r="F738" s="160">
        <v>0</v>
      </c>
      <c r="G738" s="161">
        <v>0</v>
      </c>
      <c r="J738" s="15"/>
      <c r="K738" s="16"/>
      <c r="L738" s="17"/>
      <c r="M738" s="16"/>
    </row>
    <row r="739" spans="1:13" x14ac:dyDescent="0.2">
      <c r="A739" s="158"/>
      <c r="B739" s="149" t="s">
        <v>30</v>
      </c>
      <c r="C739" s="149"/>
      <c r="D739" s="160">
        <v>0</v>
      </c>
      <c r="E739" s="161">
        <v>0</v>
      </c>
      <c r="F739" s="160">
        <v>22.7</v>
      </c>
      <c r="G739" s="161">
        <v>171760</v>
      </c>
      <c r="J739" s="12"/>
      <c r="K739" s="8"/>
      <c r="L739" s="8"/>
      <c r="M739" s="8"/>
    </row>
    <row r="740" spans="1:13" x14ac:dyDescent="0.2">
      <c r="A740" s="2166"/>
      <c r="B740" s="2174" t="s">
        <v>1</v>
      </c>
      <c r="C740" s="2174"/>
      <c r="D740" s="2161">
        <v>0</v>
      </c>
      <c r="E740" s="2162">
        <v>0</v>
      </c>
      <c r="F740" s="2161">
        <v>17.251000000000001</v>
      </c>
      <c r="G740" s="2162">
        <v>365761</v>
      </c>
      <c r="J740" s="12"/>
      <c r="K740" s="8"/>
      <c r="L740" s="8"/>
      <c r="M740" s="8"/>
    </row>
    <row r="741" spans="1:13" x14ac:dyDescent="0.2">
      <c r="A741" s="2166"/>
      <c r="B741" s="2174" t="s">
        <v>11</v>
      </c>
      <c r="C741" s="2174"/>
      <c r="D741" s="2161">
        <v>0</v>
      </c>
      <c r="E741" s="2162">
        <v>0</v>
      </c>
      <c r="F741" s="2161">
        <v>11.71458</v>
      </c>
      <c r="G741" s="2162">
        <v>706074</v>
      </c>
      <c r="J741" s="12"/>
      <c r="K741" s="8"/>
      <c r="L741" s="8"/>
      <c r="M741" s="8"/>
    </row>
    <row r="742" spans="1:13" x14ac:dyDescent="0.2">
      <c r="A742" s="158"/>
      <c r="B742" s="149" t="s">
        <v>40</v>
      </c>
      <c r="C742" s="149"/>
      <c r="D742" s="160">
        <v>0</v>
      </c>
      <c r="E742" s="161">
        <v>0</v>
      </c>
      <c r="F742" s="160">
        <v>119.5</v>
      </c>
      <c r="G742" s="161">
        <v>1337090</v>
      </c>
      <c r="J742" s="12"/>
      <c r="K742" s="8"/>
      <c r="L742" s="8"/>
      <c r="M742" s="8"/>
    </row>
    <row r="743" spans="1:13" x14ac:dyDescent="0.2">
      <c r="A743" s="158"/>
      <c r="B743" s="149" t="s">
        <v>23</v>
      </c>
      <c r="C743" s="149"/>
      <c r="D743" s="160">
        <v>0</v>
      </c>
      <c r="E743" s="161">
        <v>0</v>
      </c>
      <c r="F743" s="160">
        <v>249.22198</v>
      </c>
      <c r="G743" s="161">
        <v>1268293</v>
      </c>
      <c r="J743" s="12"/>
      <c r="K743" s="8"/>
      <c r="L743" s="8"/>
      <c r="M743" s="8"/>
    </row>
    <row r="744" spans="1:13" x14ac:dyDescent="0.2">
      <c r="A744" s="158"/>
      <c r="B744" s="149" t="s">
        <v>63</v>
      </c>
      <c r="C744" s="149"/>
      <c r="D744" s="160">
        <v>0</v>
      </c>
      <c r="E744" s="161">
        <v>0</v>
      </c>
      <c r="F744" s="160">
        <v>52.04</v>
      </c>
      <c r="G744" s="161">
        <v>476282</v>
      </c>
      <c r="J744" s="12"/>
      <c r="K744" s="8"/>
      <c r="L744" s="8"/>
      <c r="M744" s="8"/>
    </row>
    <row r="745" spans="1:13" x14ac:dyDescent="0.2">
      <c r="A745" s="158"/>
      <c r="B745" s="149" t="s">
        <v>3</v>
      </c>
      <c r="C745" s="149"/>
      <c r="D745" s="160">
        <v>3.18</v>
      </c>
      <c r="E745" s="161">
        <v>32089</v>
      </c>
      <c r="F745" s="160">
        <v>0</v>
      </c>
      <c r="G745" s="161">
        <v>0</v>
      </c>
      <c r="J745" s="12"/>
      <c r="K745" s="8"/>
      <c r="L745" s="8"/>
      <c r="M745" s="8"/>
    </row>
    <row r="746" spans="1:13" x14ac:dyDescent="0.2">
      <c r="A746" s="158"/>
      <c r="B746" s="149" t="s">
        <v>5</v>
      </c>
      <c r="C746" s="149"/>
      <c r="D746" s="160">
        <v>0</v>
      </c>
      <c r="E746" s="161">
        <v>0</v>
      </c>
      <c r="F746" s="160">
        <v>137.5</v>
      </c>
      <c r="G746" s="161">
        <v>488590</v>
      </c>
      <c r="J746" s="12"/>
      <c r="K746" s="8"/>
      <c r="L746" s="8"/>
      <c r="M746" s="8"/>
    </row>
    <row r="747" spans="1:13" x14ac:dyDescent="0.2">
      <c r="A747" s="158"/>
      <c r="B747" s="149" t="s">
        <v>28</v>
      </c>
      <c r="C747" s="149"/>
      <c r="D747" s="160">
        <v>0</v>
      </c>
      <c r="E747" s="161">
        <v>0</v>
      </c>
      <c r="F747" s="160">
        <v>229.49</v>
      </c>
      <c r="G747" s="161">
        <v>947533</v>
      </c>
      <c r="J747" s="12"/>
      <c r="K747" s="8"/>
      <c r="L747" s="8"/>
      <c r="M747" s="8"/>
    </row>
    <row r="748" spans="1:13" x14ac:dyDescent="0.2">
      <c r="A748" s="584"/>
      <c r="B748" s="497" t="s">
        <v>122</v>
      </c>
      <c r="C748" s="497"/>
      <c r="D748" s="593">
        <f>SUM(D736:D747)</f>
        <v>53.848099999999995</v>
      </c>
      <c r="E748" s="2750">
        <f>SUM(E736:E747)</f>
        <v>1203953</v>
      </c>
      <c r="F748" s="593">
        <f>SUM(F736:F747)</f>
        <v>896.67755999999997</v>
      </c>
      <c r="G748" s="1944">
        <f>SUM(G736:G747)</f>
        <v>6022535</v>
      </c>
      <c r="J748" s="10"/>
      <c r="K748" s="11"/>
      <c r="L748" s="11"/>
      <c r="M748" s="11"/>
    </row>
    <row r="749" spans="1:13" x14ac:dyDescent="0.2">
      <c r="A749" s="475"/>
      <c r="B749" s="483"/>
      <c r="C749" s="483"/>
      <c r="D749" s="597"/>
      <c r="E749" s="2754"/>
      <c r="F749" s="556"/>
      <c r="G749" s="558"/>
      <c r="J749" s="10"/>
      <c r="K749" s="11"/>
      <c r="L749" s="11"/>
      <c r="M749" s="11"/>
    </row>
    <row r="750" spans="1:13" ht="33.75" x14ac:dyDescent="0.25">
      <c r="A750" s="183" t="s">
        <v>89</v>
      </c>
      <c r="B750" s="184" t="s">
        <v>171</v>
      </c>
      <c r="C750" s="185" t="s">
        <v>147</v>
      </c>
      <c r="D750" s="166"/>
      <c r="E750" s="187"/>
      <c r="F750" s="166"/>
      <c r="G750" s="166"/>
      <c r="J750" s="12"/>
      <c r="K750" s="8"/>
      <c r="L750" s="8"/>
      <c r="M750" s="8"/>
    </row>
    <row r="751" spans="1:13" ht="11.25" customHeight="1" x14ac:dyDescent="0.25">
      <c r="A751" s="311"/>
      <c r="B751" s="312"/>
      <c r="C751" s="312"/>
      <c r="D751" s="166"/>
      <c r="E751" s="187"/>
      <c r="F751" s="166"/>
      <c r="G751" s="166"/>
      <c r="J751" s="12"/>
      <c r="K751" s="8"/>
      <c r="L751" s="8"/>
      <c r="M751" s="8"/>
    </row>
    <row r="752" spans="1:13" x14ac:dyDescent="0.2">
      <c r="A752" s="311"/>
      <c r="B752" s="149" t="s">
        <v>7</v>
      </c>
      <c r="C752" s="149"/>
      <c r="D752" s="160">
        <v>0</v>
      </c>
      <c r="E752" s="161">
        <v>0</v>
      </c>
      <c r="F752" s="160">
        <v>3.3000000000000002E-2</v>
      </c>
      <c r="G752" s="161">
        <v>2005</v>
      </c>
      <c r="J752" s="12"/>
      <c r="K752" s="8"/>
      <c r="L752" s="8"/>
      <c r="M752" s="8"/>
    </row>
    <row r="753" spans="1:13" x14ac:dyDescent="0.2">
      <c r="A753" s="311"/>
      <c r="B753" s="149" t="s">
        <v>23</v>
      </c>
      <c r="C753" s="149"/>
      <c r="D753" s="160">
        <v>0</v>
      </c>
      <c r="E753" s="161">
        <v>0</v>
      </c>
      <c r="F753" s="160">
        <v>1.9E-3</v>
      </c>
      <c r="G753" s="161">
        <v>168</v>
      </c>
      <c r="J753" s="12"/>
      <c r="K753" s="8"/>
      <c r="L753" s="8"/>
      <c r="M753" s="8"/>
    </row>
    <row r="754" spans="1:13" x14ac:dyDescent="0.2">
      <c r="A754" s="311"/>
      <c r="B754" s="149" t="s">
        <v>3</v>
      </c>
      <c r="C754" s="149"/>
      <c r="D754" s="160">
        <v>0</v>
      </c>
      <c r="E754" s="161">
        <v>0</v>
      </c>
      <c r="F754" s="160">
        <v>1.244E-2</v>
      </c>
      <c r="G754" s="161">
        <v>599</v>
      </c>
      <c r="J754" s="12"/>
      <c r="K754" s="8"/>
      <c r="L754" s="8"/>
      <c r="M754" s="8"/>
    </row>
    <row r="755" spans="1:13" x14ac:dyDescent="0.2">
      <c r="A755" s="584"/>
      <c r="B755" s="497" t="s">
        <v>122</v>
      </c>
      <c r="C755" s="497"/>
      <c r="D755" s="594">
        <f>SUM(D752:D754)</f>
        <v>0</v>
      </c>
      <c r="E755" s="2753">
        <f>SUM(E752:E754)</f>
        <v>0</v>
      </c>
      <c r="F755" s="521">
        <f>SUM(F752:F754)</f>
        <v>4.734E-2</v>
      </c>
      <c r="G755" s="598">
        <f>SUM(G752:G754)</f>
        <v>2772</v>
      </c>
      <c r="J755" s="15"/>
      <c r="K755" s="16"/>
      <c r="L755" s="17"/>
      <c r="M755" s="16"/>
    </row>
    <row r="756" spans="1:13" x14ac:dyDescent="0.2">
      <c r="A756" s="179"/>
      <c r="B756" s="180"/>
      <c r="C756" s="180"/>
      <c r="D756" s="181"/>
      <c r="E756" s="182"/>
      <c r="F756" s="22" t="s">
        <v>123</v>
      </c>
      <c r="G756" s="23"/>
      <c r="J756" s="15"/>
      <c r="K756" s="16"/>
      <c r="L756" s="17"/>
      <c r="M756" s="16"/>
    </row>
    <row r="757" spans="1:13" x14ac:dyDescent="0.2">
      <c r="A757" s="29"/>
      <c r="B757" s="100"/>
      <c r="C757" s="100"/>
      <c r="D757" s="47"/>
      <c r="E757" s="48"/>
      <c r="F757" s="22"/>
      <c r="G757" s="23"/>
      <c r="J757" s="15"/>
      <c r="K757" s="16"/>
      <c r="L757" s="17"/>
      <c r="M757" s="16"/>
    </row>
    <row r="758" spans="1:13" x14ac:dyDescent="0.2">
      <c r="A758" s="29"/>
      <c r="B758" s="100"/>
      <c r="C758" s="100"/>
      <c r="D758" s="47"/>
      <c r="E758" s="48"/>
      <c r="F758" s="22"/>
      <c r="G758" s="23"/>
      <c r="J758" s="15"/>
      <c r="K758" s="16"/>
      <c r="L758" s="17"/>
      <c r="M758" s="16"/>
    </row>
    <row r="759" spans="1:13" x14ac:dyDescent="0.2">
      <c r="A759" s="29"/>
      <c r="B759" s="100"/>
      <c r="C759" s="100"/>
      <c r="D759" s="47"/>
      <c r="E759" s="48"/>
      <c r="F759" s="22"/>
      <c r="G759" s="23"/>
      <c r="J759" s="15"/>
      <c r="K759" s="16"/>
      <c r="L759" s="17"/>
      <c r="M759" s="16"/>
    </row>
    <row r="760" spans="1:13" x14ac:dyDescent="0.2">
      <c r="A760" s="2987" t="s">
        <v>99</v>
      </c>
      <c r="B760" s="2987"/>
      <c r="C760" s="2987"/>
      <c r="D760" s="2987"/>
      <c r="E760" s="2987"/>
      <c r="F760" s="2987"/>
      <c r="G760" s="2987"/>
      <c r="J760" s="15"/>
      <c r="K760" s="16"/>
      <c r="L760" s="17"/>
      <c r="M760" s="16"/>
    </row>
    <row r="761" spans="1:13" x14ac:dyDescent="0.2">
      <c r="A761" s="2981" t="s">
        <v>115</v>
      </c>
      <c r="B761" s="2981"/>
      <c r="C761" s="2981"/>
      <c r="D761" s="2981"/>
      <c r="E761" s="2981"/>
      <c r="F761" s="2981"/>
      <c r="G761" s="2981"/>
      <c r="J761" s="15"/>
      <c r="K761" s="16"/>
      <c r="L761" s="17"/>
      <c r="M761" s="16"/>
    </row>
    <row r="762" spans="1:13" x14ac:dyDescent="0.2">
      <c r="A762" s="2981" t="s">
        <v>905</v>
      </c>
      <c r="B762" s="2981"/>
      <c r="C762" s="2981"/>
      <c r="D762" s="2981"/>
      <c r="E762" s="2981"/>
      <c r="F762" s="2981"/>
      <c r="G762" s="2981"/>
      <c r="J762" s="15"/>
      <c r="K762" s="16"/>
      <c r="L762" s="17"/>
      <c r="M762" s="16"/>
    </row>
    <row r="763" spans="1:13" x14ac:dyDescent="0.2">
      <c r="A763" s="2982" t="s">
        <v>101</v>
      </c>
      <c r="B763" s="2982"/>
      <c r="C763" s="2982"/>
      <c r="D763" s="2982"/>
      <c r="E763" s="2982"/>
      <c r="F763" s="2982"/>
      <c r="G763" s="2982"/>
      <c r="J763" s="15"/>
      <c r="K763" s="16"/>
      <c r="L763" s="17"/>
      <c r="M763" s="16"/>
    </row>
    <row r="764" spans="1:13" x14ac:dyDescent="0.2">
      <c r="A764" s="2982" t="s">
        <v>906</v>
      </c>
      <c r="B764" s="2982"/>
      <c r="C764" s="2982"/>
      <c r="D764" s="2982"/>
      <c r="E764" s="2982"/>
      <c r="F764" s="2982"/>
      <c r="G764" s="2982"/>
      <c r="J764" s="15"/>
      <c r="K764" s="16"/>
      <c r="L764" s="17"/>
      <c r="M764" s="16"/>
    </row>
    <row r="765" spans="1:13" ht="10.5" customHeight="1" x14ac:dyDescent="0.2">
      <c r="A765" s="29"/>
      <c r="B765" s="30"/>
      <c r="C765" s="30"/>
      <c r="D765" s="31"/>
      <c r="E765" s="32"/>
      <c r="F765" s="53"/>
      <c r="G765" s="54"/>
      <c r="J765" s="15"/>
      <c r="K765" s="16"/>
      <c r="L765" s="17"/>
      <c r="M765" s="16"/>
    </row>
    <row r="766" spans="1:13" x14ac:dyDescent="0.2">
      <c r="A766" s="1998" t="s">
        <v>102</v>
      </c>
      <c r="B766" s="2107" t="s">
        <v>103</v>
      </c>
      <c r="C766" s="3033" t="s">
        <v>961</v>
      </c>
      <c r="D766" s="3034" t="s">
        <v>121</v>
      </c>
      <c r="E766" s="3035"/>
      <c r="F766" s="3034" t="s">
        <v>104</v>
      </c>
      <c r="G766" s="3038"/>
      <c r="J766" s="15"/>
      <c r="K766" s="16"/>
      <c r="L766" s="17"/>
      <c r="M766" s="16"/>
    </row>
    <row r="767" spans="1:13" ht="22.5" x14ac:dyDescent="0.2">
      <c r="A767" s="333" t="s">
        <v>105</v>
      </c>
      <c r="B767" s="313" t="s">
        <v>106</v>
      </c>
      <c r="C767" s="3030"/>
      <c r="D767" s="276"/>
      <c r="E767" s="379"/>
      <c r="F767" s="276"/>
      <c r="G767" s="315"/>
      <c r="J767" s="15"/>
      <c r="K767" s="16"/>
      <c r="L767" s="17"/>
      <c r="M767" s="16"/>
    </row>
    <row r="768" spans="1:13" x14ac:dyDescent="0.2">
      <c r="A768" s="380" t="s">
        <v>107</v>
      </c>
      <c r="B768" s="95" t="s">
        <v>108</v>
      </c>
      <c r="C768" s="3030"/>
      <c r="D768" s="283" t="s">
        <v>109</v>
      </c>
      <c r="E768" s="1998" t="s">
        <v>110</v>
      </c>
      <c r="F768" s="283" t="s">
        <v>109</v>
      </c>
      <c r="G768" s="283" t="s">
        <v>110</v>
      </c>
      <c r="J768" s="15"/>
      <c r="K768" s="16"/>
      <c r="L768" s="17"/>
      <c r="M768" s="16"/>
    </row>
    <row r="769" spans="1:13" x14ac:dyDescent="0.2">
      <c r="A769" s="381" t="s">
        <v>111</v>
      </c>
      <c r="B769" s="127" t="s">
        <v>112</v>
      </c>
      <c r="C769" s="3037"/>
      <c r="D769" s="127" t="s">
        <v>113</v>
      </c>
      <c r="E769" s="381" t="s">
        <v>114</v>
      </c>
      <c r="F769" s="127" t="s">
        <v>113</v>
      </c>
      <c r="G769" s="127" t="s">
        <v>114</v>
      </c>
      <c r="J769" s="15"/>
      <c r="K769" s="16"/>
      <c r="L769" s="17"/>
      <c r="M769" s="16"/>
    </row>
    <row r="770" spans="1:13" ht="11.25" customHeight="1" x14ac:dyDescent="0.2">
      <c r="A770" s="475"/>
      <c r="B770" s="601"/>
      <c r="C770" s="601"/>
      <c r="D770" s="602"/>
      <c r="E770" s="603"/>
      <c r="F770" s="602"/>
      <c r="G770" s="603"/>
      <c r="J770" s="15"/>
      <c r="K770" s="16"/>
      <c r="L770" s="17"/>
      <c r="M770" s="16"/>
    </row>
    <row r="771" spans="1:13" ht="22.5" x14ac:dyDescent="0.2">
      <c r="A771" s="183" t="s">
        <v>552</v>
      </c>
      <c r="B771" s="184" t="s">
        <v>553</v>
      </c>
      <c r="C771" s="1556" t="s">
        <v>147</v>
      </c>
      <c r="D771" s="1180"/>
      <c r="E771" s="1186"/>
      <c r="F771" s="1180"/>
      <c r="G771" s="1186"/>
      <c r="J771" s="15"/>
      <c r="K771" s="16"/>
      <c r="L771" s="17"/>
      <c r="M771" s="16"/>
    </row>
    <row r="772" spans="1:13" ht="9" customHeight="1" x14ac:dyDescent="0.2">
      <c r="A772" s="1208"/>
      <c r="B772" s="1174"/>
      <c r="C772" s="1174"/>
      <c r="D772" s="1180"/>
      <c r="E772" s="1186"/>
      <c r="F772" s="1180"/>
      <c r="G772" s="1186"/>
      <c r="J772" s="15"/>
      <c r="K772" s="16"/>
      <c r="L772" s="17"/>
      <c r="M772" s="16"/>
    </row>
    <row r="773" spans="1:13" x14ac:dyDescent="0.2">
      <c r="A773" s="1208"/>
      <c r="B773" s="582" t="s">
        <v>11</v>
      </c>
      <c r="C773" s="1174"/>
      <c r="D773" s="1180">
        <v>0</v>
      </c>
      <c r="E773" s="1186">
        <v>0</v>
      </c>
      <c r="F773" s="1180">
        <v>7.1900000000000006E-2</v>
      </c>
      <c r="G773" s="1186">
        <v>22549</v>
      </c>
      <c r="J773" s="15"/>
      <c r="K773" s="16"/>
      <c r="L773" s="17"/>
      <c r="M773" s="16"/>
    </row>
    <row r="774" spans="1:13" x14ac:dyDescent="0.2">
      <c r="A774" s="1463"/>
      <c r="B774" s="588" t="s">
        <v>122</v>
      </c>
      <c r="C774" s="1557"/>
      <c r="D774" s="1558">
        <f>SUM(D773)</f>
        <v>0</v>
      </c>
      <c r="E774" s="1558">
        <f t="shared" ref="E774:G774" si="11">SUM(E773)</f>
        <v>0</v>
      </c>
      <c r="F774" s="1558">
        <f>SUM(F773)</f>
        <v>7.1900000000000006E-2</v>
      </c>
      <c r="G774" s="1559">
        <f t="shared" si="11"/>
        <v>22549</v>
      </c>
      <c r="J774" s="15"/>
      <c r="K774" s="16"/>
      <c r="L774" s="17"/>
      <c r="M774" s="16"/>
    </row>
    <row r="775" spans="1:13" ht="11.25" customHeight="1" x14ac:dyDescent="0.2">
      <c r="A775" s="1208"/>
      <c r="B775" s="1174"/>
      <c r="C775" s="1174"/>
      <c r="D775" s="1180"/>
      <c r="E775" s="1186"/>
      <c r="F775" s="1180"/>
      <c r="G775" s="1186"/>
      <c r="J775" s="15"/>
      <c r="K775" s="16"/>
      <c r="L775" s="17"/>
      <c r="M775" s="16"/>
    </row>
    <row r="776" spans="1:13" ht="33.75" x14ac:dyDescent="0.2">
      <c r="A776" s="183" t="s">
        <v>554</v>
      </c>
      <c r="B776" s="184" t="s">
        <v>555</v>
      </c>
      <c r="C776" s="185" t="s">
        <v>147</v>
      </c>
      <c r="D776" s="166"/>
      <c r="E776" s="187"/>
      <c r="F776" s="166"/>
      <c r="G776" s="166"/>
      <c r="J776" s="15"/>
      <c r="K776" s="16"/>
      <c r="L776" s="17"/>
      <c r="M776" s="16"/>
    </row>
    <row r="777" spans="1:13" ht="9" customHeight="1" x14ac:dyDescent="0.2">
      <c r="A777" s="311"/>
      <c r="B777" s="312"/>
      <c r="C777" s="312"/>
      <c r="D777" s="166"/>
      <c r="E777" s="187"/>
      <c r="F777" s="166"/>
      <c r="G777" s="166"/>
      <c r="J777" s="15"/>
      <c r="K777" s="16"/>
      <c r="L777" s="17"/>
      <c r="M777" s="16"/>
    </row>
    <row r="778" spans="1:13" x14ac:dyDescent="0.2">
      <c r="A778" s="1247"/>
      <c r="B778" s="1249" t="s">
        <v>0</v>
      </c>
      <c r="C778" s="1248"/>
      <c r="D778" s="1246">
        <v>21.26</v>
      </c>
      <c r="E778" s="1237">
        <v>381280</v>
      </c>
      <c r="F778" s="161">
        <v>0</v>
      </c>
      <c r="G778" s="161">
        <v>0</v>
      </c>
      <c r="J778" s="15"/>
      <c r="K778" s="16"/>
      <c r="L778" s="17"/>
      <c r="M778" s="16"/>
    </row>
    <row r="779" spans="1:13" x14ac:dyDescent="0.2">
      <c r="A779" s="2140"/>
      <c r="B779" s="2214" t="s">
        <v>1</v>
      </c>
      <c r="C779" s="2215"/>
      <c r="D779" s="2205">
        <v>0</v>
      </c>
      <c r="E779" s="2751">
        <v>0</v>
      </c>
      <c r="F779" s="2162">
        <v>98.760999999999996</v>
      </c>
      <c r="G779" s="2162">
        <v>1325425</v>
      </c>
      <c r="J779" s="15"/>
      <c r="K779" s="16"/>
      <c r="L779" s="17"/>
      <c r="M779" s="16"/>
    </row>
    <row r="780" spans="1:13" x14ac:dyDescent="0.2">
      <c r="A780" s="2140"/>
      <c r="B780" s="2214" t="s">
        <v>11</v>
      </c>
      <c r="C780" s="2215"/>
      <c r="D780" s="2205">
        <v>0</v>
      </c>
      <c r="E780" s="2751">
        <v>0</v>
      </c>
      <c r="F780" s="2162">
        <v>0.37169999999999997</v>
      </c>
      <c r="G780" s="2162">
        <v>31743</v>
      </c>
      <c r="J780" s="15"/>
      <c r="K780" s="16"/>
      <c r="L780" s="17"/>
      <c r="M780" s="16"/>
    </row>
    <row r="781" spans="1:13" x14ac:dyDescent="0.2">
      <c r="A781" s="311"/>
      <c r="B781" s="149" t="s">
        <v>63</v>
      </c>
      <c r="C781" s="149"/>
      <c r="D781" s="160">
        <v>0</v>
      </c>
      <c r="E781" s="161">
        <v>0</v>
      </c>
      <c r="F781" s="160">
        <v>1.524E-2</v>
      </c>
      <c r="G781" s="161">
        <v>876</v>
      </c>
      <c r="J781" s="15"/>
      <c r="K781" s="16"/>
      <c r="L781" s="17"/>
      <c r="M781" s="16"/>
    </row>
    <row r="782" spans="1:13" x14ac:dyDescent="0.2">
      <c r="A782" s="311"/>
      <c r="B782" s="149" t="s">
        <v>3</v>
      </c>
      <c r="C782" s="149"/>
      <c r="D782" s="160">
        <v>0.2</v>
      </c>
      <c r="E782" s="161">
        <v>10960</v>
      </c>
      <c r="F782" s="160">
        <v>15.4</v>
      </c>
      <c r="G782" s="161">
        <v>5650</v>
      </c>
      <c r="J782" s="15"/>
      <c r="K782" s="16"/>
      <c r="L782" s="17"/>
      <c r="M782" s="16"/>
    </row>
    <row r="783" spans="1:13" x14ac:dyDescent="0.2">
      <c r="A783" s="311"/>
      <c r="B783" s="149" t="s">
        <v>5</v>
      </c>
      <c r="C783" s="149"/>
      <c r="D783" s="160">
        <v>7</v>
      </c>
      <c r="E783" s="161">
        <v>21000</v>
      </c>
      <c r="F783" s="160">
        <v>0</v>
      </c>
      <c r="G783" s="161">
        <v>0</v>
      </c>
      <c r="J783" s="15"/>
      <c r="K783" s="16"/>
      <c r="L783" s="17"/>
      <c r="M783" s="16"/>
    </row>
    <row r="784" spans="1:13" x14ac:dyDescent="0.2">
      <c r="A784" s="584"/>
      <c r="B784" s="497" t="s">
        <v>122</v>
      </c>
      <c r="C784" s="497"/>
      <c r="D784" s="594">
        <f>SUM(D778:D783)</f>
        <v>28.46</v>
      </c>
      <c r="E784" s="2753">
        <f>SUM(E778:E783)</f>
        <v>413240</v>
      </c>
      <c r="F784" s="521">
        <f>SUM(F778:F783)</f>
        <v>114.54794000000001</v>
      </c>
      <c r="G784" s="598">
        <f>SUM(G778:G783)</f>
        <v>1363694</v>
      </c>
      <c r="J784" s="15"/>
      <c r="K784" s="16"/>
      <c r="L784" s="17"/>
      <c r="M784" s="16"/>
    </row>
    <row r="785" spans="1:13" ht="9" customHeight="1" x14ac:dyDescent="0.2">
      <c r="A785" s="158"/>
      <c r="B785" s="149"/>
      <c r="C785" s="149"/>
      <c r="D785" s="160"/>
      <c r="E785" s="161"/>
      <c r="F785" s="160"/>
      <c r="G785" s="161"/>
      <c r="J785" s="15"/>
      <c r="K785" s="16"/>
      <c r="L785" s="17"/>
      <c r="M785" s="16"/>
    </row>
    <row r="786" spans="1:13" ht="22.5" x14ac:dyDescent="0.2">
      <c r="A786" s="1376" t="s">
        <v>556</v>
      </c>
      <c r="B786" s="1381" t="s">
        <v>557</v>
      </c>
      <c r="C786" s="1385" t="s">
        <v>147</v>
      </c>
      <c r="D786" s="1378"/>
      <c r="E786" s="1379"/>
      <c r="F786" s="1378"/>
      <c r="G786" s="1380"/>
      <c r="J786" s="15"/>
      <c r="K786" s="16"/>
      <c r="L786" s="17"/>
      <c r="M786" s="16"/>
    </row>
    <row r="787" spans="1:13" ht="9" customHeight="1" x14ac:dyDescent="0.2">
      <c r="A787" s="1376"/>
      <c r="B787" s="1377"/>
      <c r="C787" s="1377"/>
      <c r="D787" s="1378"/>
      <c r="E787" s="1379"/>
      <c r="F787" s="1378"/>
      <c r="G787" s="1380"/>
      <c r="J787" s="15"/>
      <c r="K787" s="16"/>
      <c r="L787" s="17"/>
      <c r="M787" s="16"/>
    </row>
    <row r="788" spans="1:13" x14ac:dyDescent="0.2">
      <c r="A788" s="1376"/>
      <c r="B788" s="1377" t="s">
        <v>5</v>
      </c>
      <c r="C788" s="1377"/>
      <c r="D788" s="1378">
        <v>2.7</v>
      </c>
      <c r="E788" s="1379">
        <v>5400</v>
      </c>
      <c r="F788" s="1383">
        <v>0</v>
      </c>
      <c r="G788" s="1380">
        <v>0</v>
      </c>
      <c r="J788" s="15"/>
      <c r="K788" s="16"/>
      <c r="L788" s="17"/>
      <c r="M788" s="16"/>
    </row>
    <row r="789" spans="1:13" x14ac:dyDescent="0.2">
      <c r="A789" s="2062"/>
      <c r="B789" s="1382" t="s">
        <v>122</v>
      </c>
      <c r="C789" s="1384"/>
      <c r="D789" s="1394">
        <f>SUM(D788)</f>
        <v>2.7</v>
      </c>
      <c r="E789" s="2216">
        <f t="shared" ref="E789:G789" si="12">SUM(E788)</f>
        <v>5400</v>
      </c>
      <c r="F789" s="1394">
        <f t="shared" si="12"/>
        <v>0</v>
      </c>
      <c r="G789" s="1394">
        <f t="shared" si="12"/>
        <v>0</v>
      </c>
      <c r="J789" s="15"/>
      <c r="K789" s="16"/>
      <c r="L789" s="17"/>
      <c r="M789" s="16"/>
    </row>
    <row r="790" spans="1:13" ht="11.25" customHeight="1" x14ac:dyDescent="0.2">
      <c r="A790" s="1376"/>
      <c r="B790" s="1377"/>
      <c r="C790" s="1377"/>
      <c r="D790" s="1378"/>
      <c r="E790" s="1379"/>
      <c r="F790" s="1392"/>
      <c r="G790" s="1380"/>
      <c r="J790" s="15"/>
      <c r="K790" s="16"/>
      <c r="L790" s="17"/>
      <c r="M790" s="16"/>
    </row>
    <row r="791" spans="1:13" ht="22.5" x14ac:dyDescent="0.2">
      <c r="A791" s="1376" t="s">
        <v>90</v>
      </c>
      <c r="B791" s="1386" t="s">
        <v>896</v>
      </c>
      <c r="C791" s="1377" t="s">
        <v>147</v>
      </c>
      <c r="D791" s="1378"/>
      <c r="E791" s="1379"/>
      <c r="F791" s="1378"/>
      <c r="G791" s="1380"/>
      <c r="J791" s="15"/>
      <c r="K791" s="16"/>
      <c r="L791" s="17"/>
      <c r="M791" s="16"/>
    </row>
    <row r="792" spans="1:13" ht="9.75" customHeight="1" x14ac:dyDescent="0.2">
      <c r="A792" s="1376"/>
      <c r="B792" s="1377"/>
      <c r="C792" s="1377"/>
      <c r="D792" s="1378"/>
      <c r="E792" s="1379"/>
      <c r="F792" s="1378"/>
      <c r="G792" s="1380"/>
      <c r="J792" s="15"/>
      <c r="K792" s="16"/>
      <c r="L792" s="17"/>
      <c r="M792" s="16"/>
    </row>
    <row r="793" spans="1:13" x14ac:dyDescent="0.2">
      <c r="A793" s="1376"/>
      <c r="B793" s="1377" t="s">
        <v>8</v>
      </c>
      <c r="C793" s="1377"/>
      <c r="D793" s="1378">
        <v>28.369199999999999</v>
      </c>
      <c r="E793" s="1379">
        <v>269849</v>
      </c>
      <c r="F793" s="1378">
        <v>0</v>
      </c>
      <c r="G793" s="1380">
        <v>0</v>
      </c>
      <c r="J793" s="15"/>
      <c r="K793" s="16"/>
      <c r="L793" s="17"/>
      <c r="M793" s="16"/>
    </row>
    <row r="794" spans="1:13" x14ac:dyDescent="0.2">
      <c r="A794" s="1376"/>
      <c r="B794" s="1377" t="s">
        <v>11</v>
      </c>
      <c r="C794" s="1377"/>
      <c r="D794" s="1378">
        <v>0.45</v>
      </c>
      <c r="E794" s="1379">
        <v>29038</v>
      </c>
      <c r="F794" s="1378">
        <v>2.9495999999999998</v>
      </c>
      <c r="G794" s="1380">
        <v>87789</v>
      </c>
      <c r="J794" s="15"/>
      <c r="K794" s="16"/>
      <c r="L794" s="17"/>
      <c r="M794" s="16"/>
    </row>
    <row r="795" spans="1:13" x14ac:dyDescent="0.2">
      <c r="A795" s="1376"/>
      <c r="B795" s="1377" t="s">
        <v>23</v>
      </c>
      <c r="C795" s="1377"/>
      <c r="D795" s="1378">
        <v>0</v>
      </c>
      <c r="E795" s="1379">
        <v>0</v>
      </c>
      <c r="F795" s="1393">
        <v>3.6260000000000001E-2</v>
      </c>
      <c r="G795" s="1380">
        <v>3200</v>
      </c>
      <c r="J795" s="15"/>
      <c r="K795" s="16"/>
      <c r="L795" s="17"/>
      <c r="M795" s="16"/>
    </row>
    <row r="796" spans="1:13" x14ac:dyDescent="0.2">
      <c r="A796" s="1999"/>
      <c r="B796" s="1382" t="s">
        <v>122</v>
      </c>
      <c r="C796" s="1391"/>
      <c r="D796" s="1395">
        <f>SUM(D793:D795)</f>
        <v>28.819199999999999</v>
      </c>
      <c r="E796" s="2656">
        <f t="shared" ref="E796:G796" si="13">SUM(E793:E795)</f>
        <v>298887</v>
      </c>
      <c r="F796" s="1395">
        <f t="shared" si="13"/>
        <v>2.9858599999999997</v>
      </c>
      <c r="G796" s="2656">
        <f t="shared" si="13"/>
        <v>90989</v>
      </c>
      <c r="J796" s="15"/>
      <c r="K796" s="16"/>
      <c r="L796" s="17"/>
      <c r="M796" s="16"/>
    </row>
    <row r="797" spans="1:13" x14ac:dyDescent="0.2">
      <c r="A797" s="1555"/>
      <c r="B797" s="1396"/>
      <c r="C797" s="1372"/>
      <c r="D797" s="1397"/>
      <c r="E797" s="1397"/>
      <c r="F797" s="1397"/>
      <c r="G797" s="1397"/>
      <c r="J797" s="15"/>
      <c r="K797" s="16"/>
      <c r="L797" s="17"/>
      <c r="M797" s="16"/>
    </row>
    <row r="798" spans="1:13" ht="22.5" x14ac:dyDescent="0.2">
      <c r="A798" s="1555" t="s">
        <v>172</v>
      </c>
      <c r="B798" s="1398" t="s">
        <v>897</v>
      </c>
      <c r="C798" s="1372" t="s">
        <v>147</v>
      </c>
      <c r="D798" s="1397"/>
      <c r="E798" s="1397"/>
      <c r="F798" s="1397"/>
      <c r="G798" s="1397"/>
      <c r="J798" s="15"/>
      <c r="K798" s="16"/>
      <c r="L798" s="17"/>
      <c r="M798" s="16"/>
    </row>
    <row r="799" spans="1:13" ht="6.75" customHeight="1" x14ac:dyDescent="0.2">
      <c r="A799" s="1555"/>
      <c r="B799" s="1396"/>
      <c r="C799" s="1372"/>
      <c r="D799" s="1397"/>
      <c r="E799" s="1397"/>
      <c r="F799" s="1397"/>
      <c r="G799" s="1397"/>
      <c r="J799" s="15"/>
      <c r="K799" s="16"/>
      <c r="L799" s="17"/>
      <c r="M799" s="16"/>
    </row>
    <row r="800" spans="1:13" x14ac:dyDescent="0.2">
      <c r="A800" s="1555"/>
      <c r="B800" s="1399" t="s">
        <v>6</v>
      </c>
      <c r="C800" s="1372"/>
      <c r="D800" s="1397">
        <v>0</v>
      </c>
      <c r="E800" s="1945">
        <v>0</v>
      </c>
      <c r="F800" s="1387">
        <v>0.25</v>
      </c>
      <c r="G800" s="1946">
        <v>6953</v>
      </c>
      <c r="J800" s="15"/>
      <c r="K800" s="16"/>
      <c r="L800" s="17"/>
      <c r="M800" s="16"/>
    </row>
    <row r="801" spans="1:13" x14ac:dyDescent="0.2">
      <c r="A801" s="1555"/>
      <c r="B801" s="1399" t="s">
        <v>7</v>
      </c>
      <c r="C801" s="1372"/>
      <c r="D801" s="1397">
        <v>0</v>
      </c>
      <c r="E801" s="1945">
        <v>0</v>
      </c>
      <c r="F801" s="1387">
        <v>6.4000000000000001E-2</v>
      </c>
      <c r="G801" s="1946">
        <v>5496</v>
      </c>
      <c r="J801" s="15"/>
      <c r="K801" s="16"/>
      <c r="L801" s="17"/>
      <c r="M801" s="16"/>
    </row>
    <row r="802" spans="1:13" x14ac:dyDescent="0.2">
      <c r="A802" s="1555"/>
      <c r="B802" s="1399" t="s">
        <v>1</v>
      </c>
      <c r="C802" s="1372"/>
      <c r="D802" s="1397">
        <v>0</v>
      </c>
      <c r="E802" s="1945">
        <v>0</v>
      </c>
      <c r="F802" s="1387">
        <v>0.57999999999999996</v>
      </c>
      <c r="G802" s="1946">
        <v>4200</v>
      </c>
      <c r="J802" s="15"/>
      <c r="K802" s="16"/>
      <c r="L802" s="17"/>
      <c r="M802" s="16"/>
    </row>
    <row r="803" spans="1:13" x14ac:dyDescent="0.2">
      <c r="A803" s="1555"/>
      <c r="B803" s="1399" t="s">
        <v>11</v>
      </c>
      <c r="C803" s="1372"/>
      <c r="D803" s="1397">
        <v>0</v>
      </c>
      <c r="E803" s="1945">
        <v>0</v>
      </c>
      <c r="F803" s="1387">
        <v>3.552</v>
      </c>
      <c r="G803" s="1946">
        <v>54580</v>
      </c>
      <c r="J803" s="15"/>
      <c r="K803" s="16"/>
      <c r="L803" s="17"/>
      <c r="M803" s="16"/>
    </row>
    <row r="804" spans="1:13" x14ac:dyDescent="0.2">
      <c r="A804" s="1555"/>
      <c r="B804" s="1399" t="s">
        <v>3</v>
      </c>
      <c r="C804" s="1372"/>
      <c r="D804" s="1387">
        <v>0.9</v>
      </c>
      <c r="E804" s="1946">
        <v>12203</v>
      </c>
      <c r="F804" s="1387">
        <v>0</v>
      </c>
      <c r="G804" s="1946">
        <v>0</v>
      </c>
      <c r="J804" s="15"/>
      <c r="K804" s="16"/>
      <c r="L804" s="17"/>
      <c r="M804" s="16"/>
    </row>
    <row r="805" spans="1:13" x14ac:dyDescent="0.2">
      <c r="A805" s="1555"/>
      <c r="B805" s="1399" t="s">
        <v>5</v>
      </c>
      <c r="C805" s="1372"/>
      <c r="D805" s="1387">
        <v>8.75</v>
      </c>
      <c r="E805" s="1946">
        <v>17500</v>
      </c>
      <c r="F805" s="1397">
        <v>0</v>
      </c>
      <c r="G805" s="1945">
        <v>0</v>
      </c>
      <c r="J805" s="15"/>
      <c r="K805" s="16"/>
      <c r="L805" s="17"/>
      <c r="M805" s="16"/>
    </row>
    <row r="806" spans="1:13" x14ac:dyDescent="0.2">
      <c r="A806" s="2000"/>
      <c r="B806" s="1372" t="s">
        <v>28</v>
      </c>
      <c r="C806" s="1372"/>
      <c r="D806" s="1387">
        <v>0</v>
      </c>
      <c r="E806" s="1946">
        <v>0</v>
      </c>
      <c r="F806" s="1401">
        <v>0.84499999999999997</v>
      </c>
      <c r="G806" s="1948">
        <v>9547</v>
      </c>
      <c r="J806" s="15"/>
      <c r="K806" s="16"/>
      <c r="L806" s="17"/>
      <c r="M806" s="16"/>
    </row>
    <row r="807" spans="1:13" x14ac:dyDescent="0.2">
      <c r="A807" s="2063"/>
      <c r="B807" s="1402" t="s">
        <v>122</v>
      </c>
      <c r="C807" s="1403"/>
      <c r="D807" s="1404">
        <f>SUM(D800:D806)</f>
        <v>9.65</v>
      </c>
      <c r="E807" s="1947">
        <f t="shared" ref="E807:G807" si="14">SUM(E800:E806)</f>
        <v>29703</v>
      </c>
      <c r="F807" s="1404">
        <f t="shared" si="14"/>
        <v>5.2909999999999995</v>
      </c>
      <c r="G807" s="1947">
        <f t="shared" si="14"/>
        <v>80776</v>
      </c>
      <c r="J807" s="15"/>
      <c r="K807" s="16"/>
      <c r="L807" s="17"/>
      <c r="M807" s="16"/>
    </row>
    <row r="808" spans="1:13" ht="9.75" customHeight="1" x14ac:dyDescent="0.2">
      <c r="A808" s="2000"/>
      <c r="B808" s="1372"/>
      <c r="C808" s="1372"/>
      <c r="D808" s="1387"/>
      <c r="E808" s="1388"/>
      <c r="F808" s="1373"/>
      <c r="G808" s="1400"/>
      <c r="J808" s="15"/>
      <c r="K808" s="16"/>
      <c r="L808" s="17"/>
      <c r="M808" s="16"/>
    </row>
    <row r="809" spans="1:13" ht="22.5" x14ac:dyDescent="0.2">
      <c r="A809" s="319" t="s">
        <v>173</v>
      </c>
      <c r="B809" s="271" t="s">
        <v>174</v>
      </c>
      <c r="C809" s="185" t="s">
        <v>147</v>
      </c>
      <c r="D809" s="1389"/>
      <c r="E809" s="1390"/>
      <c r="F809" s="320"/>
      <c r="G809" s="321"/>
      <c r="J809" s="15"/>
      <c r="K809" s="16"/>
      <c r="L809" s="17"/>
      <c r="M809" s="16"/>
    </row>
    <row r="810" spans="1:13" ht="9.75" customHeight="1" x14ac:dyDescent="0.2">
      <c r="A810" s="187"/>
      <c r="B810" s="154"/>
      <c r="C810" s="154"/>
      <c r="D810" s="1389"/>
      <c r="E810" s="1390"/>
      <c r="F810" s="320"/>
      <c r="G810" s="321"/>
      <c r="J810" s="15"/>
      <c r="K810" s="16"/>
      <c r="L810" s="17"/>
      <c r="M810" s="16"/>
    </row>
    <row r="811" spans="1:13" ht="11.25" customHeight="1" x14ac:dyDescent="0.2">
      <c r="A811" s="2203"/>
      <c r="B811" s="2115" t="s">
        <v>7</v>
      </c>
      <c r="C811" s="1853"/>
      <c r="D811" s="2190">
        <v>0</v>
      </c>
      <c r="E811" s="2218">
        <v>0</v>
      </c>
      <c r="F811" s="2219">
        <v>2E-3</v>
      </c>
      <c r="G811" s="2220">
        <v>301</v>
      </c>
      <c r="J811" s="15"/>
      <c r="K811" s="16"/>
      <c r="L811" s="17"/>
      <c r="M811" s="16"/>
    </row>
    <row r="812" spans="1:13" ht="11.25" customHeight="1" x14ac:dyDescent="0.2">
      <c r="A812" s="2203"/>
      <c r="B812" s="2115" t="s">
        <v>23</v>
      </c>
      <c r="C812" s="1853"/>
      <c r="D812" s="2190">
        <v>0</v>
      </c>
      <c r="E812" s="2218">
        <v>0</v>
      </c>
      <c r="F812" s="2219">
        <v>1.252E-2</v>
      </c>
      <c r="G812" s="2220">
        <v>517</v>
      </c>
      <c r="J812" s="15"/>
      <c r="K812" s="16"/>
      <c r="L812" s="17"/>
      <c r="M812" s="16"/>
    </row>
    <row r="813" spans="1:13" x14ac:dyDescent="0.2">
      <c r="A813" s="187"/>
      <c r="B813" s="2217" t="s">
        <v>27</v>
      </c>
      <c r="C813" s="154"/>
      <c r="D813" s="152">
        <v>0</v>
      </c>
      <c r="E813" s="318">
        <v>0</v>
      </c>
      <c r="F813" s="152">
        <v>4.4999999999999998E-2</v>
      </c>
      <c r="G813" s="318">
        <v>1040</v>
      </c>
      <c r="J813" s="15"/>
      <c r="K813" s="16"/>
      <c r="L813" s="17"/>
      <c r="M813" s="16"/>
    </row>
    <row r="814" spans="1:13" x14ac:dyDescent="0.2">
      <c r="A814" s="1194"/>
      <c r="B814" s="497" t="s">
        <v>122</v>
      </c>
      <c r="C814" s="497"/>
      <c r="D814" s="498">
        <f>SUM(D813:D813)</f>
        <v>0</v>
      </c>
      <c r="E814" s="2755">
        <f>SUM(E813:E813)</f>
        <v>0</v>
      </c>
      <c r="F814" s="498">
        <f>SUM(F811:F813)</f>
        <v>5.9519999999999997E-2</v>
      </c>
      <c r="G814" s="585">
        <f>SUM(G811:G813)</f>
        <v>1858</v>
      </c>
      <c r="J814" s="15"/>
      <c r="K814" s="16"/>
      <c r="L814" s="17"/>
      <c r="M814" s="16"/>
    </row>
    <row r="815" spans="1:13" ht="9.75" customHeight="1" x14ac:dyDescent="0.2">
      <c r="A815" s="467"/>
      <c r="B815" s="483"/>
      <c r="C815" s="483"/>
      <c r="D815" s="561"/>
      <c r="E815" s="640"/>
      <c r="F815" s="561"/>
      <c r="G815" s="562"/>
      <c r="J815" s="15"/>
      <c r="K815" s="16"/>
      <c r="L815" s="17"/>
      <c r="M815" s="16"/>
    </row>
    <row r="816" spans="1:13" ht="33.75" x14ac:dyDescent="0.2">
      <c r="A816" s="183" t="s">
        <v>175</v>
      </c>
      <c r="B816" s="184" t="s">
        <v>176</v>
      </c>
      <c r="C816" s="185" t="s">
        <v>147</v>
      </c>
      <c r="D816" s="166"/>
      <c r="E816" s="187"/>
      <c r="F816" s="166"/>
      <c r="G816" s="166"/>
      <c r="J816" s="15"/>
      <c r="K816" s="16"/>
      <c r="L816" s="17"/>
      <c r="M816" s="16"/>
    </row>
    <row r="817" spans="1:13" ht="9" customHeight="1" x14ac:dyDescent="0.2">
      <c r="A817" s="311"/>
      <c r="B817" s="322"/>
      <c r="C817" s="322"/>
      <c r="D817" s="166"/>
      <c r="E817" s="187"/>
      <c r="F817" s="166"/>
      <c r="G817" s="166"/>
      <c r="J817" s="15"/>
      <c r="K817" s="16"/>
      <c r="L817" s="17"/>
      <c r="M817" s="16"/>
    </row>
    <row r="818" spans="1:13" x14ac:dyDescent="0.2">
      <c r="A818" s="1247"/>
      <c r="B818" s="1250" t="s">
        <v>1</v>
      </c>
      <c r="C818" s="1250"/>
      <c r="D818" s="1252">
        <v>0</v>
      </c>
      <c r="E818" s="1252">
        <v>0</v>
      </c>
      <c r="F818" s="1246">
        <v>9.8119999999999994</v>
      </c>
      <c r="G818" s="1246">
        <v>128832</v>
      </c>
      <c r="J818" s="15"/>
      <c r="K818" s="16"/>
      <c r="L818" s="17"/>
      <c r="M818" s="16"/>
    </row>
    <row r="819" spans="1:13" x14ac:dyDescent="0.2">
      <c r="A819" s="1247"/>
      <c r="B819" s="1250" t="s">
        <v>11</v>
      </c>
      <c r="C819" s="1251"/>
      <c r="D819" s="1253">
        <v>0</v>
      </c>
      <c r="E819" s="1253">
        <v>0</v>
      </c>
      <c r="F819" s="1246">
        <v>5.2720000000000002</v>
      </c>
      <c r="G819" s="1246">
        <v>366640</v>
      </c>
      <c r="J819" s="15"/>
      <c r="K819" s="16"/>
      <c r="L819" s="17"/>
      <c r="M819" s="16"/>
    </row>
    <row r="820" spans="1:13" x14ac:dyDescent="0.2">
      <c r="A820" s="599"/>
      <c r="B820" s="582" t="s">
        <v>28</v>
      </c>
      <c r="C820" s="582"/>
      <c r="D820" s="1195">
        <v>0</v>
      </c>
      <c r="E820" s="1196">
        <v>0</v>
      </c>
      <c r="F820" s="583">
        <v>54.8</v>
      </c>
      <c r="G820" s="600">
        <v>235186</v>
      </c>
      <c r="J820" s="15"/>
      <c r="K820" s="16"/>
      <c r="L820" s="17"/>
      <c r="M820" s="16"/>
    </row>
    <row r="821" spans="1:13" x14ac:dyDescent="0.2">
      <c r="A821" s="599"/>
      <c r="B821" s="588" t="s">
        <v>122</v>
      </c>
      <c r="C821" s="588"/>
      <c r="D821" s="589">
        <f>SUM(D818:D820)</f>
        <v>0</v>
      </c>
      <c r="E821" s="2756">
        <f>SUM(E818:E820)</f>
        <v>0</v>
      </c>
      <c r="F821" s="595">
        <f>SUM(F818:F820)</f>
        <v>69.884</v>
      </c>
      <c r="G821" s="596">
        <f>SUM(G818:G820)</f>
        <v>730658</v>
      </c>
      <c r="J821" s="15"/>
      <c r="K821" s="16"/>
      <c r="L821" s="17"/>
      <c r="M821" s="16"/>
    </row>
    <row r="822" spans="1:13" x14ac:dyDescent="0.2">
      <c r="A822" s="9"/>
      <c r="B822" s="21"/>
      <c r="C822" s="21"/>
      <c r="D822" s="21"/>
      <c r="E822" s="9"/>
      <c r="F822" s="22" t="s">
        <v>123</v>
      </c>
      <c r="G822" s="23"/>
      <c r="H822" s="7"/>
      <c r="I822" s="14"/>
      <c r="J822" s="15"/>
      <c r="K822" s="16"/>
      <c r="L822" s="17"/>
      <c r="M822" s="16"/>
    </row>
    <row r="823" spans="1:13" ht="10.5" customHeight="1" x14ac:dyDescent="0.2">
      <c r="A823" s="9"/>
      <c r="B823" s="21"/>
      <c r="C823" s="21"/>
      <c r="D823" s="21"/>
      <c r="E823" s="9"/>
      <c r="F823" s="22"/>
      <c r="G823" s="23"/>
      <c r="H823" s="7"/>
      <c r="I823" s="14"/>
      <c r="J823" s="15"/>
      <c r="K823" s="16"/>
      <c r="L823" s="17"/>
      <c r="M823" s="16"/>
    </row>
    <row r="824" spans="1:13" x14ac:dyDescent="0.2">
      <c r="A824" s="2987" t="s">
        <v>99</v>
      </c>
      <c r="B824" s="2987"/>
      <c r="C824" s="2987"/>
      <c r="D824" s="2987"/>
      <c r="E824" s="2987"/>
      <c r="F824" s="2987"/>
      <c r="G824" s="2987"/>
      <c r="H824" s="7"/>
      <c r="I824" s="14"/>
      <c r="J824" s="15"/>
      <c r="K824" s="16"/>
      <c r="L824" s="17"/>
      <c r="M824" s="16"/>
    </row>
    <row r="825" spans="1:13" x14ac:dyDescent="0.2">
      <c r="A825" s="2981" t="s">
        <v>115</v>
      </c>
      <c r="B825" s="2981"/>
      <c r="C825" s="2981"/>
      <c r="D825" s="2981"/>
      <c r="E825" s="2981"/>
      <c r="F825" s="2981"/>
      <c r="G825" s="2981"/>
      <c r="H825" s="7"/>
      <c r="I825" s="14"/>
      <c r="J825" s="15"/>
      <c r="K825" s="16"/>
      <c r="L825" s="17"/>
      <c r="M825" s="16"/>
    </row>
    <row r="826" spans="1:13" x14ac:dyDescent="0.2">
      <c r="A826" s="2981" t="s">
        <v>905</v>
      </c>
      <c r="B826" s="2981"/>
      <c r="C826" s="2981"/>
      <c r="D826" s="2981"/>
      <c r="E826" s="2981"/>
      <c r="F826" s="2981"/>
      <c r="G826" s="2981"/>
      <c r="H826" s="7"/>
      <c r="I826" s="14"/>
      <c r="J826" s="15"/>
      <c r="K826" s="16"/>
      <c r="L826" s="17"/>
      <c r="M826" s="16"/>
    </row>
    <row r="827" spans="1:13" x14ac:dyDescent="0.2">
      <c r="A827" s="2982" t="s">
        <v>101</v>
      </c>
      <c r="B827" s="2982"/>
      <c r="C827" s="2982"/>
      <c r="D827" s="2982"/>
      <c r="E827" s="2982"/>
      <c r="F827" s="2982"/>
      <c r="G827" s="2982"/>
      <c r="H827" s="7"/>
      <c r="I827" s="14"/>
      <c r="J827" s="15"/>
      <c r="K827" s="16"/>
      <c r="L827" s="17"/>
      <c r="M827" s="16"/>
    </row>
    <row r="828" spans="1:13" x14ac:dyDescent="0.2">
      <c r="A828" s="2982" t="s">
        <v>906</v>
      </c>
      <c r="B828" s="2982"/>
      <c r="C828" s="2982"/>
      <c r="D828" s="2982"/>
      <c r="E828" s="2982"/>
      <c r="F828" s="2982"/>
      <c r="G828" s="2982"/>
      <c r="H828" s="7"/>
      <c r="I828" s="14"/>
      <c r="J828" s="15"/>
      <c r="K828" s="16"/>
      <c r="L828" s="17"/>
      <c r="M828" s="16"/>
    </row>
    <row r="829" spans="1:13" x14ac:dyDescent="0.2">
      <c r="A829" s="9"/>
      <c r="B829" s="21"/>
      <c r="C829" s="21"/>
      <c r="D829" s="21"/>
      <c r="E829" s="9"/>
      <c r="F829" s="21"/>
      <c r="G829" s="21"/>
      <c r="H829" s="7"/>
      <c r="I829" s="14"/>
      <c r="J829" s="15"/>
      <c r="K829" s="16"/>
      <c r="L829" s="17"/>
      <c r="M829" s="16"/>
    </row>
    <row r="830" spans="1:13" x14ac:dyDescent="0.2">
      <c r="A830" s="2001" t="s">
        <v>102</v>
      </c>
      <c r="B830" s="2107" t="s">
        <v>103</v>
      </c>
      <c r="C830" s="3033" t="s">
        <v>961</v>
      </c>
      <c r="D830" s="3034" t="s">
        <v>121</v>
      </c>
      <c r="E830" s="3035"/>
      <c r="F830" s="3034" t="s">
        <v>104</v>
      </c>
      <c r="G830" s="3038"/>
      <c r="H830" s="7"/>
      <c r="I830" s="14"/>
      <c r="J830" s="15"/>
      <c r="K830" s="16"/>
      <c r="L830" s="17"/>
      <c r="M830" s="16"/>
    </row>
    <row r="831" spans="1:13" ht="22.5" x14ac:dyDescent="0.2">
      <c r="A831" s="222" t="s">
        <v>105</v>
      </c>
      <c r="B831" s="313" t="s">
        <v>106</v>
      </c>
      <c r="C831" s="3030"/>
      <c r="D831" s="245"/>
      <c r="E831" s="225"/>
      <c r="F831" s="245"/>
      <c r="G831" s="233"/>
      <c r="H831" s="7"/>
      <c r="I831" s="14"/>
      <c r="J831" s="15"/>
      <c r="K831" s="16"/>
      <c r="L831" s="17"/>
      <c r="M831" s="16"/>
    </row>
    <row r="832" spans="1:13" x14ac:dyDescent="0.2">
      <c r="A832" s="227" t="s">
        <v>107</v>
      </c>
      <c r="B832" s="309" t="s">
        <v>108</v>
      </c>
      <c r="C832" s="3030"/>
      <c r="D832" s="244" t="s">
        <v>109</v>
      </c>
      <c r="E832" s="229" t="s">
        <v>110</v>
      </c>
      <c r="F832" s="244" t="s">
        <v>109</v>
      </c>
      <c r="G832" s="266" t="s">
        <v>110</v>
      </c>
      <c r="H832" s="7"/>
      <c r="I832" s="14"/>
      <c r="J832" s="15"/>
      <c r="K832" s="16"/>
      <c r="L832" s="17"/>
      <c r="M832" s="16"/>
    </row>
    <row r="833" spans="1:13" x14ac:dyDescent="0.2">
      <c r="A833" s="1996" t="s">
        <v>111</v>
      </c>
      <c r="B833" s="309" t="s">
        <v>112</v>
      </c>
      <c r="C833" s="3030"/>
      <c r="D833" s="209" t="s">
        <v>113</v>
      </c>
      <c r="E833" s="232" t="s">
        <v>114</v>
      </c>
      <c r="F833" s="209" t="s">
        <v>113</v>
      </c>
      <c r="G833" s="310" t="s">
        <v>114</v>
      </c>
      <c r="H833" s="7"/>
      <c r="I833" s="14"/>
      <c r="J833" s="15"/>
      <c r="K833" s="16"/>
      <c r="L833" s="17"/>
      <c r="M833" s="16"/>
    </row>
    <row r="834" spans="1:13" ht="9.75" customHeight="1" x14ac:dyDescent="0.2">
      <c r="A834" s="839"/>
      <c r="B834" s="552"/>
      <c r="C834" s="552"/>
      <c r="D834" s="597"/>
      <c r="E834" s="2757"/>
      <c r="F834" s="605"/>
      <c r="G834" s="606"/>
      <c r="H834" s="7"/>
      <c r="I834" s="14"/>
      <c r="J834" s="15"/>
      <c r="K834" s="16"/>
      <c r="L834" s="17"/>
      <c r="M834" s="16"/>
    </row>
    <row r="835" spans="1:13" ht="22.5" x14ac:dyDescent="0.2">
      <c r="A835" s="1237" t="s">
        <v>851</v>
      </c>
      <c r="B835" s="1374" t="s">
        <v>890</v>
      </c>
      <c r="C835" s="1246"/>
      <c r="D835" s="1238"/>
      <c r="E835" s="1179"/>
      <c r="F835" s="1254"/>
      <c r="G835" s="1255"/>
      <c r="H835" s="7"/>
      <c r="I835" s="14"/>
      <c r="J835" s="15"/>
      <c r="K835" s="16"/>
      <c r="L835" s="17"/>
      <c r="M835" s="16"/>
    </row>
    <row r="836" spans="1:13" ht="9.75" customHeight="1" x14ac:dyDescent="0.2">
      <c r="A836" s="1237"/>
      <c r="B836" s="1246"/>
      <c r="C836" s="1246"/>
      <c r="D836" s="1238"/>
      <c r="E836" s="1179"/>
      <c r="F836" s="1254"/>
      <c r="G836" s="1255"/>
      <c r="H836" s="7"/>
      <c r="I836" s="14"/>
      <c r="J836" s="15"/>
      <c r="K836" s="16"/>
      <c r="L836" s="17"/>
      <c r="M836" s="16"/>
    </row>
    <row r="837" spans="1:13" x14ac:dyDescent="0.2">
      <c r="A837" s="1237"/>
      <c r="B837" s="1246" t="s">
        <v>30</v>
      </c>
      <c r="C837" s="1246"/>
      <c r="D837" s="1238"/>
      <c r="E837" s="1179"/>
      <c r="F837" s="1254">
        <v>6.18</v>
      </c>
      <c r="G837" s="1255">
        <v>26136</v>
      </c>
      <c r="H837" s="7"/>
      <c r="I837" s="14"/>
      <c r="J837" s="15"/>
      <c r="K837" s="16"/>
      <c r="L837" s="17"/>
      <c r="M837" s="16"/>
    </row>
    <row r="838" spans="1:13" x14ac:dyDescent="0.2">
      <c r="A838" s="553"/>
      <c r="B838" s="497" t="s">
        <v>122</v>
      </c>
      <c r="C838" s="497"/>
      <c r="D838" s="607">
        <f>SUM(D837:D837)</f>
        <v>0</v>
      </c>
      <c r="E838" s="2758">
        <f>SUM(E837:E837)</f>
        <v>0</v>
      </c>
      <c r="F838" s="608">
        <f>SUM(F837:F837)</f>
        <v>6.18</v>
      </c>
      <c r="G838" s="609">
        <f>SUM(G837:G837)</f>
        <v>26136</v>
      </c>
      <c r="H838" s="7"/>
      <c r="I838" s="14"/>
      <c r="J838" s="15"/>
      <c r="K838" s="16"/>
      <c r="L838" s="17"/>
      <c r="M838" s="16"/>
    </row>
    <row r="839" spans="1:13" ht="10.5" customHeight="1" x14ac:dyDescent="0.2">
      <c r="A839" s="1237"/>
      <c r="B839" s="1246"/>
      <c r="C839" s="1246"/>
      <c r="D839" s="1238"/>
      <c r="E839" s="1179"/>
      <c r="F839" s="1254"/>
      <c r="G839" s="1255"/>
      <c r="H839" s="7"/>
      <c r="I839" s="14"/>
      <c r="J839" s="15"/>
      <c r="K839" s="16"/>
      <c r="L839" s="17"/>
      <c r="M839" s="16"/>
    </row>
    <row r="840" spans="1:13" ht="22.5" x14ac:dyDescent="0.25">
      <c r="A840" s="183" t="s">
        <v>911</v>
      </c>
      <c r="B840" s="184" t="s">
        <v>910</v>
      </c>
      <c r="C840" s="185" t="s">
        <v>147</v>
      </c>
      <c r="D840" s="187"/>
      <c r="E840" s="187"/>
      <c r="F840" s="166"/>
      <c r="G840" s="166"/>
      <c r="H840" s="7"/>
      <c r="I840" s="14"/>
      <c r="J840" s="2"/>
    </row>
    <row r="841" spans="1:13" ht="8.25" customHeight="1" x14ac:dyDescent="0.2">
      <c r="A841" s="311"/>
      <c r="B841" s="322"/>
      <c r="C841" s="322"/>
      <c r="D841" s="166"/>
      <c r="E841" s="187"/>
      <c r="F841" s="166"/>
      <c r="G841" s="166"/>
      <c r="H841" s="7"/>
      <c r="I841" s="14"/>
      <c r="J841" s="2"/>
    </row>
    <row r="842" spans="1:13" ht="12" customHeight="1" x14ac:dyDescent="0.2">
      <c r="A842" s="2140"/>
      <c r="B842" s="2223" t="s">
        <v>7</v>
      </c>
      <c r="C842" s="2223"/>
      <c r="D842" s="2206">
        <v>0</v>
      </c>
      <c r="E842" s="2759">
        <v>0</v>
      </c>
      <c r="F842" s="2204">
        <v>1.1480000000000001E-2</v>
      </c>
      <c r="G842" s="2204">
        <v>824</v>
      </c>
      <c r="H842" s="7"/>
      <c r="I842" s="14"/>
      <c r="J842" s="2"/>
    </row>
    <row r="843" spans="1:13" x14ac:dyDescent="0.2">
      <c r="A843" s="311"/>
      <c r="B843" s="166" t="s">
        <v>23</v>
      </c>
      <c r="C843" s="149"/>
      <c r="D843" s="152">
        <v>0</v>
      </c>
      <c r="E843" s="318">
        <v>0</v>
      </c>
      <c r="F843" s="160">
        <v>2.4799999999999999E-2</v>
      </c>
      <c r="G843" s="161">
        <v>2125</v>
      </c>
      <c r="H843" s="7"/>
      <c r="I843" s="14"/>
      <c r="J843" s="2"/>
    </row>
    <row r="844" spans="1:13" x14ac:dyDescent="0.2">
      <c r="A844" s="553"/>
      <c r="B844" s="497" t="s">
        <v>122</v>
      </c>
      <c r="C844" s="497"/>
      <c r="D844" s="607">
        <f>SUM(D843)</f>
        <v>0</v>
      </c>
      <c r="E844" s="2758">
        <f>SUM(E843)</f>
        <v>0</v>
      </c>
      <c r="F844" s="608">
        <f>SUM(F842:F843)</f>
        <v>3.628E-2</v>
      </c>
      <c r="G844" s="2657">
        <f>SUM(G842:G843)</f>
        <v>2949</v>
      </c>
      <c r="H844" s="7"/>
      <c r="I844" s="14"/>
      <c r="J844" s="2"/>
    </row>
    <row r="845" spans="1:13" x14ac:dyDescent="0.2">
      <c r="A845" s="2140"/>
      <c r="B845" s="1853"/>
      <c r="C845" s="1853"/>
      <c r="D845" s="2181"/>
      <c r="E845" s="2760"/>
      <c r="F845" s="2221"/>
      <c r="G845" s="2222"/>
      <c r="H845" s="7"/>
      <c r="I845" s="14"/>
      <c r="J845" s="2"/>
    </row>
    <row r="846" spans="1:13" ht="75" x14ac:dyDescent="0.2">
      <c r="A846" s="183" t="s">
        <v>558</v>
      </c>
      <c r="B846" s="184" t="s">
        <v>902</v>
      </c>
      <c r="C846" s="185" t="s">
        <v>147</v>
      </c>
      <c r="D846" s="303"/>
      <c r="E846" s="440"/>
      <c r="F846" s="303"/>
      <c r="G846" s="304"/>
      <c r="H846" s="7"/>
      <c r="I846" s="14"/>
      <c r="J846" s="2"/>
    </row>
    <row r="847" spans="1:13" ht="11.25" customHeight="1" x14ac:dyDescent="0.2">
      <c r="A847" s="311"/>
      <c r="B847" s="305"/>
      <c r="C847" s="305"/>
      <c r="D847" s="303"/>
      <c r="E847" s="440"/>
      <c r="F847" s="303"/>
      <c r="G847" s="304"/>
      <c r="H847" s="7"/>
      <c r="I847" s="14"/>
      <c r="J847" s="2"/>
    </row>
    <row r="848" spans="1:13" ht="11.25" customHeight="1" x14ac:dyDescent="0.2">
      <c r="A848" s="2140"/>
      <c r="B848" s="2195" t="s">
        <v>11</v>
      </c>
      <c r="C848" s="2195"/>
      <c r="D848" s="2224">
        <v>0</v>
      </c>
      <c r="E848" s="2761">
        <v>0</v>
      </c>
      <c r="F848" s="2196">
        <v>0.96299999999999997</v>
      </c>
      <c r="G848" s="2197">
        <v>81137</v>
      </c>
      <c r="H848" s="7"/>
      <c r="I848" s="14"/>
      <c r="J848" s="2"/>
    </row>
    <row r="849" spans="1:10" ht="11.25" customHeight="1" x14ac:dyDescent="0.2">
      <c r="A849" s="2140"/>
      <c r="B849" s="2195" t="s">
        <v>3</v>
      </c>
      <c r="C849" s="2195"/>
      <c r="D849" s="2196">
        <v>88.155000000000001</v>
      </c>
      <c r="E849" s="2762">
        <v>249798</v>
      </c>
      <c r="F849" s="2171">
        <v>0</v>
      </c>
      <c r="G849" s="2658">
        <v>0</v>
      </c>
      <c r="H849" s="7"/>
      <c r="I849" s="14"/>
      <c r="J849" s="2"/>
    </row>
    <row r="850" spans="1:10" x14ac:dyDescent="0.2">
      <c r="A850" s="311"/>
      <c r="B850" s="149" t="s">
        <v>5</v>
      </c>
      <c r="C850" s="149"/>
      <c r="D850" s="160">
        <v>0</v>
      </c>
      <c r="E850" s="161">
        <v>0</v>
      </c>
      <c r="F850" s="160">
        <v>0.52600000000000002</v>
      </c>
      <c r="G850" s="161">
        <v>8418</v>
      </c>
      <c r="H850" s="7"/>
      <c r="I850" s="14"/>
      <c r="J850" s="2"/>
    </row>
    <row r="851" spans="1:10" x14ac:dyDescent="0.2">
      <c r="A851" s="516"/>
      <c r="B851" s="497" t="s">
        <v>122</v>
      </c>
      <c r="C851" s="497"/>
      <c r="D851" s="610">
        <f>SUM(D848:D850)</f>
        <v>88.155000000000001</v>
      </c>
      <c r="E851" s="2763">
        <f t="shared" ref="E851:G851" si="15">SUM(E848:E850)</f>
        <v>249798</v>
      </c>
      <c r="F851" s="610">
        <f t="shared" si="15"/>
        <v>1.4889999999999999</v>
      </c>
      <c r="G851" s="611">
        <f t="shared" si="15"/>
        <v>89555</v>
      </c>
      <c r="H851" s="7"/>
      <c r="I851" s="14"/>
      <c r="J851" s="2"/>
    </row>
    <row r="852" spans="1:10" ht="9.75" customHeight="1" x14ac:dyDescent="0.2">
      <c r="A852" s="612"/>
      <c r="B852" s="571"/>
      <c r="C852" s="571"/>
      <c r="D852" s="613"/>
      <c r="E852" s="2764"/>
      <c r="F852" s="614"/>
      <c r="G852" s="615"/>
      <c r="H852" s="7"/>
      <c r="I852" s="14"/>
      <c r="J852" s="2"/>
    </row>
    <row r="853" spans="1:10" ht="22.5" x14ac:dyDescent="0.2">
      <c r="A853" s="183" t="s">
        <v>177</v>
      </c>
      <c r="B853" s="184" t="s">
        <v>178</v>
      </c>
      <c r="C853" s="185" t="s">
        <v>147</v>
      </c>
      <c r="D853" s="455"/>
      <c r="E853" s="2765"/>
      <c r="F853" s="389"/>
      <c r="G853" s="390"/>
      <c r="J853" s="2"/>
    </row>
    <row r="854" spans="1:10" ht="9.75" customHeight="1" x14ac:dyDescent="0.2">
      <c r="A854" s="311"/>
      <c r="B854" s="312"/>
      <c r="C854" s="312"/>
      <c r="D854" s="455"/>
      <c r="E854" s="2765"/>
      <c r="F854" s="157"/>
      <c r="G854" s="159"/>
      <c r="J854" s="2"/>
    </row>
    <row r="855" spans="1:10" ht="9.75" customHeight="1" x14ac:dyDescent="0.2">
      <c r="A855" s="1247"/>
      <c r="B855" s="1249" t="s">
        <v>40</v>
      </c>
      <c r="C855" s="1248"/>
      <c r="D855" s="160">
        <v>0</v>
      </c>
      <c r="E855" s="160">
        <v>0</v>
      </c>
      <c r="F855" s="1190">
        <v>28.041</v>
      </c>
      <c r="G855" s="1191">
        <v>213396</v>
      </c>
      <c r="J855" s="2"/>
    </row>
    <row r="856" spans="1:10" ht="9.75" customHeight="1" x14ac:dyDescent="0.2">
      <c r="A856" s="1247"/>
      <c r="B856" s="1249" t="s">
        <v>3</v>
      </c>
      <c r="C856" s="1248"/>
      <c r="D856" s="160">
        <v>132.46100000000001</v>
      </c>
      <c r="E856" s="160">
        <v>529527</v>
      </c>
      <c r="F856" s="2225">
        <v>0</v>
      </c>
      <c r="G856" s="1191">
        <v>0</v>
      </c>
      <c r="J856" s="2"/>
    </row>
    <row r="857" spans="1:10" x14ac:dyDescent="0.2">
      <c r="A857" s="311"/>
      <c r="B857" s="149" t="s">
        <v>5</v>
      </c>
      <c r="C857" s="149"/>
      <c r="D857" s="162">
        <v>0</v>
      </c>
      <c r="E857" s="168">
        <v>0</v>
      </c>
      <c r="F857" s="160">
        <v>0.2</v>
      </c>
      <c r="G857" s="161">
        <v>2000</v>
      </c>
      <c r="J857" s="2"/>
    </row>
    <row r="858" spans="1:10" x14ac:dyDescent="0.2">
      <c r="A858" s="553"/>
      <c r="B858" s="497" t="s">
        <v>122</v>
      </c>
      <c r="C858" s="497"/>
      <c r="D858" s="607">
        <f>SUM(D855:D857)</f>
        <v>132.46100000000001</v>
      </c>
      <c r="E858" s="2766">
        <f>SUM(E855:E857)</f>
        <v>529527</v>
      </c>
      <c r="F858" s="607">
        <f>SUM(F855:F857)</f>
        <v>28.241</v>
      </c>
      <c r="G858" s="616">
        <f>SUM(G855:G857)</f>
        <v>215396</v>
      </c>
      <c r="J858" s="2"/>
    </row>
    <row r="859" spans="1:10" ht="11.25" customHeight="1" x14ac:dyDescent="0.2">
      <c r="A859" s="612"/>
      <c r="B859" s="571"/>
      <c r="C859" s="571"/>
      <c r="D859" s="617"/>
      <c r="E859" s="2767"/>
      <c r="F859" s="618"/>
      <c r="G859" s="619"/>
      <c r="J859" s="2"/>
    </row>
    <row r="860" spans="1:10" ht="33.75" x14ac:dyDescent="0.2">
      <c r="A860" s="183" t="s">
        <v>508</v>
      </c>
      <c r="B860" s="184" t="s">
        <v>509</v>
      </c>
      <c r="C860" s="185" t="s">
        <v>147</v>
      </c>
      <c r="D860" s="172"/>
      <c r="E860" s="2768"/>
      <c r="F860" s="175"/>
      <c r="G860" s="398"/>
      <c r="J860" s="2"/>
    </row>
    <row r="861" spans="1:10" ht="9" customHeight="1" x14ac:dyDescent="0.2">
      <c r="A861" s="311"/>
      <c r="B861" s="154"/>
      <c r="C861" s="154"/>
      <c r="D861" s="172"/>
      <c r="E861" s="2768"/>
      <c r="F861" s="175"/>
      <c r="G861" s="398"/>
      <c r="J861" s="2"/>
    </row>
    <row r="862" spans="1:10" x14ac:dyDescent="0.2">
      <c r="A862" s="311"/>
      <c r="B862" s="149" t="s">
        <v>6</v>
      </c>
      <c r="C862" s="149"/>
      <c r="D862" s="620">
        <v>0</v>
      </c>
      <c r="E862" s="621">
        <v>0</v>
      </c>
      <c r="F862" s="201">
        <v>1.06067</v>
      </c>
      <c r="G862" s="400">
        <v>58177</v>
      </c>
      <c r="J862" s="2"/>
    </row>
    <row r="863" spans="1:10" x14ac:dyDescent="0.2">
      <c r="A863" s="311"/>
      <c r="B863" s="582" t="s">
        <v>11</v>
      </c>
      <c r="C863" s="149"/>
      <c r="D863" s="620">
        <v>0</v>
      </c>
      <c r="E863" s="621">
        <v>0</v>
      </c>
      <c r="F863" s="201">
        <v>1.1946700000000001</v>
      </c>
      <c r="G863" s="400">
        <v>78476</v>
      </c>
      <c r="J863" s="2"/>
    </row>
    <row r="864" spans="1:10" x14ac:dyDescent="0.2">
      <c r="A864" s="553"/>
      <c r="B864" s="622" t="s">
        <v>122</v>
      </c>
      <c r="C864" s="504"/>
      <c r="D864" s="522">
        <f>SUM(D862:D863)</f>
        <v>0</v>
      </c>
      <c r="E864" s="2747">
        <f>SUM(E862:E863)</f>
        <v>0</v>
      </c>
      <c r="F864" s="465">
        <f>SUM(F862:F863)</f>
        <v>2.2553400000000003</v>
      </c>
      <c r="G864" s="623">
        <f>SUM(G862:G863)</f>
        <v>136653</v>
      </c>
      <c r="J864" s="2"/>
    </row>
    <row r="865" spans="1:10" ht="9.75" customHeight="1" x14ac:dyDescent="0.2">
      <c r="A865" s="467"/>
      <c r="B865" s="628"/>
      <c r="C865" s="628"/>
      <c r="D865" s="629"/>
      <c r="E865" s="2769"/>
      <c r="F865" s="502"/>
      <c r="G865" s="503"/>
      <c r="J865" s="2"/>
    </row>
    <row r="866" spans="1:10" ht="22.5" x14ac:dyDescent="0.2">
      <c r="A866" s="183" t="s">
        <v>179</v>
      </c>
      <c r="B866" s="184" t="s">
        <v>180</v>
      </c>
      <c r="C866" s="185" t="s">
        <v>147</v>
      </c>
      <c r="D866" s="155"/>
      <c r="E866" s="2770"/>
      <c r="F866" s="157"/>
      <c r="G866" s="159"/>
      <c r="J866" s="2"/>
    </row>
    <row r="867" spans="1:10" ht="6.75" customHeight="1" x14ac:dyDescent="0.2">
      <c r="A867" s="311"/>
      <c r="B867" s="322"/>
      <c r="C867" s="322"/>
      <c r="D867" s="155"/>
      <c r="E867" s="2770"/>
      <c r="F867" s="157"/>
      <c r="G867" s="159"/>
      <c r="J867" s="2"/>
    </row>
    <row r="868" spans="1:10" x14ac:dyDescent="0.2">
      <c r="A868" s="311"/>
      <c r="B868" s="149" t="s">
        <v>3</v>
      </c>
      <c r="C868" s="149"/>
      <c r="D868" s="164">
        <v>506.39100000000002</v>
      </c>
      <c r="E868" s="165">
        <v>2360935</v>
      </c>
      <c r="F868" s="200">
        <v>0</v>
      </c>
      <c r="G868" s="248">
        <v>0</v>
      </c>
      <c r="J868" s="2"/>
    </row>
    <row r="869" spans="1:10" x14ac:dyDescent="0.2">
      <c r="A869" s="311"/>
      <c r="B869" s="149" t="s">
        <v>5</v>
      </c>
      <c r="C869" s="149"/>
      <c r="D869" s="164">
        <v>1.83</v>
      </c>
      <c r="E869" s="165">
        <v>3900</v>
      </c>
      <c r="F869" s="200">
        <v>1.19</v>
      </c>
      <c r="G869" s="248">
        <v>12120</v>
      </c>
      <c r="J869" s="2"/>
    </row>
    <row r="870" spans="1:10" x14ac:dyDescent="0.2">
      <c r="A870" s="599"/>
      <c r="B870" s="1402" t="s">
        <v>122</v>
      </c>
      <c r="C870" s="1402"/>
      <c r="D870" s="1405">
        <f>SUM(D868:D869)</f>
        <v>508.221</v>
      </c>
      <c r="E870" s="2771">
        <f>SUM(E868:E869)</f>
        <v>2364835</v>
      </c>
      <c r="F870" s="1406">
        <f>SUM(F868:F869)</f>
        <v>1.19</v>
      </c>
      <c r="G870" s="1407">
        <f>SUM(G868:G869)</f>
        <v>12120</v>
      </c>
      <c r="J870" s="2"/>
    </row>
    <row r="871" spans="1:10" s="57" customFormat="1" ht="9" customHeight="1" x14ac:dyDescent="0.25">
      <c r="A871" s="630"/>
      <c r="B871" s="631"/>
      <c r="C871" s="631"/>
      <c r="D871" s="632"/>
      <c r="E871" s="633"/>
      <c r="F871" s="632"/>
      <c r="G871" s="634"/>
    </row>
    <row r="872" spans="1:10" ht="22.5" x14ac:dyDescent="0.2">
      <c r="A872" s="183" t="s">
        <v>181</v>
      </c>
      <c r="B872" s="184" t="s">
        <v>182</v>
      </c>
      <c r="C872" s="185" t="s">
        <v>147</v>
      </c>
      <c r="D872" s="172"/>
      <c r="E872" s="2768"/>
      <c r="F872" s="175"/>
      <c r="G872" s="635"/>
      <c r="H872" s="7"/>
      <c r="I872" s="14"/>
    </row>
    <row r="873" spans="1:10" ht="9" customHeight="1" x14ac:dyDescent="0.2">
      <c r="A873" s="311"/>
      <c r="B873" s="154"/>
      <c r="C873" s="154"/>
      <c r="D873" s="172"/>
      <c r="E873" s="2768"/>
      <c r="F873" s="175"/>
      <c r="G873" s="635"/>
      <c r="H873" s="7"/>
      <c r="I873" s="14"/>
    </row>
    <row r="874" spans="1:10" x14ac:dyDescent="0.2">
      <c r="A874" s="311"/>
      <c r="B874" s="149" t="s">
        <v>7</v>
      </c>
      <c r="C874" s="149"/>
      <c r="D874" s="164">
        <v>0</v>
      </c>
      <c r="E874" s="164">
        <v>0</v>
      </c>
      <c r="F874" s="201">
        <v>5.4000000000000003E-3</v>
      </c>
      <c r="G874" s="174">
        <v>242</v>
      </c>
      <c r="H874" s="7"/>
      <c r="I874" s="14"/>
    </row>
    <row r="875" spans="1:10" x14ac:dyDescent="0.2">
      <c r="A875" s="2140"/>
      <c r="B875" s="2174" t="s">
        <v>1</v>
      </c>
      <c r="C875" s="2174"/>
      <c r="D875" s="2226">
        <v>0</v>
      </c>
      <c r="E875" s="2226">
        <v>0</v>
      </c>
      <c r="F875" s="2227">
        <v>922.71500000000003</v>
      </c>
      <c r="G875" s="2143">
        <v>11650533</v>
      </c>
      <c r="H875" s="7"/>
      <c r="I875" s="14"/>
    </row>
    <row r="876" spans="1:10" x14ac:dyDescent="0.2">
      <c r="A876" s="2140"/>
      <c r="B876" s="2174" t="s">
        <v>46</v>
      </c>
      <c r="C876" s="2174"/>
      <c r="D876" s="2226">
        <v>0</v>
      </c>
      <c r="E876" s="2226">
        <v>0</v>
      </c>
      <c r="F876" s="2227">
        <v>0.2</v>
      </c>
      <c r="G876" s="2143">
        <v>4559</v>
      </c>
      <c r="H876" s="7"/>
      <c r="I876" s="14"/>
    </row>
    <row r="877" spans="1:10" x14ac:dyDescent="0.2">
      <c r="A877" s="311"/>
      <c r="B877" s="149" t="s">
        <v>11</v>
      </c>
      <c r="C877" s="149"/>
      <c r="D877" s="164">
        <v>0</v>
      </c>
      <c r="E877" s="164">
        <v>0</v>
      </c>
      <c r="F877" s="201">
        <v>2E-3</v>
      </c>
      <c r="G877" s="174">
        <v>142</v>
      </c>
      <c r="H877" s="7"/>
      <c r="I877" s="14"/>
    </row>
    <row r="878" spans="1:10" x14ac:dyDescent="0.2">
      <c r="A878" s="2140"/>
      <c r="B878" s="2174" t="s">
        <v>3</v>
      </c>
      <c r="C878" s="2174"/>
      <c r="D878" s="2226">
        <v>334.4778</v>
      </c>
      <c r="E878" s="2226">
        <v>987318</v>
      </c>
      <c r="F878" s="2227">
        <v>0</v>
      </c>
      <c r="G878" s="2143">
        <v>0</v>
      </c>
      <c r="H878" s="7"/>
      <c r="I878" s="14"/>
    </row>
    <row r="879" spans="1:10" x14ac:dyDescent="0.2">
      <c r="A879" s="311"/>
      <c r="B879" s="149" t="s">
        <v>5</v>
      </c>
      <c r="C879" s="149"/>
      <c r="D879" s="164">
        <v>0</v>
      </c>
      <c r="E879" s="164">
        <v>0</v>
      </c>
      <c r="F879" s="201">
        <v>0.04</v>
      </c>
      <c r="G879" s="174">
        <v>600</v>
      </c>
      <c r="H879" s="7"/>
      <c r="I879" s="14"/>
    </row>
    <row r="880" spans="1:10" x14ac:dyDescent="0.2">
      <c r="A880" s="311"/>
      <c r="B880" s="149" t="s">
        <v>28</v>
      </c>
      <c r="C880" s="149"/>
      <c r="D880" s="164">
        <v>0</v>
      </c>
      <c r="E880" s="164">
        <v>0</v>
      </c>
      <c r="F880" s="201">
        <v>5.1999999999999998E-2</v>
      </c>
      <c r="G880" s="174">
        <v>529</v>
      </c>
      <c r="H880" s="7"/>
      <c r="I880" s="14"/>
    </row>
    <row r="881" spans="1:10" x14ac:dyDescent="0.2">
      <c r="A881" s="625"/>
      <c r="B881" s="622" t="s">
        <v>122</v>
      </c>
      <c r="C881" s="622"/>
      <c r="D881" s="610">
        <f>SUM(D874:D880)</f>
        <v>334.4778</v>
      </c>
      <c r="E881" s="2763">
        <f>SUM(E874:E880)</f>
        <v>987318</v>
      </c>
      <c r="F881" s="610">
        <f>SUM(F874:F880)</f>
        <v>923.01440000000002</v>
      </c>
      <c r="G881" s="611">
        <f>SUM(G874:G880)</f>
        <v>11656605</v>
      </c>
      <c r="H881" s="7"/>
      <c r="I881" s="14"/>
    </row>
    <row r="882" spans="1:10" x14ac:dyDescent="0.2">
      <c r="A882" s="50"/>
      <c r="B882" s="30"/>
      <c r="C882" s="30"/>
      <c r="D882" s="49"/>
      <c r="E882" s="51"/>
      <c r="F882" s="22" t="s">
        <v>123</v>
      </c>
      <c r="G882" s="23"/>
      <c r="H882" s="7"/>
      <c r="I882" s="14"/>
      <c r="J882" s="2"/>
    </row>
    <row r="883" spans="1:10" x14ac:dyDescent="0.2">
      <c r="A883" s="50"/>
      <c r="B883" s="30"/>
      <c r="C883" s="30"/>
      <c r="D883" s="49"/>
      <c r="E883" s="51"/>
      <c r="F883" s="22"/>
      <c r="G883" s="23"/>
      <c r="H883" s="7"/>
      <c r="I883" s="14"/>
      <c r="J883" s="2"/>
    </row>
    <row r="884" spans="1:10" x14ac:dyDescent="0.2">
      <c r="A884" s="2987" t="s">
        <v>99</v>
      </c>
      <c r="B884" s="2987"/>
      <c r="C884" s="2987"/>
      <c r="D884" s="2987"/>
      <c r="E884" s="2987"/>
      <c r="F884" s="2987"/>
      <c r="G884" s="2987"/>
      <c r="H884" s="7"/>
      <c r="I884" s="14"/>
      <c r="J884" s="2"/>
    </row>
    <row r="885" spans="1:10" x14ac:dyDescent="0.25">
      <c r="A885" s="2981" t="s">
        <v>115</v>
      </c>
      <c r="B885" s="2981"/>
      <c r="C885" s="2981"/>
      <c r="D885" s="2981"/>
      <c r="E885" s="2981"/>
      <c r="F885" s="2981"/>
      <c r="G885" s="2981"/>
      <c r="H885" s="7"/>
      <c r="I885" s="14"/>
      <c r="J885" s="2"/>
    </row>
    <row r="886" spans="1:10" x14ac:dyDescent="0.25">
      <c r="A886" s="2981" t="s">
        <v>905</v>
      </c>
      <c r="B886" s="2981"/>
      <c r="C886" s="2981"/>
      <c r="D886" s="2981"/>
      <c r="E886" s="2981"/>
      <c r="F886" s="2981"/>
      <c r="G886" s="2981"/>
      <c r="H886" s="7"/>
      <c r="I886" s="14"/>
      <c r="J886" s="2"/>
    </row>
    <row r="887" spans="1:10" x14ac:dyDescent="0.25">
      <c r="A887" s="2982" t="s">
        <v>101</v>
      </c>
      <c r="B887" s="2982"/>
      <c r="C887" s="2982"/>
      <c r="D887" s="2982"/>
      <c r="E887" s="2982"/>
      <c r="F887" s="2982"/>
      <c r="G887" s="2982"/>
      <c r="H887" s="7"/>
      <c r="I887" s="14"/>
      <c r="J887" s="2"/>
    </row>
    <row r="888" spans="1:10" x14ac:dyDescent="0.25">
      <c r="A888" s="2982" t="s">
        <v>906</v>
      </c>
      <c r="B888" s="2982"/>
      <c r="C888" s="2982"/>
      <c r="D888" s="2982"/>
      <c r="E888" s="2982"/>
      <c r="F888" s="2982"/>
      <c r="G888" s="2982"/>
      <c r="H888" s="7"/>
      <c r="I888" s="14"/>
      <c r="J888" s="2"/>
    </row>
    <row r="889" spans="1:10" x14ac:dyDescent="0.25">
      <c r="A889" s="2691"/>
      <c r="B889" s="2431"/>
      <c r="C889" s="2431"/>
      <c r="D889" s="2431"/>
      <c r="E889" s="2691"/>
      <c r="F889" s="2431"/>
      <c r="G889" s="2431"/>
      <c r="H889" s="7"/>
      <c r="I889" s="14"/>
      <c r="J889" s="2"/>
    </row>
    <row r="890" spans="1:10" x14ac:dyDescent="0.25">
      <c r="A890" s="2002" t="s">
        <v>102</v>
      </c>
      <c r="B890" s="2439" t="s">
        <v>103</v>
      </c>
      <c r="C890" s="3029" t="s">
        <v>961</v>
      </c>
      <c r="D890" s="3071" t="s">
        <v>121</v>
      </c>
      <c r="E890" s="3072"/>
      <c r="F890" s="3071" t="s">
        <v>104</v>
      </c>
      <c r="G890" s="3072"/>
      <c r="H890" s="7"/>
      <c r="I890" s="14"/>
      <c r="J890" s="2"/>
    </row>
    <row r="891" spans="1:10" ht="22.5" x14ac:dyDescent="0.25">
      <c r="A891" s="229" t="s">
        <v>105</v>
      </c>
      <c r="B891" s="313" t="s">
        <v>106</v>
      </c>
      <c r="C891" s="3030"/>
      <c r="D891" s="276"/>
      <c r="E891" s="225"/>
      <c r="F891" s="276"/>
      <c r="G891" s="314"/>
      <c r="H891" s="7"/>
      <c r="I891" s="14"/>
      <c r="J891" s="2"/>
    </row>
    <row r="892" spans="1:10" x14ac:dyDescent="0.25">
      <c r="A892" s="232" t="s">
        <v>107</v>
      </c>
      <c r="B892" s="95" t="s">
        <v>108</v>
      </c>
      <c r="C892" s="3030"/>
      <c r="D892" s="340" t="s">
        <v>109</v>
      </c>
      <c r="E892" s="94" t="s">
        <v>110</v>
      </c>
      <c r="F892" s="340" t="s">
        <v>109</v>
      </c>
      <c r="G892" s="323" t="s">
        <v>110</v>
      </c>
      <c r="H892" s="7"/>
      <c r="I892" s="14"/>
      <c r="J892" s="2"/>
    </row>
    <row r="893" spans="1:10" x14ac:dyDescent="0.25">
      <c r="A893" s="232" t="s">
        <v>111</v>
      </c>
      <c r="B893" s="95" t="s">
        <v>112</v>
      </c>
      <c r="C893" s="3030"/>
      <c r="D893" s="170" t="s">
        <v>113</v>
      </c>
      <c r="E893" s="2691" t="s">
        <v>114</v>
      </c>
      <c r="F893" s="170" t="s">
        <v>113</v>
      </c>
      <c r="G893" s="171" t="s">
        <v>114</v>
      </c>
      <c r="H893" s="7"/>
      <c r="I893" s="14"/>
      <c r="J893" s="2"/>
    </row>
    <row r="894" spans="1:10" x14ac:dyDescent="0.25">
      <c r="A894" s="2003"/>
      <c r="B894" s="644"/>
      <c r="C894" s="644"/>
      <c r="D894" s="644"/>
      <c r="E894" s="2003"/>
      <c r="F894" s="644"/>
      <c r="G894" s="644"/>
      <c r="H894" s="7"/>
      <c r="I894" s="14"/>
      <c r="J894" s="2"/>
    </row>
    <row r="895" spans="1:10" ht="26.25" customHeight="1" x14ac:dyDescent="0.25">
      <c r="A895" s="183" t="s">
        <v>183</v>
      </c>
      <c r="B895" s="184" t="s">
        <v>184</v>
      </c>
      <c r="C895" s="185" t="s">
        <v>147</v>
      </c>
      <c r="D895" s="247"/>
      <c r="E895" s="187"/>
      <c r="F895" s="247"/>
      <c r="G895" s="316"/>
      <c r="H895" s="7"/>
      <c r="I895" s="14"/>
      <c r="J895" s="2"/>
    </row>
    <row r="896" spans="1:10" x14ac:dyDescent="0.2">
      <c r="A896" s="311"/>
      <c r="B896" s="336"/>
      <c r="C896" s="336"/>
      <c r="D896" s="162"/>
      <c r="E896" s="306"/>
      <c r="F896" s="160"/>
      <c r="G896" s="161"/>
      <c r="H896" s="7"/>
      <c r="I896" s="14"/>
      <c r="J896" s="2"/>
    </row>
    <row r="897" spans="1:10" x14ac:dyDescent="0.2">
      <c r="A897" s="311"/>
      <c r="B897" s="149" t="s">
        <v>6</v>
      </c>
      <c r="C897" s="149"/>
      <c r="D897" s="162">
        <v>4.95</v>
      </c>
      <c r="E897" s="168">
        <v>91150</v>
      </c>
      <c r="F897" s="160">
        <v>0.10490000000000001</v>
      </c>
      <c r="G897" s="161">
        <v>6222</v>
      </c>
      <c r="H897" s="7"/>
      <c r="I897" s="14"/>
      <c r="J897" s="2"/>
    </row>
    <row r="898" spans="1:10" x14ac:dyDescent="0.2">
      <c r="A898" s="311"/>
      <c r="B898" s="149" t="s">
        <v>0</v>
      </c>
      <c r="C898" s="149"/>
      <c r="D898" s="162">
        <v>0.5</v>
      </c>
      <c r="E898" s="168">
        <v>7500</v>
      </c>
      <c r="F898" s="160">
        <v>0</v>
      </c>
      <c r="G898" s="161">
        <v>0</v>
      </c>
      <c r="H898" s="7"/>
      <c r="I898" s="14"/>
      <c r="J898" s="2"/>
    </row>
    <row r="899" spans="1:10" x14ac:dyDescent="0.2">
      <c r="A899" s="2140"/>
      <c r="B899" s="2174" t="s">
        <v>7</v>
      </c>
      <c r="C899" s="2174"/>
      <c r="D899" s="2199">
        <v>0</v>
      </c>
      <c r="E899" s="2200">
        <v>0</v>
      </c>
      <c r="F899" s="2161">
        <v>3.2600000000000004E-2</v>
      </c>
      <c r="G899" s="2162">
        <v>1945</v>
      </c>
      <c r="H899" s="7"/>
      <c r="I899" s="14"/>
      <c r="J899" s="2"/>
    </row>
    <row r="900" spans="1:10" x14ac:dyDescent="0.2">
      <c r="A900" s="2140"/>
      <c r="B900" s="2174" t="s">
        <v>1</v>
      </c>
      <c r="C900" s="2174"/>
      <c r="D900" s="2199">
        <v>0</v>
      </c>
      <c r="E900" s="2200">
        <v>0</v>
      </c>
      <c r="F900" s="2161">
        <v>451.50700000000001</v>
      </c>
      <c r="G900" s="2162">
        <v>5709626</v>
      </c>
      <c r="H900" s="7"/>
      <c r="I900" s="14"/>
      <c r="J900" s="2"/>
    </row>
    <row r="901" spans="1:10" x14ac:dyDescent="0.2">
      <c r="A901" s="311"/>
      <c r="B901" s="149" t="s">
        <v>11</v>
      </c>
      <c r="C901" s="149"/>
      <c r="D901" s="162">
        <v>0</v>
      </c>
      <c r="E901" s="168">
        <v>0</v>
      </c>
      <c r="F901" s="160">
        <v>0.21572</v>
      </c>
      <c r="G901" s="161">
        <v>13845</v>
      </c>
      <c r="H901" s="7"/>
      <c r="I901" s="14"/>
      <c r="J901" s="2"/>
    </row>
    <row r="902" spans="1:10" x14ac:dyDescent="0.2">
      <c r="A902" s="311"/>
      <c r="B902" s="149" t="s">
        <v>23</v>
      </c>
      <c r="C902" s="149"/>
      <c r="D902" s="162">
        <v>0</v>
      </c>
      <c r="E902" s="168">
        <v>0</v>
      </c>
      <c r="F902" s="160">
        <v>1.6942900000000001</v>
      </c>
      <c r="G902" s="161">
        <v>84718</v>
      </c>
      <c r="H902" s="7"/>
      <c r="I902" s="14"/>
      <c r="J902" s="2"/>
    </row>
    <row r="903" spans="1:10" x14ac:dyDescent="0.2">
      <c r="A903" s="311"/>
      <c r="B903" s="149" t="s">
        <v>3</v>
      </c>
      <c r="C903" s="149"/>
      <c r="D903" s="162">
        <v>973.50400000000002</v>
      </c>
      <c r="E903" s="168">
        <v>5125233</v>
      </c>
      <c r="F903" s="160">
        <v>0</v>
      </c>
      <c r="G903" s="161">
        <v>0</v>
      </c>
      <c r="H903" s="7"/>
      <c r="I903" s="14"/>
      <c r="J903" s="2"/>
    </row>
    <row r="904" spans="1:10" x14ac:dyDescent="0.2">
      <c r="A904" s="311"/>
      <c r="B904" s="149" t="s">
        <v>5</v>
      </c>
      <c r="C904" s="149"/>
      <c r="D904" s="162">
        <v>1649.875</v>
      </c>
      <c r="E904" s="168">
        <v>11569770</v>
      </c>
      <c r="F904" s="160">
        <v>1</v>
      </c>
      <c r="G904" s="161">
        <v>14000</v>
      </c>
      <c r="H904" s="7"/>
      <c r="I904" s="14"/>
      <c r="J904" s="2"/>
    </row>
    <row r="905" spans="1:10" x14ac:dyDescent="0.2">
      <c r="A905" s="625"/>
      <c r="B905" s="622" t="s">
        <v>122</v>
      </c>
      <c r="C905" s="622"/>
      <c r="D905" s="624">
        <f>SUM(D897:D904)</f>
        <v>2628.8290000000002</v>
      </c>
      <c r="E905" s="2772">
        <f>SUM(E897:E904)</f>
        <v>16793653</v>
      </c>
      <c r="F905" s="626">
        <f>SUM(F897:F904)</f>
        <v>454.55450999999999</v>
      </c>
      <c r="G905" s="627">
        <f>SUM(G897:G904)</f>
        <v>5830356</v>
      </c>
      <c r="H905" s="7"/>
      <c r="I905" s="14"/>
      <c r="J905" s="2"/>
    </row>
    <row r="906" spans="1:10" x14ac:dyDescent="0.25">
      <c r="A906" s="1560"/>
      <c r="B906" s="1560"/>
      <c r="C906" s="1560"/>
      <c r="D906" s="1560"/>
      <c r="E906" s="1560"/>
      <c r="F906" s="1560"/>
      <c r="G906" s="1560"/>
      <c r="H906" s="7"/>
      <c r="I906" s="14"/>
      <c r="J906" s="2"/>
    </row>
    <row r="907" spans="1:10" ht="22.5" x14ac:dyDescent="0.25">
      <c r="A907" s="183" t="s">
        <v>185</v>
      </c>
      <c r="B907" s="184" t="s">
        <v>186</v>
      </c>
      <c r="C907" s="185" t="s">
        <v>147</v>
      </c>
      <c r="D907" s="188"/>
      <c r="E907" s="187"/>
      <c r="F907" s="188"/>
      <c r="G907" s="466"/>
      <c r="H907" s="7"/>
      <c r="I907" s="14"/>
      <c r="J907" s="2"/>
    </row>
    <row r="908" spans="1:10" x14ac:dyDescent="0.25">
      <c r="A908" s="187"/>
      <c r="B908" s="166"/>
      <c r="C908" s="166"/>
      <c r="D908" s="166"/>
      <c r="E908" s="187"/>
      <c r="F908" s="166"/>
      <c r="G908" s="166"/>
      <c r="H908" s="7"/>
      <c r="I908" s="14"/>
      <c r="J908" s="2"/>
    </row>
    <row r="909" spans="1:10" x14ac:dyDescent="0.25">
      <c r="A909" s="2203"/>
      <c r="B909" s="2204" t="s">
        <v>7</v>
      </c>
      <c r="C909" s="2204"/>
      <c r="D909" s="2206">
        <v>0</v>
      </c>
      <c r="E909" s="2759">
        <v>0</v>
      </c>
      <c r="F909" s="2204">
        <v>2.4E-2</v>
      </c>
      <c r="G909" s="2204">
        <v>584</v>
      </c>
      <c r="H909" s="7"/>
      <c r="I909" s="14"/>
      <c r="J909" s="2"/>
    </row>
    <row r="910" spans="1:10" x14ac:dyDescent="0.25">
      <c r="A910" s="2203"/>
      <c r="B910" s="2204" t="s">
        <v>1</v>
      </c>
      <c r="C910" s="2204"/>
      <c r="D910" s="2206">
        <v>0</v>
      </c>
      <c r="E910" s="2759">
        <v>0</v>
      </c>
      <c r="F910" s="2204">
        <v>97.786000000000001</v>
      </c>
      <c r="G910" s="2204">
        <v>1717245</v>
      </c>
      <c r="H910" s="7"/>
      <c r="I910" s="14"/>
      <c r="J910" s="2"/>
    </row>
    <row r="911" spans="1:10" x14ac:dyDescent="0.25">
      <c r="A911" s="187"/>
      <c r="B911" s="187" t="s">
        <v>11</v>
      </c>
      <c r="C911" s="187"/>
      <c r="D911" s="339">
        <v>0</v>
      </c>
      <c r="E911" s="168">
        <v>0</v>
      </c>
      <c r="F911" s="301">
        <v>2.9324400000000002</v>
      </c>
      <c r="G911" s="302">
        <v>174848</v>
      </c>
      <c r="H911" s="7"/>
      <c r="I911" s="14"/>
      <c r="J911" s="2"/>
    </row>
    <row r="912" spans="1:10" x14ac:dyDescent="0.25">
      <c r="A912" s="187"/>
      <c r="B912" s="187" t="s">
        <v>23</v>
      </c>
      <c r="C912" s="187"/>
      <c r="D912" s="339">
        <v>0</v>
      </c>
      <c r="E912" s="168">
        <v>0</v>
      </c>
      <c r="F912" s="301">
        <v>2.8999999999999998E-3</v>
      </c>
      <c r="G912" s="302">
        <v>126</v>
      </c>
      <c r="H912" s="7"/>
      <c r="I912" s="14"/>
      <c r="J912" s="2"/>
    </row>
    <row r="913" spans="1:10" x14ac:dyDescent="0.25">
      <c r="A913" s="187"/>
      <c r="B913" s="187" t="s">
        <v>76</v>
      </c>
      <c r="C913" s="187"/>
      <c r="D913" s="339">
        <v>0</v>
      </c>
      <c r="E913" s="168">
        <v>0</v>
      </c>
      <c r="F913" s="301">
        <v>6.0469999999999996E-2</v>
      </c>
      <c r="G913" s="302">
        <v>1785</v>
      </c>
      <c r="H913" s="7"/>
      <c r="I913" s="14"/>
      <c r="J913" s="2"/>
    </row>
    <row r="914" spans="1:10" x14ac:dyDescent="0.25">
      <c r="A914" s="187"/>
      <c r="B914" s="187" t="s">
        <v>3</v>
      </c>
      <c r="C914" s="187"/>
      <c r="D914" s="339">
        <v>48.046999999999997</v>
      </c>
      <c r="E914" s="168">
        <v>126587</v>
      </c>
      <c r="F914" s="301">
        <v>0</v>
      </c>
      <c r="G914" s="302">
        <v>0</v>
      </c>
      <c r="H914" s="7"/>
      <c r="I914" s="14"/>
      <c r="J914" s="2"/>
    </row>
    <row r="915" spans="1:10" x14ac:dyDescent="0.25">
      <c r="A915" s="187"/>
      <c r="B915" s="187" t="s">
        <v>5</v>
      </c>
      <c r="C915" s="187"/>
      <c r="D915" s="152">
        <v>5.75</v>
      </c>
      <c r="E915" s="302">
        <v>11500</v>
      </c>
      <c r="F915" s="339">
        <v>117.26</v>
      </c>
      <c r="G915" s="168">
        <v>290118</v>
      </c>
      <c r="H915" s="7"/>
      <c r="I915" s="14"/>
      <c r="J915" s="2"/>
    </row>
    <row r="916" spans="1:10" x14ac:dyDescent="0.2">
      <c r="A916" s="2064"/>
      <c r="B916" s="622" t="s">
        <v>122</v>
      </c>
      <c r="C916" s="622"/>
      <c r="D916" s="636">
        <f>SUM(D909:D915)</f>
        <v>53.796999999999997</v>
      </c>
      <c r="E916" s="637">
        <f t="shared" ref="E916:G916" si="16">SUM(E909:E915)</f>
        <v>138087</v>
      </c>
      <c r="F916" s="636">
        <f t="shared" si="16"/>
        <v>218.06581</v>
      </c>
      <c r="G916" s="637">
        <f t="shared" si="16"/>
        <v>2184706</v>
      </c>
      <c r="H916" s="7"/>
      <c r="I916" s="14"/>
      <c r="J916" s="2"/>
    </row>
    <row r="917" spans="1:10" x14ac:dyDescent="0.2">
      <c r="A917" s="1561"/>
      <c r="B917" s="1562"/>
      <c r="C917" s="1562"/>
      <c r="D917" s="1565"/>
      <c r="E917" s="1566"/>
      <c r="F917" s="1566"/>
      <c r="G917" s="1566"/>
      <c r="H917" s="7"/>
      <c r="I917" s="14"/>
      <c r="J917" s="2"/>
    </row>
    <row r="918" spans="1:10" ht="67.5" x14ac:dyDescent="0.2">
      <c r="A918" s="261" t="s">
        <v>852</v>
      </c>
      <c r="B918" s="1563" t="s">
        <v>891</v>
      </c>
      <c r="C918" s="1527" t="s">
        <v>147</v>
      </c>
      <c r="D918" s="1505"/>
      <c r="E918" s="1507"/>
      <c r="F918" s="1507"/>
      <c r="G918" s="1507"/>
      <c r="H918" s="7"/>
      <c r="I918" s="14"/>
      <c r="J918" s="2"/>
    </row>
    <row r="919" spans="1:10" x14ac:dyDescent="0.2">
      <c r="A919" s="50"/>
      <c r="B919" s="1189"/>
      <c r="C919" s="1503"/>
      <c r="D919" s="1505"/>
      <c r="E919" s="1507"/>
      <c r="F919" s="1507"/>
      <c r="G919" s="1507"/>
      <c r="H919" s="7"/>
      <c r="I919" s="14"/>
      <c r="J919" s="2"/>
    </row>
    <row r="920" spans="1:10" x14ac:dyDescent="0.2">
      <c r="A920" s="50"/>
      <c r="B920" s="1564" t="s">
        <v>11</v>
      </c>
      <c r="C920" s="1503"/>
      <c r="D920" s="1506"/>
      <c r="E920" s="1508"/>
      <c r="F920" s="1568">
        <v>0.40899999999999997</v>
      </c>
      <c r="G920" s="1508">
        <v>37643</v>
      </c>
      <c r="H920" s="7"/>
      <c r="I920" s="14"/>
      <c r="J920" s="2"/>
    </row>
    <row r="921" spans="1:10" x14ac:dyDescent="0.2">
      <c r="A921" s="1999"/>
      <c r="B921" s="1424" t="s">
        <v>122</v>
      </c>
      <c r="C921" s="1424"/>
      <c r="D921" s="1567">
        <f>SUM(D920:D920)</f>
        <v>0</v>
      </c>
      <c r="E921" s="1567">
        <f>SUM(E920:E920)</f>
        <v>0</v>
      </c>
      <c r="F921" s="1567">
        <f>SUM(F920:F920)</f>
        <v>0.40899999999999997</v>
      </c>
      <c r="G921" s="1737">
        <f>SUM(G920:G920)</f>
        <v>37643</v>
      </c>
      <c r="H921" s="7"/>
      <c r="I921" s="14"/>
      <c r="J921" s="2"/>
    </row>
    <row r="922" spans="1:10" x14ac:dyDescent="0.25">
      <c r="A922" s="2003"/>
      <c r="B922" s="644"/>
      <c r="C922" s="644"/>
      <c r="D922" s="644"/>
      <c r="E922" s="2003"/>
      <c r="F922" s="644"/>
      <c r="G922" s="644"/>
      <c r="H922" s="7"/>
      <c r="I922" s="14"/>
      <c r="J922" s="2"/>
    </row>
    <row r="923" spans="1:10" ht="33.75" x14ac:dyDescent="0.2">
      <c r="A923" s="1408" t="s">
        <v>188</v>
      </c>
      <c r="B923" s="279" t="s">
        <v>187</v>
      </c>
      <c r="C923" s="344" t="s">
        <v>147</v>
      </c>
      <c r="D923" s="216"/>
      <c r="E923" s="1200"/>
      <c r="F923" s="280"/>
      <c r="G923" s="281"/>
      <c r="H923" s="7"/>
      <c r="I923" s="14"/>
      <c r="J923" s="2"/>
    </row>
    <row r="924" spans="1:10" x14ac:dyDescent="0.2">
      <c r="A924" s="345"/>
      <c r="B924" s="204"/>
      <c r="C924" s="204"/>
      <c r="D924" s="1017"/>
      <c r="E924" s="1200"/>
      <c r="F924" s="280"/>
      <c r="G924" s="281"/>
      <c r="H924" s="7"/>
      <c r="I924" s="14"/>
      <c r="J924" s="2"/>
    </row>
    <row r="925" spans="1:10" x14ac:dyDescent="0.2">
      <c r="A925" s="345"/>
      <c r="B925" s="215" t="s">
        <v>1</v>
      </c>
      <c r="C925" s="204"/>
      <c r="D925" s="211">
        <v>0</v>
      </c>
      <c r="E925" s="258">
        <v>0</v>
      </c>
      <c r="F925" s="242">
        <v>52.295000000000002</v>
      </c>
      <c r="G925" s="243">
        <v>485576</v>
      </c>
      <c r="H925" s="7"/>
      <c r="I925" s="14"/>
      <c r="J925" s="2"/>
    </row>
    <row r="926" spans="1:10" x14ac:dyDescent="0.2">
      <c r="A926" s="345"/>
      <c r="B926" s="215" t="s">
        <v>11</v>
      </c>
      <c r="C926" s="204"/>
      <c r="D926" s="211">
        <v>0</v>
      </c>
      <c r="E926" s="258">
        <v>0</v>
      </c>
      <c r="F926" s="242">
        <v>1.1850000000000001</v>
      </c>
      <c r="G926" s="243">
        <v>71401</v>
      </c>
      <c r="H926" s="7"/>
      <c r="I926" s="14"/>
      <c r="J926" s="2"/>
    </row>
    <row r="927" spans="1:10" x14ac:dyDescent="0.2">
      <c r="A927" s="345"/>
      <c r="B927" s="215" t="s">
        <v>40</v>
      </c>
      <c r="C927" s="204"/>
      <c r="D927" s="211">
        <v>0</v>
      </c>
      <c r="E927" s="258">
        <v>0</v>
      </c>
      <c r="F927" s="242">
        <v>18.97</v>
      </c>
      <c r="G927" s="243">
        <v>110111</v>
      </c>
      <c r="H927" s="7"/>
      <c r="I927" s="14"/>
      <c r="J927" s="2"/>
    </row>
    <row r="928" spans="1:10" x14ac:dyDescent="0.2">
      <c r="A928" s="2228"/>
      <c r="B928" s="2156" t="s">
        <v>3</v>
      </c>
      <c r="C928" s="2122"/>
      <c r="D928" s="2146">
        <v>40.700000000000003</v>
      </c>
      <c r="E928" s="2147">
        <v>108519</v>
      </c>
      <c r="F928" s="2148">
        <v>0</v>
      </c>
      <c r="G928" s="2149">
        <v>0</v>
      </c>
      <c r="H928" s="7"/>
      <c r="I928" s="14"/>
      <c r="J928" s="2"/>
    </row>
    <row r="929" spans="1:10" x14ac:dyDescent="0.2">
      <c r="A929" s="345"/>
      <c r="B929" s="215" t="s">
        <v>5</v>
      </c>
      <c r="C929" s="204"/>
      <c r="D929" s="211">
        <v>0</v>
      </c>
      <c r="E929" s="258">
        <v>0</v>
      </c>
      <c r="F929" s="242">
        <v>492.23500000000001</v>
      </c>
      <c r="G929" s="243">
        <v>1026723</v>
      </c>
      <c r="H929" s="7"/>
      <c r="I929" s="14"/>
      <c r="J929" s="2"/>
    </row>
    <row r="930" spans="1:10" x14ac:dyDescent="0.2">
      <c r="A930" s="2065"/>
      <c r="B930" s="547" t="s">
        <v>122</v>
      </c>
      <c r="C930" s="547"/>
      <c r="D930" s="641">
        <f>SUM(D925:D929)</f>
        <v>40.700000000000003</v>
      </c>
      <c r="E930" s="2773">
        <f>SUM(E925:E929)</f>
        <v>108519</v>
      </c>
      <c r="F930" s="642">
        <f>SUM(F925:F929)</f>
        <v>564.68500000000006</v>
      </c>
      <c r="G930" s="643">
        <f>SUM(G925:G929)</f>
        <v>1693811</v>
      </c>
      <c r="H930" s="7"/>
      <c r="I930" s="14"/>
      <c r="J930" s="2"/>
    </row>
    <row r="931" spans="1:10" x14ac:dyDescent="0.2">
      <c r="A931" s="2004"/>
      <c r="B931" s="646"/>
      <c r="C931" s="646"/>
      <c r="D931" s="647"/>
      <c r="E931" s="648"/>
      <c r="F931" s="649"/>
      <c r="G931" s="650"/>
      <c r="H931" s="7"/>
      <c r="I931" s="14"/>
      <c r="J931" s="2"/>
    </row>
    <row r="932" spans="1:10" ht="33.75" x14ac:dyDescent="0.25">
      <c r="A932" s="261" t="s">
        <v>189</v>
      </c>
      <c r="B932" s="235" t="s">
        <v>190</v>
      </c>
      <c r="C932" s="344" t="s">
        <v>147</v>
      </c>
      <c r="D932" s="236"/>
      <c r="E932" s="345"/>
      <c r="F932" s="236"/>
      <c r="G932" s="236"/>
      <c r="H932" s="7"/>
      <c r="I932" s="14"/>
      <c r="J932" s="2"/>
    </row>
    <row r="933" spans="1:10" x14ac:dyDescent="0.2">
      <c r="A933" s="203"/>
      <c r="B933" s="354"/>
      <c r="C933" s="354"/>
      <c r="D933" s="236"/>
      <c r="E933" s="345"/>
      <c r="F933" s="236"/>
      <c r="G933" s="236"/>
      <c r="H933" s="7"/>
      <c r="I933" s="14"/>
      <c r="J933" s="2"/>
    </row>
    <row r="934" spans="1:10" x14ac:dyDescent="0.2">
      <c r="A934" s="203"/>
      <c r="B934" s="354" t="s">
        <v>14</v>
      </c>
      <c r="C934" s="354"/>
      <c r="D934" s="404">
        <v>0</v>
      </c>
      <c r="E934" s="404">
        <v>0</v>
      </c>
      <c r="F934" s="317">
        <v>3.6</v>
      </c>
      <c r="G934" s="236">
        <v>105356</v>
      </c>
      <c r="H934" s="7"/>
      <c r="I934" s="14"/>
      <c r="J934" s="2"/>
    </row>
    <row r="935" spans="1:10" x14ac:dyDescent="0.2">
      <c r="A935" s="203"/>
      <c r="B935" s="354" t="s">
        <v>0</v>
      </c>
      <c r="C935" s="354"/>
      <c r="D935" s="2535">
        <v>1.1000000000000001</v>
      </c>
      <c r="E935" s="404">
        <v>21600</v>
      </c>
      <c r="F935" s="317">
        <v>0</v>
      </c>
      <c r="G935" s="353">
        <v>0</v>
      </c>
      <c r="H935" s="7"/>
      <c r="I935" s="14"/>
      <c r="J935" s="2"/>
    </row>
    <row r="936" spans="1:10" x14ac:dyDescent="0.2">
      <c r="A936" s="203"/>
      <c r="B936" s="241" t="s">
        <v>8</v>
      </c>
      <c r="C936" s="345"/>
      <c r="D936" s="211">
        <v>9.9362999999999992</v>
      </c>
      <c r="E936" s="212">
        <v>423185</v>
      </c>
      <c r="F936" s="669">
        <v>0</v>
      </c>
      <c r="G936" s="404">
        <v>0</v>
      </c>
      <c r="H936" s="7"/>
      <c r="I936" s="14"/>
      <c r="J936" s="2"/>
    </row>
    <row r="937" spans="1:10" x14ac:dyDescent="0.2">
      <c r="A937" s="203"/>
      <c r="B937" s="241" t="s">
        <v>30</v>
      </c>
      <c r="C937" s="241"/>
      <c r="D937" s="211">
        <v>0</v>
      </c>
      <c r="E937" s="212">
        <v>0</v>
      </c>
      <c r="F937" s="242">
        <v>9.8409999999999993</v>
      </c>
      <c r="G937" s="243">
        <v>492647</v>
      </c>
      <c r="H937" s="7"/>
      <c r="I937" s="14"/>
      <c r="J937" s="2"/>
    </row>
    <row r="938" spans="1:10" x14ac:dyDescent="0.2">
      <c r="A938" s="203"/>
      <c r="B938" s="238" t="s">
        <v>1</v>
      </c>
      <c r="C938" s="238"/>
      <c r="D938" s="211">
        <v>0</v>
      </c>
      <c r="E938" s="212">
        <v>0</v>
      </c>
      <c r="F938" s="211">
        <v>1402.152</v>
      </c>
      <c r="G938" s="258">
        <v>17780776</v>
      </c>
      <c r="H938" s="7"/>
      <c r="I938" s="14"/>
      <c r="J938" s="2"/>
    </row>
    <row r="939" spans="1:10" x14ac:dyDescent="0.2">
      <c r="A939" s="1692"/>
      <c r="B939" s="1653" t="s">
        <v>11</v>
      </c>
      <c r="C939" s="1653"/>
      <c r="D939" s="1801">
        <v>0</v>
      </c>
      <c r="E939" s="1802">
        <v>0</v>
      </c>
      <c r="F939" s="1801">
        <v>5.875</v>
      </c>
      <c r="G939" s="1754">
        <v>247261</v>
      </c>
      <c r="H939" s="7"/>
      <c r="I939" s="14"/>
      <c r="J939" s="2"/>
    </row>
    <row r="940" spans="1:10" x14ac:dyDescent="0.2">
      <c r="A940" s="45"/>
      <c r="B940" s="100"/>
      <c r="C940" s="100"/>
      <c r="D940" s="49"/>
      <c r="E940" s="51"/>
      <c r="F940" s="22" t="s">
        <v>123</v>
      </c>
      <c r="G940" s="23"/>
      <c r="H940" s="7"/>
      <c r="I940" s="14"/>
      <c r="J940" s="2"/>
    </row>
    <row r="941" spans="1:10" x14ac:dyDescent="0.2">
      <c r="A941" s="45"/>
      <c r="B941" s="100"/>
      <c r="C941" s="100"/>
      <c r="D941" s="49"/>
      <c r="E941" s="51"/>
      <c r="F941" s="22"/>
      <c r="G941" s="23"/>
      <c r="H941" s="7"/>
      <c r="I941" s="14"/>
      <c r="J941" s="2"/>
    </row>
    <row r="942" spans="1:10" x14ac:dyDescent="0.2">
      <c r="A942" s="2987" t="s">
        <v>99</v>
      </c>
      <c r="B942" s="2987"/>
      <c r="C942" s="2987"/>
      <c r="D942" s="2987"/>
      <c r="E942" s="2987"/>
      <c r="F942" s="2987"/>
      <c r="G942" s="2987"/>
      <c r="H942" s="7"/>
      <c r="I942" s="14"/>
      <c r="J942" s="2"/>
    </row>
    <row r="943" spans="1:10" x14ac:dyDescent="0.25">
      <c r="A943" s="2981" t="s">
        <v>115</v>
      </c>
      <c r="B943" s="2981"/>
      <c r="C943" s="2981"/>
      <c r="D943" s="2981"/>
      <c r="E943" s="2981"/>
      <c r="F943" s="2981"/>
      <c r="G943" s="2981"/>
      <c r="H943" s="7"/>
      <c r="I943" s="14"/>
      <c r="J943" s="2"/>
    </row>
    <row r="944" spans="1:10" x14ac:dyDescent="0.25">
      <c r="A944" s="2981" t="s">
        <v>905</v>
      </c>
      <c r="B944" s="2981"/>
      <c r="C944" s="2981"/>
      <c r="D944" s="2981"/>
      <c r="E944" s="2981"/>
      <c r="F944" s="2981"/>
      <c r="G944" s="2981"/>
      <c r="H944" s="7"/>
      <c r="I944" s="14"/>
      <c r="J944" s="2"/>
    </row>
    <row r="945" spans="1:10" x14ac:dyDescent="0.25">
      <c r="A945" s="2982" t="s">
        <v>101</v>
      </c>
      <c r="B945" s="2982"/>
      <c r="C945" s="2982"/>
      <c r="D945" s="2982"/>
      <c r="E945" s="2982"/>
      <c r="F945" s="2982"/>
      <c r="G945" s="2982"/>
      <c r="H945" s="7"/>
      <c r="I945" s="14"/>
      <c r="J945" s="2"/>
    </row>
    <row r="946" spans="1:10" x14ac:dyDescent="0.25">
      <c r="A946" s="2982" t="s">
        <v>906</v>
      </c>
      <c r="B946" s="2982"/>
      <c r="C946" s="2982"/>
      <c r="D946" s="2982"/>
      <c r="E946" s="2982"/>
      <c r="F946" s="2982"/>
      <c r="G946" s="2982"/>
      <c r="H946" s="7"/>
      <c r="I946" s="14"/>
      <c r="J946" s="2"/>
    </row>
    <row r="947" spans="1:10" x14ac:dyDescent="0.2">
      <c r="A947" s="9"/>
      <c r="B947" s="21"/>
      <c r="C947" s="21"/>
      <c r="D947" s="21"/>
      <c r="E947" s="9"/>
      <c r="F947" s="21"/>
      <c r="G947" s="21"/>
      <c r="H947" s="7"/>
      <c r="I947" s="14"/>
      <c r="J947" s="2"/>
    </row>
    <row r="948" spans="1:10" x14ac:dyDescent="0.25">
      <c r="A948" s="2007" t="s">
        <v>102</v>
      </c>
      <c r="B948" s="2442" t="s">
        <v>103</v>
      </c>
      <c r="C948" s="2441"/>
      <c r="D948" s="3065" t="s">
        <v>121</v>
      </c>
      <c r="E948" s="3066"/>
      <c r="F948" s="3031" t="s">
        <v>104</v>
      </c>
      <c r="G948" s="3032"/>
      <c r="H948" s="7"/>
      <c r="I948" s="14"/>
      <c r="J948" s="2"/>
    </row>
    <row r="949" spans="1:10" ht="22.5" x14ac:dyDescent="0.25">
      <c r="A949" s="229" t="s">
        <v>105</v>
      </c>
      <c r="B949" s="28" t="s">
        <v>106</v>
      </c>
      <c r="C949" s="3029" t="s">
        <v>961</v>
      </c>
      <c r="D949" s="276"/>
      <c r="E949" s="2774"/>
      <c r="F949" s="234"/>
      <c r="G949" s="346"/>
      <c r="H949" s="7"/>
      <c r="I949" s="14"/>
      <c r="J949" s="2"/>
    </row>
    <row r="950" spans="1:10" x14ac:dyDescent="0.25">
      <c r="A950" s="232" t="s">
        <v>107</v>
      </c>
      <c r="B950" s="95" t="s">
        <v>108</v>
      </c>
      <c r="C950" s="3030"/>
      <c r="D950" s="347" t="s">
        <v>109</v>
      </c>
      <c r="E950" s="94" t="s">
        <v>110</v>
      </c>
      <c r="F950" s="348" t="s">
        <v>109</v>
      </c>
      <c r="G950" s="349" t="s">
        <v>110</v>
      </c>
      <c r="H950" s="7"/>
      <c r="I950" s="14"/>
      <c r="J950" s="2"/>
    </row>
    <row r="951" spans="1:10" x14ac:dyDescent="0.25">
      <c r="A951" s="2008" t="s">
        <v>111</v>
      </c>
      <c r="B951" s="197" t="s">
        <v>112</v>
      </c>
      <c r="C951" s="3030"/>
      <c r="D951" s="350" t="s">
        <v>113</v>
      </c>
      <c r="E951" s="2775" t="s">
        <v>114</v>
      </c>
      <c r="F951" s="351" t="s">
        <v>113</v>
      </c>
      <c r="G951" s="352" t="s">
        <v>114</v>
      </c>
      <c r="H951" s="7"/>
      <c r="I951" s="14"/>
      <c r="J951" s="2"/>
    </row>
    <row r="952" spans="1:10" x14ac:dyDescent="0.2">
      <c r="A952" s="2232"/>
      <c r="B952" s="2145"/>
      <c r="C952" s="3030"/>
      <c r="D952" s="2146"/>
      <c r="E952" s="2150"/>
      <c r="F952" s="2146"/>
      <c r="G952" s="2147"/>
      <c r="H952" s="7"/>
      <c r="I952" s="14"/>
      <c r="J952" s="2"/>
    </row>
    <row r="953" spans="1:10" ht="33.75" x14ac:dyDescent="0.2">
      <c r="A953" s="261" t="s">
        <v>189</v>
      </c>
      <c r="B953" s="235" t="s">
        <v>190</v>
      </c>
      <c r="C953" s="344" t="s">
        <v>147</v>
      </c>
      <c r="D953" s="2146"/>
      <c r="E953" s="2150"/>
      <c r="F953" s="2146"/>
      <c r="G953" s="2147"/>
      <c r="H953" s="7"/>
      <c r="I953" s="14"/>
      <c r="J953" s="2"/>
    </row>
    <row r="954" spans="1:10" x14ac:dyDescent="0.2">
      <c r="A954" s="2232"/>
      <c r="B954" s="2145"/>
      <c r="C954" s="2145"/>
      <c r="D954" s="2146"/>
      <c r="E954" s="2150"/>
      <c r="F954" s="2146"/>
      <c r="G954" s="2147"/>
      <c r="H954" s="7"/>
      <c r="I954" s="14"/>
      <c r="J954" s="2"/>
    </row>
    <row r="955" spans="1:10" x14ac:dyDescent="0.2">
      <c r="A955" s="203"/>
      <c r="B955" s="238" t="s">
        <v>50</v>
      </c>
      <c r="C955" s="238"/>
      <c r="D955" s="211">
        <v>5.0000000000000001E-3</v>
      </c>
      <c r="E955" s="212">
        <v>311</v>
      </c>
      <c r="F955" s="211">
        <v>0</v>
      </c>
      <c r="G955" s="258">
        <v>0</v>
      </c>
      <c r="H955" s="7"/>
      <c r="I955" s="14"/>
      <c r="J955" s="2"/>
    </row>
    <row r="956" spans="1:10" x14ac:dyDescent="0.2">
      <c r="A956" s="203"/>
      <c r="B956" s="238" t="s">
        <v>40</v>
      </c>
      <c r="C956" s="238"/>
      <c r="D956" s="211">
        <v>0</v>
      </c>
      <c r="E956" s="212">
        <v>0</v>
      </c>
      <c r="F956" s="211">
        <v>24.9</v>
      </c>
      <c r="G956" s="258">
        <v>385441</v>
      </c>
      <c r="H956" s="7"/>
      <c r="I956" s="14"/>
      <c r="J956" s="2"/>
    </row>
    <row r="957" spans="1:10" x14ac:dyDescent="0.2">
      <c r="A957" s="203"/>
      <c r="B957" s="238" t="s">
        <v>3</v>
      </c>
      <c r="C957" s="238"/>
      <c r="D957" s="211">
        <v>313.02999999999997</v>
      </c>
      <c r="E957" s="212">
        <v>1895046</v>
      </c>
      <c r="F957" s="211">
        <v>0</v>
      </c>
      <c r="G957" s="258">
        <v>0</v>
      </c>
      <c r="H957" s="7"/>
      <c r="I957" s="14"/>
      <c r="J957" s="2"/>
    </row>
    <row r="958" spans="1:10" x14ac:dyDescent="0.2">
      <c r="A958" s="203"/>
      <c r="B958" s="238" t="s">
        <v>5</v>
      </c>
      <c r="C958" s="238"/>
      <c r="D958" s="211">
        <v>0.15</v>
      </c>
      <c r="E958" s="212">
        <v>3750</v>
      </c>
      <c r="F958" s="211">
        <v>317.32</v>
      </c>
      <c r="G958" s="258">
        <v>1362116</v>
      </c>
      <c r="H958" s="7"/>
      <c r="I958" s="14"/>
      <c r="J958" s="2"/>
    </row>
    <row r="959" spans="1:10" x14ac:dyDescent="0.2">
      <c r="A959" s="651"/>
      <c r="B959" s="547" t="s">
        <v>122</v>
      </c>
      <c r="C959" s="547"/>
      <c r="D959" s="641">
        <f>SUM(D934:D958)</f>
        <v>324.22129999999993</v>
      </c>
      <c r="E959" s="2773">
        <f>SUM(E934:E958)</f>
        <v>2343892</v>
      </c>
      <c r="F959" s="642">
        <f>SUM(F934:F958)</f>
        <v>1763.6880000000001</v>
      </c>
      <c r="G959" s="643">
        <f>SUM(G934:G958)</f>
        <v>20373597</v>
      </c>
      <c r="H959" s="7"/>
      <c r="I959" s="14"/>
      <c r="J959" s="2"/>
    </row>
    <row r="960" spans="1:10" x14ac:dyDescent="0.2">
      <c r="A960" s="652"/>
      <c r="B960" s="646"/>
      <c r="C960" s="646"/>
      <c r="D960" s="653"/>
      <c r="E960" s="2776"/>
      <c r="F960" s="647"/>
      <c r="G960" s="648"/>
      <c r="H960" s="7"/>
      <c r="I960" s="14"/>
      <c r="J960" s="2"/>
    </row>
    <row r="961" spans="1:10" ht="33.75" x14ac:dyDescent="0.25">
      <c r="A961" s="261" t="s">
        <v>191</v>
      </c>
      <c r="B961" s="235" t="s">
        <v>192</v>
      </c>
      <c r="C961" s="344" t="s">
        <v>147</v>
      </c>
      <c r="D961" s="236"/>
      <c r="E961" s="345"/>
      <c r="F961" s="236"/>
      <c r="G961" s="236"/>
      <c r="H961" s="7"/>
      <c r="I961" s="14"/>
      <c r="J961" s="2"/>
    </row>
    <row r="962" spans="1:10" x14ac:dyDescent="0.25">
      <c r="A962" s="345"/>
      <c r="B962" s="236"/>
      <c r="C962" s="236"/>
      <c r="D962" s="236"/>
      <c r="E962" s="345"/>
      <c r="F962" s="236"/>
      <c r="G962" s="236"/>
      <c r="H962" s="7"/>
      <c r="I962" s="14"/>
      <c r="J962" s="2"/>
    </row>
    <row r="963" spans="1:10" x14ac:dyDescent="0.25">
      <c r="A963" s="2228"/>
      <c r="B963" s="2230" t="s">
        <v>0</v>
      </c>
      <c r="C963" s="2230"/>
      <c r="D963" s="2230">
        <v>3.1528</v>
      </c>
      <c r="E963" s="2228">
        <v>81646</v>
      </c>
      <c r="F963" s="2335">
        <v>0</v>
      </c>
      <c r="G963" s="2336">
        <v>0</v>
      </c>
      <c r="H963" s="7"/>
      <c r="I963" s="14"/>
      <c r="J963" s="2"/>
    </row>
    <row r="964" spans="1:10" x14ac:dyDescent="0.25">
      <c r="A964" s="2228"/>
      <c r="B964" s="2230" t="s">
        <v>7</v>
      </c>
      <c r="C964" s="2230"/>
      <c r="D964" s="2335">
        <v>0</v>
      </c>
      <c r="E964" s="2152">
        <v>0</v>
      </c>
      <c r="F964" s="2230">
        <v>3.2799999999999996E-2</v>
      </c>
      <c r="G964" s="2230">
        <v>978</v>
      </c>
      <c r="H964" s="7"/>
      <c r="I964" s="14"/>
      <c r="J964" s="2"/>
    </row>
    <row r="965" spans="1:10" x14ac:dyDescent="0.25">
      <c r="A965" s="2228"/>
      <c r="B965" s="2230" t="s">
        <v>8</v>
      </c>
      <c r="C965" s="2230"/>
      <c r="D965" s="2230">
        <v>0.16500000000000001</v>
      </c>
      <c r="E965" s="2228">
        <v>1980</v>
      </c>
      <c r="F965" s="2230">
        <v>0.02</v>
      </c>
      <c r="G965" s="2230">
        <v>2391</v>
      </c>
      <c r="H965" s="7"/>
      <c r="I965" s="14"/>
      <c r="J965" s="2"/>
    </row>
    <row r="966" spans="1:10" x14ac:dyDescent="0.25">
      <c r="A966" s="345"/>
      <c r="B966" s="345" t="s">
        <v>1</v>
      </c>
      <c r="C966" s="345"/>
      <c r="D966" s="239">
        <v>0</v>
      </c>
      <c r="E966" s="240">
        <v>0</v>
      </c>
      <c r="F966" s="211">
        <v>1060.3318000000002</v>
      </c>
      <c r="G966" s="212">
        <v>17101927</v>
      </c>
      <c r="H966" s="7"/>
      <c r="I966" s="14"/>
      <c r="J966" s="2"/>
    </row>
    <row r="967" spans="1:10" x14ac:dyDescent="0.25">
      <c r="A967" s="345"/>
      <c r="B967" s="345" t="s">
        <v>11</v>
      </c>
      <c r="C967" s="345"/>
      <c r="D967" s="211">
        <v>0</v>
      </c>
      <c r="E967" s="212">
        <v>0</v>
      </c>
      <c r="F967" s="211">
        <v>5.0933599999999997</v>
      </c>
      <c r="G967" s="212">
        <v>225912</v>
      </c>
      <c r="H967" s="7"/>
      <c r="I967" s="14"/>
      <c r="J967" s="2"/>
    </row>
    <row r="968" spans="1:10" x14ac:dyDescent="0.25">
      <c r="A968" s="345"/>
      <c r="B968" s="345" t="s">
        <v>50</v>
      </c>
      <c r="C968" s="345"/>
      <c r="D968" s="211">
        <v>0.17299999999999999</v>
      </c>
      <c r="E968" s="212">
        <v>7252</v>
      </c>
      <c r="F968" s="211">
        <v>0</v>
      </c>
      <c r="G968" s="212">
        <v>0</v>
      </c>
      <c r="H968" s="7"/>
      <c r="I968" s="14"/>
      <c r="J968" s="2"/>
    </row>
    <row r="969" spans="1:10" x14ac:dyDescent="0.2">
      <c r="A969" s="345"/>
      <c r="B969" s="238" t="s">
        <v>76</v>
      </c>
      <c r="C969" s="238"/>
      <c r="D969" s="239">
        <v>0</v>
      </c>
      <c r="E969" s="240">
        <v>0</v>
      </c>
      <c r="F969" s="211">
        <v>6.6979999999999998E-2</v>
      </c>
      <c r="G969" s="212">
        <v>4796</v>
      </c>
      <c r="H969" s="7"/>
      <c r="I969" s="14"/>
      <c r="J969" s="2"/>
    </row>
    <row r="970" spans="1:10" x14ac:dyDescent="0.2">
      <c r="A970" s="1770"/>
      <c r="B970" s="1340" t="s">
        <v>3</v>
      </c>
      <c r="C970" s="1340"/>
      <c r="D970" s="1419">
        <v>481.24209999999999</v>
      </c>
      <c r="E970" s="1420">
        <v>2433961</v>
      </c>
      <c r="F970" s="1341">
        <v>0</v>
      </c>
      <c r="G970" s="1342">
        <v>0</v>
      </c>
      <c r="H970" s="7"/>
      <c r="I970" s="14"/>
      <c r="J970" s="2"/>
    </row>
    <row r="971" spans="1:10" x14ac:dyDescent="0.2">
      <c r="A971" s="1770"/>
      <c r="B971" s="238" t="s">
        <v>69</v>
      </c>
      <c r="C971" s="1340"/>
      <c r="D971" s="1419">
        <v>2.8340000000000001</v>
      </c>
      <c r="E971" s="1420">
        <v>225523</v>
      </c>
      <c r="F971" s="1341">
        <v>0</v>
      </c>
      <c r="G971" s="1342">
        <v>0</v>
      </c>
      <c r="H971" s="7"/>
      <c r="I971" s="14"/>
      <c r="J971" s="2"/>
    </row>
    <row r="972" spans="1:10" x14ac:dyDescent="0.2">
      <c r="A972" s="1770"/>
      <c r="B972" s="238" t="s">
        <v>5</v>
      </c>
      <c r="C972" s="1340"/>
      <c r="D972" s="1419">
        <v>0.26400000000000001</v>
      </c>
      <c r="E972" s="1420">
        <v>11539</v>
      </c>
      <c r="F972" s="1341">
        <v>3.94</v>
      </c>
      <c r="G972" s="1342">
        <v>18704</v>
      </c>
      <c r="H972" s="7"/>
      <c r="I972" s="14"/>
      <c r="J972" s="2"/>
    </row>
    <row r="973" spans="1:10" x14ac:dyDescent="0.2">
      <c r="A973" s="2066"/>
      <c r="B973" s="1424" t="s">
        <v>122</v>
      </c>
      <c r="C973" s="1557"/>
      <c r="D973" s="1533">
        <f>SUM(D963:D972)</f>
        <v>487.83089999999999</v>
      </c>
      <c r="E973" s="1533">
        <f t="shared" ref="E973:G973" si="17">SUM(E963:E972)</f>
        <v>2761901</v>
      </c>
      <c r="F973" s="1533">
        <f t="shared" si="17"/>
        <v>1069.4849400000003</v>
      </c>
      <c r="G973" s="2231">
        <f t="shared" si="17"/>
        <v>17354708</v>
      </c>
      <c r="H973" s="7"/>
      <c r="I973" s="14"/>
      <c r="J973" s="2"/>
    </row>
    <row r="974" spans="1:10" x14ac:dyDescent="0.2">
      <c r="A974" s="2005"/>
      <c r="B974" s="1570"/>
      <c r="C974" s="1570"/>
      <c r="D974" s="1571"/>
      <c r="E974" s="2541"/>
      <c r="F974" s="2542"/>
      <c r="G974" s="2543"/>
      <c r="H974" s="7"/>
      <c r="I974" s="14"/>
      <c r="J974" s="2"/>
    </row>
    <row r="975" spans="1:10" ht="22.5" x14ac:dyDescent="0.25">
      <c r="A975" s="1569" t="s">
        <v>193</v>
      </c>
      <c r="B975" s="1276" t="s">
        <v>194</v>
      </c>
      <c r="C975" s="1277" t="s">
        <v>147</v>
      </c>
      <c r="D975" s="1238"/>
      <c r="E975" s="1179"/>
      <c r="F975" s="1210"/>
      <c r="G975" s="1211"/>
      <c r="H975" s="7"/>
      <c r="I975" s="14"/>
      <c r="J975" s="2"/>
    </row>
    <row r="976" spans="1:10" x14ac:dyDescent="0.2">
      <c r="A976" s="2539"/>
      <c r="B976" s="2536"/>
      <c r="C976" s="1174"/>
      <c r="D976" s="1238"/>
      <c r="E976" s="1179"/>
      <c r="F976" s="1210"/>
      <c r="G976" s="1211"/>
      <c r="H976" s="7"/>
      <c r="I976" s="14"/>
      <c r="J976" s="2"/>
    </row>
    <row r="977" spans="1:10" x14ac:dyDescent="0.2">
      <c r="A977" s="2539"/>
      <c r="B977" s="2537" t="s">
        <v>6</v>
      </c>
      <c r="C977" s="1174"/>
      <c r="D977" s="1238">
        <v>2.8899999999999999E-2</v>
      </c>
      <c r="E977" s="1179">
        <v>1011</v>
      </c>
      <c r="F977" s="1210">
        <v>0.85099999999999998</v>
      </c>
      <c r="G977" s="1211">
        <v>47593</v>
      </c>
      <c r="H977" s="7"/>
      <c r="I977" s="14"/>
      <c r="J977" s="2"/>
    </row>
    <row r="978" spans="1:10" x14ac:dyDescent="0.2">
      <c r="A978" s="2539"/>
      <c r="B978" s="2537" t="s">
        <v>0</v>
      </c>
      <c r="C978" s="1174"/>
      <c r="D978" s="1238">
        <v>37.564999999999998</v>
      </c>
      <c r="E978" s="1179">
        <v>729400</v>
      </c>
      <c r="F978" s="1210">
        <v>0</v>
      </c>
      <c r="G978" s="1211">
        <v>0</v>
      </c>
      <c r="H978" s="7"/>
      <c r="I978" s="14"/>
      <c r="J978" s="2"/>
    </row>
    <row r="979" spans="1:10" x14ac:dyDescent="0.2">
      <c r="A979" s="2539"/>
      <c r="B979" s="2537" t="s">
        <v>10</v>
      </c>
      <c r="C979" s="1174"/>
      <c r="D979" s="1238">
        <v>0</v>
      </c>
      <c r="E979" s="1179">
        <v>0</v>
      </c>
      <c r="F979" s="1210">
        <v>2.4522499999999998</v>
      </c>
      <c r="G979" s="1211">
        <v>177086</v>
      </c>
      <c r="H979" s="7"/>
      <c r="I979" s="14"/>
      <c r="J979" s="2"/>
    </row>
    <row r="980" spans="1:10" x14ac:dyDescent="0.2">
      <c r="A980" s="2539"/>
      <c r="B980" s="2536" t="s">
        <v>7</v>
      </c>
      <c r="C980" s="1174"/>
      <c r="D980" s="1238">
        <v>0</v>
      </c>
      <c r="E980" s="1179">
        <v>0</v>
      </c>
      <c r="F980" s="1210">
        <v>0.48299999999999998</v>
      </c>
      <c r="G980" s="1211">
        <v>4855</v>
      </c>
      <c r="H980" s="7"/>
      <c r="I980" s="14"/>
      <c r="J980" s="2"/>
    </row>
    <row r="981" spans="1:10" x14ac:dyDescent="0.2">
      <c r="A981" s="2539"/>
      <c r="B981" s="2536" t="s">
        <v>8</v>
      </c>
      <c r="C981" s="1174"/>
      <c r="D981" s="1238">
        <v>298.34415000000001</v>
      </c>
      <c r="E981" s="1179">
        <v>4181062</v>
      </c>
      <c r="F981" s="1210">
        <v>0</v>
      </c>
      <c r="G981" s="1211">
        <v>0</v>
      </c>
      <c r="H981" s="7"/>
      <c r="I981" s="14"/>
      <c r="J981" s="2"/>
    </row>
    <row r="982" spans="1:10" x14ac:dyDescent="0.2">
      <c r="A982" s="2539"/>
      <c r="B982" s="2537" t="s">
        <v>30</v>
      </c>
      <c r="C982" s="1174"/>
      <c r="D982" s="1238">
        <v>0</v>
      </c>
      <c r="E982" s="1179">
        <v>0</v>
      </c>
      <c r="F982" s="1210">
        <v>18.762</v>
      </c>
      <c r="G982" s="1211">
        <v>118673</v>
      </c>
      <c r="H982" s="7"/>
      <c r="I982" s="14"/>
      <c r="J982" s="2"/>
    </row>
    <row r="983" spans="1:10" x14ac:dyDescent="0.2">
      <c r="A983" s="2539"/>
      <c r="B983" s="2536" t="s">
        <v>1</v>
      </c>
      <c r="C983" s="1174"/>
      <c r="D983" s="1238">
        <v>328.8</v>
      </c>
      <c r="E983" s="1179">
        <v>1315200</v>
      </c>
      <c r="F983" s="1210">
        <v>26765.549019999999</v>
      </c>
      <c r="G983" s="1211">
        <v>293953025</v>
      </c>
      <c r="H983" s="7"/>
      <c r="I983" s="14"/>
      <c r="J983" s="2"/>
    </row>
    <row r="984" spans="1:10" x14ac:dyDescent="0.2">
      <c r="A984" s="2539"/>
      <c r="B984" s="2537" t="s">
        <v>11</v>
      </c>
      <c r="C984" s="1174"/>
      <c r="D984" s="1238">
        <v>6</v>
      </c>
      <c r="E984" s="1179">
        <v>34551</v>
      </c>
      <c r="F984" s="1210">
        <v>112.59715</v>
      </c>
      <c r="G984" s="1211">
        <v>4041539</v>
      </c>
      <c r="H984" s="7"/>
      <c r="I984" s="14"/>
      <c r="J984" s="2"/>
    </row>
    <row r="985" spans="1:10" x14ac:dyDescent="0.2">
      <c r="A985" s="2539"/>
      <c r="B985" s="1175" t="s">
        <v>50</v>
      </c>
      <c r="C985" s="1174"/>
      <c r="D985" s="1238">
        <v>7.1900000000000006E-2</v>
      </c>
      <c r="E985" s="1179">
        <v>2970</v>
      </c>
      <c r="F985" s="1210">
        <v>0</v>
      </c>
      <c r="G985" s="1211">
        <v>0</v>
      </c>
      <c r="H985" s="7"/>
      <c r="I985" s="14"/>
      <c r="J985" s="2"/>
    </row>
    <row r="986" spans="1:10" x14ac:dyDescent="0.2">
      <c r="A986" s="2540"/>
      <c r="B986" s="2538" t="s">
        <v>40</v>
      </c>
      <c r="C986" s="241"/>
      <c r="D986" s="242">
        <v>0</v>
      </c>
      <c r="E986" s="1574">
        <v>0</v>
      </c>
      <c r="F986" s="355">
        <v>31.05</v>
      </c>
      <c r="G986" s="1575">
        <v>176354</v>
      </c>
      <c r="H986" s="7"/>
      <c r="I986" s="14"/>
      <c r="J986" s="2"/>
    </row>
    <row r="987" spans="1:10" x14ac:dyDescent="0.2">
      <c r="A987" s="203"/>
      <c r="B987" s="241" t="s">
        <v>23</v>
      </c>
      <c r="C987" s="241"/>
      <c r="D987" s="242">
        <v>0</v>
      </c>
      <c r="E987" s="1574">
        <v>0</v>
      </c>
      <c r="F987" s="355">
        <v>0.12974000000000002</v>
      </c>
      <c r="G987" s="1575">
        <v>11679</v>
      </c>
      <c r="H987" s="7"/>
      <c r="I987" s="14"/>
      <c r="J987" s="2"/>
    </row>
    <row r="988" spans="1:10" x14ac:dyDescent="0.2">
      <c r="A988" s="203"/>
      <c r="B988" s="241" t="s">
        <v>76</v>
      </c>
      <c r="C988" s="241"/>
      <c r="D988" s="242">
        <v>0</v>
      </c>
      <c r="E988" s="1574">
        <v>0</v>
      </c>
      <c r="F988" s="355">
        <v>0.41816000000000003</v>
      </c>
      <c r="G988" s="1575">
        <v>13112</v>
      </c>
      <c r="H988" s="7"/>
      <c r="I988" s="14"/>
      <c r="J988" s="2"/>
    </row>
    <row r="989" spans="1:10" x14ac:dyDescent="0.2">
      <c r="A989" s="203"/>
      <c r="B989" s="241" t="s">
        <v>63</v>
      </c>
      <c r="C989" s="241"/>
      <c r="D989" s="242">
        <v>0</v>
      </c>
      <c r="E989" s="1574">
        <v>0</v>
      </c>
      <c r="F989" s="355">
        <v>2.3143400000000001</v>
      </c>
      <c r="G989" s="1575">
        <v>103256</v>
      </c>
      <c r="H989" s="7"/>
      <c r="I989" s="14"/>
      <c r="J989" s="2"/>
    </row>
    <row r="990" spans="1:10" x14ac:dyDescent="0.2">
      <c r="A990" s="203"/>
      <c r="B990" s="241" t="s">
        <v>2</v>
      </c>
      <c r="C990" s="241"/>
      <c r="D990" s="242">
        <v>23.1</v>
      </c>
      <c r="E990" s="1574">
        <v>120000</v>
      </c>
      <c r="F990" s="355">
        <v>0</v>
      </c>
      <c r="G990" s="1575">
        <v>0</v>
      </c>
      <c r="H990" s="7"/>
      <c r="I990" s="14"/>
      <c r="J990" s="2"/>
    </row>
    <row r="991" spans="1:10" x14ac:dyDescent="0.2">
      <c r="A991" s="203"/>
      <c r="B991" s="241" t="s">
        <v>3</v>
      </c>
      <c r="C991" s="241"/>
      <c r="D991" s="242">
        <v>6539.2494999999999</v>
      </c>
      <c r="E991" s="1574">
        <v>27336960</v>
      </c>
      <c r="F991" s="355">
        <v>50.984730000000006</v>
      </c>
      <c r="G991" s="1575">
        <v>471481</v>
      </c>
      <c r="H991" s="7"/>
      <c r="I991" s="14"/>
      <c r="J991" s="2"/>
    </row>
    <row r="992" spans="1:10" x14ac:dyDescent="0.2">
      <c r="A992" s="203"/>
      <c r="B992" s="241" t="s">
        <v>69</v>
      </c>
      <c r="C992" s="241"/>
      <c r="D992" s="242">
        <v>3.4180000000000001</v>
      </c>
      <c r="E992" s="1574">
        <v>268350</v>
      </c>
      <c r="F992" s="355">
        <v>0</v>
      </c>
      <c r="G992" s="1575">
        <v>0</v>
      </c>
      <c r="H992" s="7"/>
      <c r="I992" s="14"/>
      <c r="J992" s="2"/>
    </row>
    <row r="993" spans="1:10" x14ac:dyDescent="0.2">
      <c r="A993" s="203"/>
      <c r="B993" s="241" t="s">
        <v>5</v>
      </c>
      <c r="C993" s="241"/>
      <c r="D993" s="242">
        <v>11701.08</v>
      </c>
      <c r="E993" s="1574">
        <v>50166794</v>
      </c>
      <c r="F993" s="355">
        <v>56447.738389999999</v>
      </c>
      <c r="G993" s="1575">
        <v>154417095</v>
      </c>
      <c r="H993" s="7"/>
      <c r="I993" s="14"/>
      <c r="J993" s="2"/>
    </row>
    <row r="994" spans="1:10" x14ac:dyDescent="0.2">
      <c r="A994" s="2232"/>
      <c r="B994" s="2233" t="s">
        <v>9</v>
      </c>
      <c r="C994" s="2233"/>
      <c r="D994" s="2148">
        <v>1.3744000000000001</v>
      </c>
      <c r="E994" s="2234">
        <v>80691</v>
      </c>
      <c r="F994" s="2235">
        <v>0</v>
      </c>
      <c r="G994" s="2236">
        <v>0</v>
      </c>
      <c r="H994" s="7"/>
      <c r="I994" s="14"/>
      <c r="J994" s="2"/>
    </row>
    <row r="995" spans="1:10" x14ac:dyDescent="0.2">
      <c r="A995" s="203"/>
      <c r="B995" s="241" t="s">
        <v>28</v>
      </c>
      <c r="C995" s="241"/>
      <c r="D995" s="242">
        <v>0</v>
      </c>
      <c r="E995" s="1574">
        <v>0</v>
      </c>
      <c r="F995" s="355">
        <v>76.028999999999996</v>
      </c>
      <c r="G995" s="1575">
        <v>567662</v>
      </c>
      <c r="H995" s="7"/>
      <c r="I995" s="14"/>
      <c r="J995" s="2"/>
    </row>
    <row r="996" spans="1:10" x14ac:dyDescent="0.2">
      <c r="A996" s="543"/>
      <c r="B996" s="659" t="s">
        <v>122</v>
      </c>
      <c r="C996" s="659"/>
      <c r="D996" s="660">
        <f>SUM(D977:D995)</f>
        <v>18939.031849999999</v>
      </c>
      <c r="E996" s="661">
        <f>SUM(E977:E995)</f>
        <v>84236989</v>
      </c>
      <c r="F996" s="660">
        <f>SUM(F977:F995)</f>
        <v>83509.358779999995</v>
      </c>
      <c r="G996" s="661">
        <f>SUM(G977:G995)</f>
        <v>454103410</v>
      </c>
      <c r="H996" s="7"/>
      <c r="I996" s="14"/>
      <c r="J996" s="2"/>
    </row>
    <row r="997" spans="1:10" x14ac:dyDescent="0.25">
      <c r="A997" s="2009"/>
      <c r="B997" s="546"/>
      <c r="C997" s="546"/>
      <c r="D997" s="546"/>
      <c r="E997" s="2009"/>
      <c r="F997" s="546"/>
      <c r="G997" s="546"/>
      <c r="H997" s="7"/>
      <c r="I997" s="14"/>
      <c r="J997" s="2"/>
    </row>
    <row r="998" spans="1:10" ht="22.5" x14ac:dyDescent="0.25">
      <c r="A998" s="261" t="s">
        <v>195</v>
      </c>
      <c r="B998" s="235" t="s">
        <v>196</v>
      </c>
      <c r="C998" s="344" t="s">
        <v>147</v>
      </c>
      <c r="D998" s="236"/>
      <c r="E998" s="345"/>
      <c r="F998" s="236"/>
      <c r="G998" s="236"/>
      <c r="H998" s="7"/>
      <c r="I998" s="14"/>
      <c r="J998" s="2"/>
    </row>
    <row r="999" spans="1:10" x14ac:dyDescent="0.25">
      <c r="A999" s="203"/>
      <c r="B999" s="327"/>
      <c r="C999" s="327"/>
      <c r="D999" s="236"/>
      <c r="E999" s="345"/>
      <c r="F999" s="236"/>
      <c r="G999" s="236"/>
      <c r="H999" s="7"/>
      <c r="I999" s="14"/>
      <c r="J999" s="2"/>
    </row>
    <row r="1000" spans="1:10" x14ac:dyDescent="0.2">
      <c r="A1000" s="203"/>
      <c r="B1000" s="238" t="s">
        <v>3</v>
      </c>
      <c r="C1000" s="238"/>
      <c r="D1000" s="242">
        <v>0.54</v>
      </c>
      <c r="E1000" s="243">
        <v>1080</v>
      </c>
      <c r="F1000" s="355">
        <v>0</v>
      </c>
      <c r="G1000" s="212">
        <v>0</v>
      </c>
      <c r="H1000" s="7"/>
      <c r="I1000" s="14"/>
      <c r="J1000" s="2"/>
    </row>
    <row r="1001" spans="1:10" x14ac:dyDescent="0.2">
      <c r="A1001" s="543"/>
      <c r="B1001" s="659" t="s">
        <v>122</v>
      </c>
      <c r="C1001" s="659"/>
      <c r="D1001" s="660">
        <f>SUM(D1000)</f>
        <v>0.54</v>
      </c>
      <c r="E1001" s="664">
        <f>SUM(E1000)</f>
        <v>1080</v>
      </c>
      <c r="F1001" s="662">
        <f>SUM(F1000)</f>
        <v>0</v>
      </c>
      <c r="G1001" s="663">
        <f>SUM(G1000)</f>
        <v>0</v>
      </c>
      <c r="H1001" s="7"/>
      <c r="I1001" s="14"/>
      <c r="J1001" s="2"/>
    </row>
    <row r="1002" spans="1:10" x14ac:dyDescent="0.2">
      <c r="A1002" s="2691"/>
      <c r="B1002" s="2434"/>
      <c r="C1002" s="2434"/>
      <c r="D1002" s="2434"/>
      <c r="E1002" s="2691"/>
      <c r="F1002" s="22" t="s">
        <v>123</v>
      </c>
      <c r="G1002" s="23"/>
      <c r="H1002" s="7"/>
      <c r="I1002" s="14"/>
      <c r="J1002" s="2"/>
    </row>
    <row r="1003" spans="1:10" x14ac:dyDescent="0.25">
      <c r="A1003" s="2691"/>
      <c r="B1003" s="2434"/>
      <c r="C1003" s="2434"/>
      <c r="D1003" s="2434"/>
      <c r="E1003" s="2691"/>
      <c r="F1003" s="2434"/>
      <c r="G1003" s="2434"/>
      <c r="H1003" s="7"/>
      <c r="I1003" s="14"/>
      <c r="J1003" s="2"/>
    </row>
    <row r="1004" spans="1:10" x14ac:dyDescent="0.25">
      <c r="A1004" s="2691"/>
      <c r="B1004" s="2434"/>
      <c r="C1004" s="2434"/>
      <c r="D1004" s="2434"/>
      <c r="E1004" s="2691"/>
      <c r="F1004" s="2434"/>
      <c r="G1004" s="2434"/>
      <c r="H1004" s="7"/>
      <c r="I1004" s="14"/>
      <c r="J1004" s="2"/>
    </row>
    <row r="1005" spans="1:10" x14ac:dyDescent="0.2">
      <c r="A1005" s="2987" t="s">
        <v>99</v>
      </c>
      <c r="B1005" s="2987"/>
      <c r="C1005" s="2987"/>
      <c r="D1005" s="2987"/>
      <c r="E1005" s="2987"/>
      <c r="F1005" s="2987"/>
      <c r="G1005" s="2987"/>
      <c r="H1005" s="7"/>
      <c r="I1005" s="14"/>
      <c r="J1005" s="2"/>
    </row>
    <row r="1006" spans="1:10" ht="12" customHeight="1" x14ac:dyDescent="0.25">
      <c r="A1006" s="2981" t="s">
        <v>115</v>
      </c>
      <c r="B1006" s="2981"/>
      <c r="C1006" s="2981"/>
      <c r="D1006" s="2981"/>
      <c r="E1006" s="2981"/>
      <c r="F1006" s="2981"/>
      <c r="G1006" s="2981"/>
      <c r="H1006" s="7"/>
      <c r="I1006" s="14"/>
      <c r="J1006" s="2"/>
    </row>
    <row r="1007" spans="1:10" ht="12" customHeight="1" x14ac:dyDescent="0.25">
      <c r="A1007" s="2981" t="s">
        <v>905</v>
      </c>
      <c r="B1007" s="2981"/>
      <c r="C1007" s="2981"/>
      <c r="D1007" s="2981"/>
      <c r="E1007" s="2981"/>
      <c r="F1007" s="2981"/>
      <c r="G1007" s="2981"/>
      <c r="H1007" s="7"/>
      <c r="I1007" s="14"/>
      <c r="J1007" s="2"/>
    </row>
    <row r="1008" spans="1:10" ht="12" customHeight="1" x14ac:dyDescent="0.25">
      <c r="A1008" s="2982" t="s">
        <v>101</v>
      </c>
      <c r="B1008" s="2982"/>
      <c r="C1008" s="2982"/>
      <c r="D1008" s="2982"/>
      <c r="E1008" s="2982"/>
      <c r="F1008" s="2982"/>
      <c r="G1008" s="2982"/>
      <c r="H1008" s="7"/>
      <c r="I1008" s="14"/>
      <c r="J1008" s="2"/>
    </row>
    <row r="1009" spans="1:10" ht="12" customHeight="1" x14ac:dyDescent="0.25">
      <c r="A1009" s="2982" t="s">
        <v>906</v>
      </c>
      <c r="B1009" s="2982"/>
      <c r="C1009" s="2982"/>
      <c r="D1009" s="2982"/>
      <c r="E1009" s="2982"/>
      <c r="F1009" s="2982"/>
      <c r="G1009" s="2982"/>
      <c r="H1009" s="7"/>
      <c r="I1009" s="14"/>
      <c r="J1009" s="2"/>
    </row>
    <row r="1010" spans="1:10" x14ac:dyDescent="0.25">
      <c r="A1010" s="92"/>
      <c r="B1010" s="34"/>
      <c r="C1010" s="34"/>
      <c r="D1010" s="34"/>
      <c r="E1010" s="92"/>
      <c r="F1010" s="34"/>
      <c r="G1010" s="34"/>
      <c r="H1010" s="7"/>
      <c r="I1010" s="14"/>
      <c r="J1010" s="2"/>
    </row>
    <row r="1011" spans="1:10" x14ac:dyDescent="0.25">
      <c r="A1011" s="2010" t="s">
        <v>102</v>
      </c>
      <c r="B1011" s="2440" t="s">
        <v>103</v>
      </c>
      <c r="C1011" s="2448"/>
      <c r="D1011" s="3014" t="s">
        <v>121</v>
      </c>
      <c r="E1011" s="3015"/>
      <c r="F1011" s="3014" t="s">
        <v>104</v>
      </c>
      <c r="G1011" s="3015"/>
      <c r="H1011" s="7"/>
      <c r="I1011" s="14"/>
      <c r="J1011" s="2"/>
    </row>
    <row r="1012" spans="1:10" ht="22.5" x14ac:dyDescent="0.25">
      <c r="A1012" s="2011" t="s">
        <v>105</v>
      </c>
      <c r="B1012" s="116" t="s">
        <v>106</v>
      </c>
      <c r="C1012" s="28"/>
      <c r="D1012" s="139"/>
      <c r="E1012" s="2717"/>
      <c r="F1012" s="139"/>
      <c r="G1012" s="122"/>
      <c r="H1012" s="7"/>
      <c r="I1012" s="14"/>
      <c r="J1012" s="2"/>
    </row>
    <row r="1013" spans="1:10" x14ac:dyDescent="0.25">
      <c r="A1013" s="2012" t="s">
        <v>107</v>
      </c>
      <c r="B1013" s="111" t="s">
        <v>108</v>
      </c>
      <c r="C1013" s="111"/>
      <c r="D1013" s="115" t="s">
        <v>109</v>
      </c>
      <c r="E1013" s="2011" t="s">
        <v>110</v>
      </c>
      <c r="F1013" s="115" t="s">
        <v>109</v>
      </c>
      <c r="G1013" s="115" t="s">
        <v>110</v>
      </c>
      <c r="H1013" s="7"/>
      <c r="I1013" s="14"/>
      <c r="J1013" s="2"/>
    </row>
    <row r="1014" spans="1:10" x14ac:dyDescent="0.25">
      <c r="A1014" s="2013" t="s">
        <v>111</v>
      </c>
      <c r="B1014" s="140" t="s">
        <v>112</v>
      </c>
      <c r="C1014" s="140"/>
      <c r="D1014" s="136" t="s">
        <v>113</v>
      </c>
      <c r="E1014" s="2013" t="s">
        <v>114</v>
      </c>
      <c r="F1014" s="136" t="s">
        <v>113</v>
      </c>
      <c r="G1014" s="136" t="s">
        <v>114</v>
      </c>
      <c r="H1014" s="7"/>
      <c r="I1014" s="14"/>
      <c r="J1014" s="2"/>
    </row>
    <row r="1015" spans="1:10" x14ac:dyDescent="0.25">
      <c r="A1015" s="2514"/>
      <c r="B1015" s="2514"/>
      <c r="C1015" s="2514"/>
      <c r="D1015" s="2514"/>
      <c r="E1015" s="2514"/>
      <c r="F1015" s="2514"/>
      <c r="G1015" s="2514"/>
      <c r="H1015" s="7"/>
      <c r="I1015" s="14"/>
      <c r="J1015" s="2"/>
    </row>
    <row r="1016" spans="1:10" ht="22.5" x14ac:dyDescent="0.25">
      <c r="A1016" s="261" t="s">
        <v>559</v>
      </c>
      <c r="B1016" s="235" t="s">
        <v>194</v>
      </c>
      <c r="C1016" s="344" t="s">
        <v>147</v>
      </c>
      <c r="D1016" s="345"/>
      <c r="E1016" s="345"/>
      <c r="F1016" s="345"/>
      <c r="G1016" s="345"/>
      <c r="H1016" s="7"/>
      <c r="I1016" s="14"/>
      <c r="J1016" s="2"/>
    </row>
    <row r="1017" spans="1:10" ht="10.5" customHeight="1" x14ac:dyDescent="0.25">
      <c r="A1017" s="203"/>
      <c r="B1017" s="327"/>
      <c r="C1017" s="327"/>
      <c r="D1017" s="236"/>
      <c r="E1017" s="345"/>
      <c r="F1017" s="236"/>
      <c r="G1017" s="236"/>
      <c r="H1017" s="7"/>
      <c r="I1017" s="14"/>
      <c r="J1017" s="2"/>
    </row>
    <row r="1018" spans="1:10" x14ac:dyDescent="0.25">
      <c r="A1018" s="203"/>
      <c r="B1018" s="1136" t="s">
        <v>6</v>
      </c>
      <c r="C1018" s="327"/>
      <c r="D1018" s="317">
        <v>0</v>
      </c>
      <c r="E1018" s="1980">
        <v>0</v>
      </c>
      <c r="F1018" s="317">
        <v>6.8699999999999997E-2</v>
      </c>
      <c r="G1018" s="1923">
        <v>4076</v>
      </c>
      <c r="H1018" s="7"/>
      <c r="I1018" s="14"/>
      <c r="J1018" s="2"/>
    </row>
    <row r="1019" spans="1:10" x14ac:dyDescent="0.25">
      <c r="A1019" s="203"/>
      <c r="B1019" s="1136" t="s">
        <v>7</v>
      </c>
      <c r="C1019" s="327"/>
      <c r="D1019" s="317">
        <v>0</v>
      </c>
      <c r="E1019" s="1980">
        <v>0</v>
      </c>
      <c r="F1019" s="317">
        <v>5.4999999999999997E-3</v>
      </c>
      <c r="G1019" s="1923">
        <v>178</v>
      </c>
      <c r="H1019" s="7"/>
      <c r="I1019" s="14"/>
      <c r="J1019" s="2"/>
    </row>
    <row r="1020" spans="1:10" x14ac:dyDescent="0.2">
      <c r="A1020" s="203"/>
      <c r="B1020" s="238" t="s">
        <v>8</v>
      </c>
      <c r="C1020" s="238"/>
      <c r="D1020" s="242">
        <v>20.859599999999997</v>
      </c>
      <c r="E1020" s="1574">
        <v>1020980</v>
      </c>
      <c r="F1020" s="355">
        <v>0</v>
      </c>
      <c r="G1020" s="1575">
        <v>0</v>
      </c>
      <c r="H1020" s="7"/>
      <c r="I1020" s="14"/>
      <c r="J1020" s="2"/>
    </row>
    <row r="1021" spans="1:10" x14ac:dyDescent="0.2">
      <c r="A1021" s="203"/>
      <c r="B1021" s="238" t="s">
        <v>1</v>
      </c>
      <c r="C1021" s="238"/>
      <c r="D1021" s="242">
        <v>0</v>
      </c>
      <c r="E1021" s="1574">
        <v>0</v>
      </c>
      <c r="F1021" s="355">
        <v>25.84</v>
      </c>
      <c r="G1021" s="1575">
        <v>232560</v>
      </c>
      <c r="H1021" s="7"/>
      <c r="I1021" s="14"/>
      <c r="J1021" s="2"/>
    </row>
    <row r="1022" spans="1:10" x14ac:dyDescent="0.2">
      <c r="A1022" s="203"/>
      <c r="B1022" s="238" t="s">
        <v>11</v>
      </c>
      <c r="C1022" s="238"/>
      <c r="D1022" s="242">
        <v>0</v>
      </c>
      <c r="E1022" s="1574">
        <v>0</v>
      </c>
      <c r="F1022" s="355">
        <v>0.3422</v>
      </c>
      <c r="G1022" s="1575">
        <v>12755</v>
      </c>
      <c r="H1022" s="7"/>
      <c r="I1022" s="14"/>
      <c r="J1022" s="2"/>
    </row>
    <row r="1023" spans="1:10" x14ac:dyDescent="0.2">
      <c r="A1023" s="203"/>
      <c r="B1023" s="238" t="s">
        <v>3</v>
      </c>
      <c r="C1023" s="238"/>
      <c r="D1023" s="242">
        <v>8.5359999999999996</v>
      </c>
      <c r="E1023" s="1574">
        <v>47010</v>
      </c>
      <c r="F1023" s="355">
        <v>0</v>
      </c>
      <c r="G1023" s="1575">
        <v>0</v>
      </c>
      <c r="H1023" s="7"/>
      <c r="I1023" s="14"/>
      <c r="J1023" s="2"/>
    </row>
    <row r="1024" spans="1:10" x14ac:dyDescent="0.2">
      <c r="A1024" s="1258"/>
      <c r="B1024" s="1259" t="s">
        <v>5</v>
      </c>
      <c r="C1024" s="1259"/>
      <c r="D1024" s="289">
        <v>0</v>
      </c>
      <c r="E1024" s="1924">
        <v>0</v>
      </c>
      <c r="F1024" s="1257">
        <v>1246.49</v>
      </c>
      <c r="G1024" s="1925">
        <v>1435820</v>
      </c>
      <c r="H1024" s="7"/>
      <c r="I1024" s="14"/>
      <c r="J1024" s="2"/>
    </row>
    <row r="1025" spans="1:10" s="3" customFormat="1" x14ac:dyDescent="0.2">
      <c r="A1025" s="543"/>
      <c r="B1025" s="2237" t="s">
        <v>122</v>
      </c>
      <c r="C1025" s="2238"/>
      <c r="D1025" s="2239">
        <f>SUM(D1018:D1024)</f>
        <v>29.395599999999995</v>
      </c>
      <c r="E1025" s="2240">
        <f>SUM(E1018:E1024)</f>
        <v>1067990</v>
      </c>
      <c r="F1025" s="2241">
        <f>SUM(F1018:F1024)</f>
        <v>1272.7464</v>
      </c>
      <c r="G1025" s="2242">
        <f>SUM(G1018:G1024)</f>
        <v>1685389</v>
      </c>
      <c r="H1025" s="58"/>
      <c r="I1025" s="63"/>
    </row>
    <row r="1026" spans="1:10" x14ac:dyDescent="0.2">
      <c r="A1026" s="1577"/>
      <c r="B1026" s="1578"/>
      <c r="C1026" s="1578"/>
      <c r="D1026" s="1582"/>
      <c r="E1026" s="1586"/>
      <c r="F1026" s="1590"/>
      <c r="G1026" s="109"/>
      <c r="H1026" s="7"/>
      <c r="I1026" s="14"/>
      <c r="J1026" s="2"/>
    </row>
    <row r="1027" spans="1:10" ht="22.5" x14ac:dyDescent="0.2">
      <c r="A1027" s="1576" t="s">
        <v>560</v>
      </c>
      <c r="B1027" s="1579" t="s">
        <v>561</v>
      </c>
      <c r="C1027" s="1527" t="s">
        <v>147</v>
      </c>
      <c r="D1027" s="1583"/>
      <c r="E1027" s="1587"/>
      <c r="F1027" s="1286"/>
      <c r="G1027" s="109"/>
      <c r="H1027" s="7"/>
      <c r="I1027" s="14"/>
      <c r="J1027" s="2"/>
    </row>
    <row r="1028" spans="1:10" ht="9" customHeight="1" x14ac:dyDescent="0.2">
      <c r="A1028" s="29"/>
      <c r="B1028" s="1503"/>
      <c r="C1028" s="1503"/>
      <c r="D1028" s="1583"/>
      <c r="E1028" s="1587"/>
      <c r="F1028" s="1286"/>
      <c r="G1028" s="109"/>
      <c r="H1028" s="7"/>
      <c r="I1028" s="14"/>
      <c r="J1028" s="2"/>
    </row>
    <row r="1029" spans="1:10" x14ac:dyDescent="0.2">
      <c r="A1029" s="29"/>
      <c r="B1029" s="1580" t="s">
        <v>8</v>
      </c>
      <c r="C1029" s="1503"/>
      <c r="D1029" s="1584">
        <v>10.388</v>
      </c>
      <c r="E1029" s="1588">
        <v>139328</v>
      </c>
      <c r="F1029" s="1509">
        <v>0</v>
      </c>
      <c r="G1029" s="1500">
        <v>0</v>
      </c>
      <c r="H1029" s="7"/>
      <c r="I1029" s="14"/>
      <c r="J1029" s="2"/>
    </row>
    <row r="1030" spans="1:10" x14ac:dyDescent="0.2">
      <c r="A1030" s="29"/>
      <c r="B1030" s="1580" t="s">
        <v>30</v>
      </c>
      <c r="C1030" s="1503"/>
      <c r="D1030" s="1584">
        <v>0</v>
      </c>
      <c r="E1030" s="1588">
        <v>0</v>
      </c>
      <c r="F1030" s="1509">
        <v>0.05</v>
      </c>
      <c r="G1030" s="1500">
        <v>1256</v>
      </c>
      <c r="H1030" s="7"/>
      <c r="I1030" s="14"/>
      <c r="J1030" s="2"/>
    </row>
    <row r="1031" spans="1:10" x14ac:dyDescent="0.2">
      <c r="A1031" s="29"/>
      <c r="B1031" s="1580" t="s">
        <v>1</v>
      </c>
      <c r="C1031" s="1503"/>
      <c r="D1031" s="1584">
        <v>0</v>
      </c>
      <c r="E1031" s="1588">
        <v>0</v>
      </c>
      <c r="F1031" s="1509">
        <v>995.33140000000003</v>
      </c>
      <c r="G1031" s="1500">
        <v>18859604</v>
      </c>
      <c r="H1031" s="7"/>
      <c r="I1031" s="14"/>
      <c r="J1031" s="2"/>
    </row>
    <row r="1032" spans="1:10" x14ac:dyDescent="0.2">
      <c r="A1032" s="29"/>
      <c r="B1032" s="1580" t="s">
        <v>11</v>
      </c>
      <c r="C1032" s="1503"/>
      <c r="D1032" s="1584">
        <v>0</v>
      </c>
      <c r="E1032" s="1588">
        <v>0</v>
      </c>
      <c r="F1032" s="1509">
        <v>3.0863400000000003</v>
      </c>
      <c r="G1032" s="1500">
        <v>162455</v>
      </c>
      <c r="H1032" s="7"/>
      <c r="I1032" s="14"/>
      <c r="J1032" s="2"/>
    </row>
    <row r="1033" spans="1:10" x14ac:dyDescent="0.2">
      <c r="A1033" s="29"/>
      <c r="B1033" s="2243" t="s">
        <v>76</v>
      </c>
      <c r="C1033" s="1855"/>
      <c r="D1033" s="1584">
        <v>0</v>
      </c>
      <c r="E1033" s="1588">
        <v>0</v>
      </c>
      <c r="F1033" s="1509">
        <v>8.8459999999999997E-2</v>
      </c>
      <c r="G1033" s="1500">
        <v>5743</v>
      </c>
      <c r="H1033" s="7"/>
      <c r="I1033" s="14"/>
      <c r="J1033" s="2"/>
    </row>
    <row r="1034" spans="1:10" x14ac:dyDescent="0.2">
      <c r="A1034" s="29"/>
      <c r="B1034" s="2243" t="s">
        <v>29</v>
      </c>
      <c r="C1034" s="1855"/>
      <c r="D1034" s="1584">
        <v>0</v>
      </c>
      <c r="E1034" s="1588">
        <v>0</v>
      </c>
      <c r="F1034" s="1509">
        <v>20.25</v>
      </c>
      <c r="G1034" s="1500">
        <v>123533</v>
      </c>
      <c r="H1034" s="7"/>
      <c r="I1034" s="14"/>
      <c r="J1034" s="2"/>
    </row>
    <row r="1035" spans="1:10" x14ac:dyDescent="0.2">
      <c r="A1035" s="29"/>
      <c r="B1035" s="2243" t="s">
        <v>3</v>
      </c>
      <c r="C1035" s="1855"/>
      <c r="D1035" s="1584">
        <v>91.419200000000004</v>
      </c>
      <c r="E1035" s="1588">
        <v>574807</v>
      </c>
      <c r="F1035" s="1509">
        <v>0</v>
      </c>
      <c r="G1035" s="1500">
        <v>0</v>
      </c>
      <c r="H1035" s="7"/>
      <c r="I1035" s="14"/>
      <c r="J1035" s="2"/>
    </row>
    <row r="1036" spans="1:10" x14ac:dyDescent="0.2">
      <c r="A1036" s="29"/>
      <c r="B1036" s="1580" t="s">
        <v>69</v>
      </c>
      <c r="C1036" s="1503"/>
      <c r="D1036" s="1584">
        <v>4.2000000000000003E-2</v>
      </c>
      <c r="E1036" s="1588">
        <v>3549</v>
      </c>
      <c r="F1036" s="1509">
        <v>0</v>
      </c>
      <c r="G1036" s="1500">
        <v>0</v>
      </c>
      <c r="H1036" s="7"/>
      <c r="I1036" s="14"/>
      <c r="J1036" s="2"/>
    </row>
    <row r="1037" spans="1:10" x14ac:dyDescent="0.2">
      <c r="A1037" s="29"/>
      <c r="B1037" s="1409" t="s">
        <v>5</v>
      </c>
      <c r="C1037" s="1503"/>
      <c r="D1037" s="1584">
        <v>6.5650000000000004</v>
      </c>
      <c r="E1037" s="1588">
        <v>16455</v>
      </c>
      <c r="F1037" s="1509">
        <v>3.2549999999999999</v>
      </c>
      <c r="G1037" s="1500">
        <v>25070</v>
      </c>
      <c r="H1037" s="7"/>
      <c r="I1037" s="14"/>
      <c r="J1037" s="2"/>
    </row>
    <row r="1038" spans="1:10" x14ac:dyDescent="0.2">
      <c r="A1038" s="29"/>
      <c r="B1038" s="1410" t="s">
        <v>28</v>
      </c>
      <c r="C1038" s="1503"/>
      <c r="D1038" s="1585">
        <v>0</v>
      </c>
      <c r="E1038" s="1589">
        <v>0</v>
      </c>
      <c r="F1038" s="1510">
        <v>1.0800000000000001E-2</v>
      </c>
      <c r="G1038" s="1500">
        <v>1677</v>
      </c>
      <c r="H1038" s="7"/>
      <c r="I1038" s="14"/>
      <c r="J1038" s="2"/>
    </row>
    <row r="1039" spans="1:10" x14ac:dyDescent="0.2">
      <c r="A1039" s="1993"/>
      <c r="B1039" s="1424" t="s">
        <v>122</v>
      </c>
      <c r="C1039" s="1434"/>
      <c r="D1039" s="1581">
        <f>SUM(D1029:D1038)</f>
        <v>108.41420000000001</v>
      </c>
      <c r="E1039" s="1591">
        <f t="shared" ref="E1039:G1039" si="18">SUM(E1029:E1038)</f>
        <v>734139</v>
      </c>
      <c r="F1039" s="1581">
        <f t="shared" si="18"/>
        <v>1022.072</v>
      </c>
      <c r="G1039" s="1591">
        <f t="shared" si="18"/>
        <v>19179338</v>
      </c>
      <c r="H1039" s="7"/>
      <c r="I1039" s="14"/>
      <c r="J1039" s="2"/>
    </row>
    <row r="1040" spans="1:10" x14ac:dyDescent="0.25">
      <c r="A1040" s="232"/>
      <c r="B1040" s="232"/>
      <c r="C1040" s="232"/>
      <c r="D1040" s="232"/>
      <c r="E1040" s="232"/>
      <c r="F1040" s="232"/>
      <c r="G1040" s="232"/>
      <c r="H1040" s="7"/>
      <c r="I1040" s="14"/>
      <c r="J1040" s="2"/>
    </row>
    <row r="1041" spans="1:10" ht="67.5" x14ac:dyDescent="0.25">
      <c r="A1041" s="409" t="s">
        <v>197</v>
      </c>
      <c r="B1041" s="235" t="s">
        <v>198</v>
      </c>
      <c r="C1041" s="344" t="s">
        <v>147</v>
      </c>
      <c r="D1041" s="232"/>
      <c r="E1041" s="232"/>
      <c r="F1041" s="232"/>
      <c r="G1041" s="232"/>
      <c r="H1041" s="7"/>
      <c r="I1041" s="14"/>
      <c r="J1041" s="2"/>
    </row>
    <row r="1042" spans="1:10" ht="10.5" customHeight="1" x14ac:dyDescent="0.25">
      <c r="A1042" s="232"/>
      <c r="B1042" s="232"/>
      <c r="C1042" s="232"/>
      <c r="D1042" s="232"/>
      <c r="E1042" s="232"/>
      <c r="F1042" s="232"/>
      <c r="G1042" s="232"/>
      <c r="H1042" s="7"/>
      <c r="I1042" s="14"/>
      <c r="J1042" s="2"/>
    </row>
    <row r="1043" spans="1:10" x14ac:dyDescent="0.25">
      <c r="A1043" s="345"/>
      <c r="B1043" s="345" t="s">
        <v>0</v>
      </c>
      <c r="C1043" s="345"/>
      <c r="D1043" s="211">
        <v>0.05</v>
      </c>
      <c r="E1043" s="211">
        <v>750</v>
      </c>
      <c r="F1043" s="669">
        <v>0</v>
      </c>
      <c r="G1043" s="404">
        <v>0</v>
      </c>
      <c r="H1043" s="7"/>
      <c r="I1043" s="14"/>
      <c r="J1043" s="2"/>
    </row>
    <row r="1044" spans="1:10" x14ac:dyDescent="0.25">
      <c r="A1044" s="345"/>
      <c r="B1044" s="345" t="s">
        <v>7</v>
      </c>
      <c r="C1044" s="345"/>
      <c r="D1044" s="211">
        <v>0</v>
      </c>
      <c r="E1044" s="211">
        <v>0</v>
      </c>
      <c r="F1044" s="669">
        <v>5.9999999999999995E-4</v>
      </c>
      <c r="G1044" s="404">
        <v>76</v>
      </c>
      <c r="H1044" s="7"/>
      <c r="I1044" s="14"/>
      <c r="J1044" s="2"/>
    </row>
    <row r="1045" spans="1:10" x14ac:dyDescent="0.25">
      <c r="A1045" s="345"/>
      <c r="B1045" s="345" t="s">
        <v>1</v>
      </c>
      <c r="C1045" s="345"/>
      <c r="D1045" s="211">
        <v>0</v>
      </c>
      <c r="E1045" s="211">
        <v>0</v>
      </c>
      <c r="F1045" s="669">
        <v>823.60599999999999</v>
      </c>
      <c r="G1045" s="404">
        <v>7541273</v>
      </c>
      <c r="H1045" s="7"/>
      <c r="I1045" s="14"/>
      <c r="J1045" s="2"/>
    </row>
    <row r="1046" spans="1:10" x14ac:dyDescent="0.25">
      <c r="A1046" s="345"/>
      <c r="B1046" s="345" t="s">
        <v>11</v>
      </c>
      <c r="C1046" s="345"/>
      <c r="D1046" s="211">
        <v>0</v>
      </c>
      <c r="E1046" s="211">
        <v>0</v>
      </c>
      <c r="F1046" s="669">
        <v>9.6709399999999999</v>
      </c>
      <c r="G1046" s="404">
        <v>760324</v>
      </c>
      <c r="H1046" s="7"/>
      <c r="I1046" s="14"/>
      <c r="J1046" s="2"/>
    </row>
    <row r="1047" spans="1:10" x14ac:dyDescent="0.25">
      <c r="A1047" s="345"/>
      <c r="B1047" s="345" t="s">
        <v>5</v>
      </c>
      <c r="C1047" s="345"/>
      <c r="D1047" s="211">
        <v>416.1</v>
      </c>
      <c r="E1047" s="211">
        <v>832200</v>
      </c>
      <c r="F1047" s="669">
        <v>332.2</v>
      </c>
      <c r="G1047" s="404">
        <v>689242</v>
      </c>
      <c r="H1047" s="7"/>
      <c r="I1047" s="14"/>
      <c r="J1047" s="2"/>
    </row>
    <row r="1048" spans="1:10" x14ac:dyDescent="0.25">
      <c r="A1048" s="345"/>
      <c r="B1048" s="345" t="s">
        <v>28</v>
      </c>
      <c r="C1048" s="345"/>
      <c r="D1048" s="211">
        <v>0</v>
      </c>
      <c r="E1048" s="211">
        <v>0</v>
      </c>
      <c r="F1048" s="669">
        <v>0.877</v>
      </c>
      <c r="G1048" s="404">
        <v>30447</v>
      </c>
      <c r="H1048" s="7"/>
      <c r="I1048" s="14"/>
      <c r="J1048" s="2"/>
    </row>
    <row r="1049" spans="1:10" x14ac:dyDescent="0.2">
      <c r="A1049" s="2067"/>
      <c r="B1049" s="665" t="s">
        <v>122</v>
      </c>
      <c r="C1049" s="665"/>
      <c r="D1049" s="666">
        <f>SUM(D1043:D1048)</f>
        <v>416.15000000000003</v>
      </c>
      <c r="E1049" s="1926">
        <f>SUM(E1043:E1048)</f>
        <v>832950</v>
      </c>
      <c r="F1049" s="666">
        <f>SUM(F1043:F1048)</f>
        <v>1166.3545399999998</v>
      </c>
      <c r="G1049" s="1926">
        <f>SUM(G1043:G1048)</f>
        <v>9021362</v>
      </c>
      <c r="H1049" s="7"/>
      <c r="I1049" s="14"/>
      <c r="J1049" s="2"/>
    </row>
    <row r="1050" spans="1:10" x14ac:dyDescent="0.25">
      <c r="A1050" s="232"/>
      <c r="B1050" s="209"/>
      <c r="C1050" s="209"/>
      <c r="D1050" s="232"/>
      <c r="E1050" s="232"/>
      <c r="F1050" s="232"/>
      <c r="G1050" s="232"/>
      <c r="H1050" s="7"/>
      <c r="I1050" s="14"/>
      <c r="J1050" s="2"/>
    </row>
    <row r="1051" spans="1:10" ht="33.75" x14ac:dyDescent="0.25">
      <c r="A1051" s="261" t="s">
        <v>199</v>
      </c>
      <c r="B1051" s="235" t="s">
        <v>200</v>
      </c>
      <c r="C1051" s="344" t="s">
        <v>147</v>
      </c>
      <c r="D1051" s="1260"/>
      <c r="E1051" s="1260"/>
      <c r="F1051" s="1260"/>
      <c r="G1051" s="1260"/>
      <c r="H1051" s="7"/>
      <c r="I1051" s="14"/>
      <c r="J1051" s="2"/>
    </row>
    <row r="1052" spans="1:10" ht="11.25" customHeight="1" x14ac:dyDescent="0.25">
      <c r="A1052" s="261"/>
      <c r="B1052" s="235"/>
      <c r="C1052" s="235"/>
      <c r="D1052" s="1260"/>
      <c r="E1052" s="1260"/>
      <c r="F1052" s="1260"/>
      <c r="G1052" s="1260"/>
      <c r="H1052" s="7"/>
      <c r="I1052" s="14"/>
      <c r="J1052" s="2"/>
    </row>
    <row r="1053" spans="1:10" x14ac:dyDescent="0.25">
      <c r="A1053" s="261"/>
      <c r="B1053" s="1197" t="s">
        <v>1</v>
      </c>
      <c r="C1053" s="235"/>
      <c r="D1053" s="2246">
        <v>0</v>
      </c>
      <c r="E1053" s="2244">
        <v>0</v>
      </c>
      <c r="F1053" s="211">
        <v>25.12</v>
      </c>
      <c r="G1053" s="211">
        <v>226080</v>
      </c>
      <c r="H1053" s="7"/>
      <c r="I1053" s="14"/>
      <c r="J1053" s="2"/>
    </row>
    <row r="1054" spans="1:10" x14ac:dyDescent="0.2">
      <c r="A1054" s="261"/>
      <c r="B1054" s="1197" t="s">
        <v>11</v>
      </c>
      <c r="C1054" s="235"/>
      <c r="D1054" s="2248">
        <v>0</v>
      </c>
      <c r="E1054" s="2245">
        <v>0</v>
      </c>
      <c r="F1054" s="1261">
        <v>0.78800000000000003</v>
      </c>
      <c r="G1054" s="1262">
        <v>28321</v>
      </c>
      <c r="H1054" s="7"/>
      <c r="I1054" s="14"/>
      <c r="J1054" s="2"/>
    </row>
    <row r="1055" spans="1:10" x14ac:dyDescent="0.2">
      <c r="A1055" s="543"/>
      <c r="B1055" s="665" t="s">
        <v>122</v>
      </c>
      <c r="C1055" s="665"/>
      <c r="D1055" s="2247">
        <f>SUM(D1053:D1054)</f>
        <v>0</v>
      </c>
      <c r="E1055" s="2777">
        <f>SUM(E1053:E1054)</f>
        <v>0</v>
      </c>
      <c r="F1055" s="670">
        <f>SUM(F1053:F1054)</f>
        <v>25.908000000000001</v>
      </c>
      <c r="G1055" s="671">
        <f>SUM(G1053:G1054)</f>
        <v>254401</v>
      </c>
      <c r="H1055" s="7"/>
      <c r="I1055" s="14"/>
      <c r="J1055" s="2"/>
    </row>
    <row r="1056" spans="1:10" x14ac:dyDescent="0.25">
      <c r="A1056" s="256"/>
      <c r="B1056" s="672"/>
      <c r="C1056" s="672"/>
      <c r="D1056" s="673"/>
      <c r="E1056" s="2778"/>
      <c r="F1056" s="673"/>
      <c r="G1056" s="673"/>
      <c r="H1056" s="7"/>
      <c r="I1056" s="14"/>
      <c r="J1056" s="2"/>
    </row>
    <row r="1057" spans="1:10" ht="33.75" x14ac:dyDescent="0.2">
      <c r="A1057" s="261" t="s">
        <v>201</v>
      </c>
      <c r="B1057" s="235" t="s">
        <v>202</v>
      </c>
      <c r="C1057" s="344" t="s">
        <v>147</v>
      </c>
      <c r="D1057" s="242"/>
      <c r="E1057" s="243"/>
      <c r="F1057" s="242"/>
      <c r="G1057" s="243"/>
      <c r="H1057" s="7"/>
      <c r="I1057" s="14"/>
      <c r="J1057" s="2"/>
    </row>
    <row r="1058" spans="1:10" ht="9" customHeight="1" x14ac:dyDescent="0.2">
      <c r="A1058" s="256"/>
      <c r="B1058" s="375"/>
      <c r="C1058" s="375"/>
      <c r="D1058" s="211"/>
      <c r="E1058" s="258"/>
      <c r="F1058" s="355"/>
      <c r="G1058" s="212"/>
      <c r="H1058" s="7"/>
      <c r="I1058" s="14"/>
      <c r="J1058" s="2"/>
    </row>
    <row r="1059" spans="1:10" x14ac:dyDescent="0.2">
      <c r="A1059" s="256"/>
      <c r="B1059" s="238" t="s">
        <v>8</v>
      </c>
      <c r="C1059" s="238"/>
      <c r="D1059" s="211">
        <v>29.094999999999999</v>
      </c>
      <c r="E1059" s="212">
        <v>203635</v>
      </c>
      <c r="F1059" s="211">
        <v>0</v>
      </c>
      <c r="G1059" s="258">
        <v>0</v>
      </c>
      <c r="H1059" s="7"/>
      <c r="I1059" s="14"/>
      <c r="J1059" s="2"/>
    </row>
    <row r="1060" spans="1:10" x14ac:dyDescent="0.2">
      <c r="A1060" s="256"/>
      <c r="B1060" s="238" t="s">
        <v>1</v>
      </c>
      <c r="C1060" s="238"/>
      <c r="D1060" s="211">
        <v>0</v>
      </c>
      <c r="E1060" s="212">
        <v>0</v>
      </c>
      <c r="F1060" s="211">
        <v>1</v>
      </c>
      <c r="G1060" s="258">
        <v>26314</v>
      </c>
      <c r="H1060" s="7"/>
      <c r="I1060" s="14"/>
      <c r="J1060" s="2"/>
    </row>
    <row r="1061" spans="1:10" x14ac:dyDescent="0.2">
      <c r="A1061" s="651"/>
      <c r="B1061" s="1859" t="s">
        <v>122</v>
      </c>
      <c r="C1061" s="1601"/>
      <c r="D1061" s="2249">
        <f>SUM(D1059:D1060)</f>
        <v>29.094999999999999</v>
      </c>
      <c r="E1061" s="2779">
        <f>SUM(E1059:E1060)</f>
        <v>203635</v>
      </c>
      <c r="F1061" s="2249">
        <f>SUM(F1059:F1060)</f>
        <v>1</v>
      </c>
      <c r="G1061" s="2250">
        <f>SUM(G1059:G1060)</f>
        <v>26314</v>
      </c>
      <c r="H1061" s="7"/>
      <c r="I1061" s="14"/>
      <c r="J1061" s="2"/>
    </row>
    <row r="1062" spans="1:10" x14ac:dyDescent="0.2">
      <c r="A1062" s="92"/>
      <c r="B1062" s="21"/>
      <c r="C1062" s="21"/>
      <c r="D1062" s="21"/>
      <c r="E1062" s="9"/>
      <c r="F1062" s="22" t="s">
        <v>123</v>
      </c>
      <c r="G1062" s="23"/>
      <c r="H1062" s="7"/>
      <c r="I1062" s="14"/>
      <c r="J1062" s="2"/>
    </row>
    <row r="1063" spans="1:10" x14ac:dyDescent="0.2">
      <c r="A1063" s="92"/>
      <c r="B1063" s="21"/>
      <c r="C1063" s="21"/>
      <c r="D1063" s="21"/>
      <c r="E1063" s="9"/>
      <c r="F1063" s="22"/>
      <c r="G1063" s="23"/>
      <c r="H1063" s="7"/>
      <c r="I1063" s="14"/>
      <c r="J1063" s="2"/>
    </row>
    <row r="1064" spans="1:10" x14ac:dyDescent="0.2">
      <c r="A1064" s="92"/>
      <c r="B1064" s="21"/>
      <c r="C1064" s="21"/>
      <c r="D1064" s="21"/>
      <c r="E1064" s="9"/>
      <c r="F1064" s="22"/>
      <c r="G1064" s="23"/>
      <c r="H1064" s="7"/>
      <c r="I1064" s="14"/>
      <c r="J1064" s="2"/>
    </row>
    <row r="1065" spans="1:10" x14ac:dyDescent="0.2">
      <c r="A1065" s="2987" t="s">
        <v>99</v>
      </c>
      <c r="B1065" s="2987"/>
      <c r="C1065" s="2987"/>
      <c r="D1065" s="2987"/>
      <c r="E1065" s="2987"/>
      <c r="F1065" s="2987"/>
      <c r="G1065" s="2987"/>
      <c r="H1065" s="7"/>
      <c r="I1065" s="14"/>
      <c r="J1065" s="2"/>
    </row>
    <row r="1066" spans="1:10" x14ac:dyDescent="0.25">
      <c r="A1066" s="2981" t="s">
        <v>115</v>
      </c>
      <c r="B1066" s="2981"/>
      <c r="C1066" s="2981"/>
      <c r="D1066" s="2981"/>
      <c r="E1066" s="2981"/>
      <c r="F1066" s="2981"/>
      <c r="G1066" s="2981"/>
      <c r="H1066" s="7"/>
      <c r="I1066" s="14"/>
      <c r="J1066" s="2"/>
    </row>
    <row r="1067" spans="1:10" x14ac:dyDescent="0.25">
      <c r="A1067" s="2981" t="s">
        <v>905</v>
      </c>
      <c r="B1067" s="2981"/>
      <c r="C1067" s="2981"/>
      <c r="D1067" s="2981"/>
      <c r="E1067" s="2981"/>
      <c r="F1067" s="2981"/>
      <c r="G1067" s="2981"/>
      <c r="H1067" s="7"/>
      <c r="I1067" s="14"/>
      <c r="J1067" s="2"/>
    </row>
    <row r="1068" spans="1:10" x14ac:dyDescent="0.25">
      <c r="A1068" s="2982" t="s">
        <v>101</v>
      </c>
      <c r="B1068" s="2982"/>
      <c r="C1068" s="2982"/>
      <c r="D1068" s="2982"/>
      <c r="E1068" s="2982"/>
      <c r="F1068" s="2982"/>
      <c r="G1068" s="2982"/>
      <c r="H1068" s="7"/>
      <c r="I1068" s="14"/>
      <c r="J1068" s="2"/>
    </row>
    <row r="1069" spans="1:10" x14ac:dyDescent="0.25">
      <c r="A1069" s="2982" t="s">
        <v>906</v>
      </c>
      <c r="B1069" s="2982"/>
      <c r="C1069" s="2982"/>
      <c r="D1069" s="2982"/>
      <c r="E1069" s="2982"/>
      <c r="F1069" s="2982"/>
      <c r="G1069" s="2982"/>
      <c r="H1069" s="7"/>
      <c r="I1069" s="14"/>
      <c r="J1069" s="2"/>
    </row>
    <row r="1070" spans="1:10" x14ac:dyDescent="0.2">
      <c r="A1070" s="9"/>
      <c r="B1070" s="21"/>
      <c r="C1070" s="21"/>
      <c r="D1070" s="21"/>
      <c r="E1070" s="9"/>
      <c r="F1070" s="21"/>
      <c r="G1070" s="21"/>
      <c r="H1070" s="7"/>
      <c r="I1070" s="14"/>
      <c r="J1070" s="2"/>
    </row>
    <row r="1071" spans="1:10" x14ac:dyDescent="0.25">
      <c r="A1071" s="2014" t="s">
        <v>102</v>
      </c>
      <c r="B1071" s="2443" t="s">
        <v>103</v>
      </c>
      <c r="C1071" s="356"/>
      <c r="D1071" s="3024" t="s">
        <v>121</v>
      </c>
      <c r="E1071" s="3025"/>
      <c r="F1071" s="3024" t="s">
        <v>104</v>
      </c>
      <c r="G1071" s="3025"/>
      <c r="H1071" s="7"/>
      <c r="I1071" s="14"/>
      <c r="J1071" s="2"/>
    </row>
    <row r="1072" spans="1:10" ht="22.5" x14ac:dyDescent="0.25">
      <c r="A1072" s="229" t="s">
        <v>105</v>
      </c>
      <c r="B1072" s="313" t="s">
        <v>106</v>
      </c>
      <c r="C1072" s="28"/>
      <c r="D1072" s="245"/>
      <c r="E1072" s="225"/>
      <c r="F1072" s="245"/>
      <c r="G1072" s="246"/>
      <c r="H1072" s="7"/>
      <c r="I1072" s="14"/>
      <c r="J1072" s="2"/>
    </row>
    <row r="1073" spans="1:10" x14ac:dyDescent="0.25">
      <c r="A1073" s="232" t="s">
        <v>107</v>
      </c>
      <c r="B1073" s="309" t="s">
        <v>108</v>
      </c>
      <c r="C1073" s="309"/>
      <c r="D1073" s="244" t="s">
        <v>109</v>
      </c>
      <c r="E1073" s="229" t="s">
        <v>110</v>
      </c>
      <c r="F1073" s="244" t="s">
        <v>109</v>
      </c>
      <c r="G1073" s="244" t="s">
        <v>110</v>
      </c>
      <c r="H1073" s="7"/>
      <c r="I1073" s="14"/>
      <c r="J1073" s="2"/>
    </row>
    <row r="1074" spans="1:10" x14ac:dyDescent="0.25">
      <c r="A1074" s="2008" t="s">
        <v>111</v>
      </c>
      <c r="B1074" s="190" t="s">
        <v>112</v>
      </c>
      <c r="C1074" s="190"/>
      <c r="D1074" s="190" t="s">
        <v>113</v>
      </c>
      <c r="E1074" s="2008" t="s">
        <v>114</v>
      </c>
      <c r="F1074" s="190" t="s">
        <v>113</v>
      </c>
      <c r="G1074" s="190" t="s">
        <v>114</v>
      </c>
      <c r="H1074" s="7"/>
      <c r="I1074" s="14"/>
      <c r="J1074" s="2"/>
    </row>
    <row r="1075" spans="1:10" x14ac:dyDescent="0.2">
      <c r="A1075" s="655"/>
      <c r="B1075" s="686"/>
      <c r="C1075" s="686"/>
      <c r="D1075" s="687"/>
      <c r="E1075" s="2780"/>
      <c r="F1075" s="688"/>
      <c r="G1075" s="689"/>
      <c r="H1075" s="7"/>
      <c r="I1075" s="14"/>
      <c r="J1075" s="2"/>
    </row>
    <row r="1076" spans="1:10" ht="45" x14ac:dyDescent="0.2">
      <c r="A1076" s="1599" t="s">
        <v>493</v>
      </c>
      <c r="B1076" s="1603" t="s">
        <v>494</v>
      </c>
      <c r="C1076" s="1277" t="s">
        <v>147</v>
      </c>
      <c r="D1076" s="1286"/>
      <c r="E1076" s="2781"/>
      <c r="F1076" s="1286"/>
      <c r="G1076" s="1512"/>
      <c r="H1076" s="7"/>
      <c r="I1076" s="14"/>
      <c r="J1076" s="2"/>
    </row>
    <row r="1077" spans="1:10" x14ac:dyDescent="0.2">
      <c r="A1077" s="1600"/>
      <c r="B1077" s="1503"/>
      <c r="C1077" s="1189"/>
      <c r="D1077" s="1286"/>
      <c r="E1077" s="2781"/>
      <c r="F1077" s="1286"/>
      <c r="G1077" s="1512"/>
      <c r="H1077" s="7"/>
      <c r="I1077" s="14"/>
      <c r="J1077" s="2"/>
    </row>
    <row r="1078" spans="1:10" x14ac:dyDescent="0.2">
      <c r="A1078" s="1600"/>
      <c r="B1078" s="1604" t="s">
        <v>8</v>
      </c>
      <c r="C1078" s="1189"/>
      <c r="D1078" s="1509">
        <v>334.16300000000001</v>
      </c>
      <c r="E1078" s="1181">
        <v>2883046</v>
      </c>
      <c r="F1078" s="1509">
        <v>0</v>
      </c>
      <c r="G1078" s="1513">
        <v>0</v>
      </c>
      <c r="H1078" s="7"/>
      <c r="I1078" s="14"/>
      <c r="J1078" s="2"/>
    </row>
    <row r="1079" spans="1:10" x14ac:dyDescent="0.2">
      <c r="A1079" s="1842"/>
      <c r="B1079" s="2251" t="s">
        <v>1</v>
      </c>
      <c r="C1079" s="1189"/>
      <c r="D1079" s="1509">
        <v>2.3250000000000002</v>
      </c>
      <c r="E1079" s="1181">
        <v>5445</v>
      </c>
      <c r="F1079" s="1509">
        <v>0</v>
      </c>
      <c r="G1079" s="1513">
        <v>0</v>
      </c>
      <c r="H1079" s="7"/>
      <c r="I1079" s="14"/>
      <c r="J1079" s="2"/>
    </row>
    <row r="1080" spans="1:10" x14ac:dyDescent="0.2">
      <c r="A1080" s="1600"/>
      <c r="B1080" s="1605" t="s">
        <v>3</v>
      </c>
      <c r="C1080" s="1189"/>
      <c r="D1080" s="1509">
        <v>33.378</v>
      </c>
      <c r="E1080" s="1181">
        <v>239913</v>
      </c>
      <c r="F1080" s="1509">
        <v>0</v>
      </c>
      <c r="G1080" s="1513">
        <v>0</v>
      </c>
      <c r="H1080" s="7"/>
      <c r="I1080" s="14"/>
      <c r="J1080" s="2"/>
    </row>
    <row r="1081" spans="1:10" x14ac:dyDescent="0.2">
      <c r="A1081" s="1600"/>
      <c r="B1081" s="1605" t="s">
        <v>12</v>
      </c>
      <c r="C1081" s="1607"/>
      <c r="D1081" s="1509">
        <v>2.0289000000000001</v>
      </c>
      <c r="E1081" s="2782">
        <v>19316</v>
      </c>
      <c r="F1081" s="1596">
        <v>0</v>
      </c>
      <c r="G1081" s="1513">
        <v>0</v>
      </c>
      <c r="H1081" s="7"/>
      <c r="I1081" s="14"/>
      <c r="J1081" s="2"/>
    </row>
    <row r="1082" spans="1:10" x14ac:dyDescent="0.2">
      <c r="A1082" s="1597"/>
      <c r="B1082" s="1606" t="s">
        <v>122</v>
      </c>
      <c r="C1082" s="1601"/>
      <c r="D1082" s="1428">
        <f>SUM(D1078:D1081)</f>
        <v>371.89490000000001</v>
      </c>
      <c r="E1082" s="2783">
        <f t="shared" ref="E1082:G1082" si="19">SUM(E1078:E1081)</f>
        <v>3147720</v>
      </c>
      <c r="F1082" s="1428">
        <f t="shared" si="19"/>
        <v>0</v>
      </c>
      <c r="G1082" s="1949">
        <f t="shared" si="19"/>
        <v>0</v>
      </c>
      <c r="H1082" s="7"/>
      <c r="I1082" s="14"/>
      <c r="J1082" s="2"/>
    </row>
    <row r="1083" spans="1:10" x14ac:dyDescent="0.2">
      <c r="A1083" s="1598"/>
      <c r="B1083" s="1602"/>
      <c r="C1083" s="1594"/>
      <c r="D1083" s="1595"/>
      <c r="E1083" s="2784"/>
      <c r="F1083" s="1595"/>
      <c r="G1083" s="1512"/>
      <c r="H1083" s="7"/>
      <c r="I1083" s="14"/>
      <c r="J1083" s="2"/>
    </row>
    <row r="1084" spans="1:10" ht="22.5" x14ac:dyDescent="0.2">
      <c r="A1084" s="1569" t="s">
        <v>203</v>
      </c>
      <c r="B1084" s="1610" t="s">
        <v>180</v>
      </c>
      <c r="C1084" s="1189"/>
      <c r="D1084" s="1286"/>
      <c r="E1084" s="2785"/>
      <c r="F1084" s="1286"/>
      <c r="G1084" s="1512"/>
      <c r="H1084" s="7"/>
      <c r="I1084" s="14"/>
      <c r="J1084" s="2"/>
    </row>
    <row r="1085" spans="1:10" x14ac:dyDescent="0.2">
      <c r="A1085" s="1600"/>
      <c r="B1085" s="1503"/>
      <c r="C1085" s="1189"/>
      <c r="D1085" s="1286"/>
      <c r="E1085" s="2785"/>
      <c r="F1085" s="1286"/>
      <c r="G1085" s="1512"/>
      <c r="H1085" s="7"/>
      <c r="I1085" s="14"/>
      <c r="J1085" s="2"/>
    </row>
    <row r="1086" spans="1:10" x14ac:dyDescent="0.2">
      <c r="A1086" s="45"/>
      <c r="B1086" s="1564" t="s">
        <v>10</v>
      </c>
      <c r="C1086" s="1189"/>
      <c r="D1086" s="1611">
        <v>0</v>
      </c>
      <c r="E1086" s="1613">
        <v>0</v>
      </c>
      <c r="F1086" s="1612">
        <v>27.768249999999998</v>
      </c>
      <c r="G1086" s="243">
        <v>2069474</v>
      </c>
      <c r="H1086" s="7"/>
      <c r="I1086" s="14"/>
      <c r="J1086" s="2"/>
    </row>
    <row r="1087" spans="1:10" x14ac:dyDescent="0.2">
      <c r="A1087" s="45"/>
      <c r="B1087" s="238" t="s">
        <v>8</v>
      </c>
      <c r="C1087" s="30"/>
      <c r="D1087" s="211">
        <v>16.31795</v>
      </c>
      <c r="E1087" s="212">
        <v>384959</v>
      </c>
      <c r="F1087" s="242">
        <v>0</v>
      </c>
      <c r="G1087" s="243">
        <v>0</v>
      </c>
      <c r="H1087" s="7"/>
      <c r="I1087" s="14"/>
      <c r="J1087" s="2"/>
    </row>
    <row r="1088" spans="1:10" x14ac:dyDescent="0.2">
      <c r="A1088" s="45"/>
      <c r="B1088" s="238" t="s">
        <v>1</v>
      </c>
      <c r="C1088" s="30"/>
      <c r="D1088" s="211">
        <v>0.8</v>
      </c>
      <c r="E1088" s="212">
        <v>2200</v>
      </c>
      <c r="F1088" s="242">
        <v>1113.41723</v>
      </c>
      <c r="G1088" s="243">
        <v>22355295</v>
      </c>
      <c r="H1088" s="7"/>
      <c r="I1088" s="14"/>
      <c r="J1088" s="2"/>
    </row>
    <row r="1089" spans="1:10" x14ac:dyDescent="0.2">
      <c r="A1089" s="45"/>
      <c r="B1089" s="241" t="s">
        <v>46</v>
      </c>
      <c r="C1089" s="30"/>
      <c r="D1089" s="211">
        <v>0</v>
      </c>
      <c r="E1089" s="212">
        <v>0</v>
      </c>
      <c r="F1089" s="242">
        <v>0.72</v>
      </c>
      <c r="G1089" s="243">
        <v>21069</v>
      </c>
      <c r="H1089" s="7"/>
      <c r="I1089" s="14"/>
      <c r="J1089" s="2"/>
    </row>
    <row r="1090" spans="1:10" x14ac:dyDescent="0.2">
      <c r="A1090" s="45"/>
      <c r="B1090" s="238" t="s">
        <v>11</v>
      </c>
      <c r="C1090" s="30"/>
      <c r="D1090" s="211">
        <v>0</v>
      </c>
      <c r="E1090" s="212">
        <v>0</v>
      </c>
      <c r="F1090" s="242">
        <v>0.13133</v>
      </c>
      <c r="G1090" s="243">
        <v>7950</v>
      </c>
      <c r="H1090" s="7"/>
      <c r="I1090" s="14"/>
      <c r="J1090" s="2"/>
    </row>
    <row r="1091" spans="1:10" x14ac:dyDescent="0.2">
      <c r="A1091" s="203"/>
      <c r="B1091" s="354" t="s">
        <v>49</v>
      </c>
      <c r="C1091" s="354"/>
      <c r="D1091" s="2253">
        <v>0</v>
      </c>
      <c r="E1091" s="1441">
        <v>0</v>
      </c>
      <c r="F1091" s="236">
        <v>0.255</v>
      </c>
      <c r="G1091" s="236">
        <v>8190</v>
      </c>
      <c r="J1091" s="2"/>
    </row>
    <row r="1092" spans="1:10" x14ac:dyDescent="0.2">
      <c r="A1092" s="2232"/>
      <c r="B1092" s="2252" t="s">
        <v>50</v>
      </c>
      <c r="C1092" s="2252"/>
      <c r="D1092" s="2230">
        <v>1</v>
      </c>
      <c r="E1092" s="2228">
        <v>23000</v>
      </c>
      <c r="F1092" s="2254">
        <v>0</v>
      </c>
      <c r="G1092" s="2255">
        <v>0</v>
      </c>
      <c r="J1092" s="2"/>
    </row>
    <row r="1093" spans="1:10" x14ac:dyDescent="0.2">
      <c r="A1093" s="203"/>
      <c r="B1093" s="241" t="s">
        <v>23</v>
      </c>
      <c r="C1093" s="241"/>
      <c r="D1093" s="211">
        <v>0</v>
      </c>
      <c r="E1093" s="212">
        <v>0</v>
      </c>
      <c r="F1093" s="242">
        <v>9.1199999999999996E-3</v>
      </c>
      <c r="G1093" s="243">
        <v>993</v>
      </c>
      <c r="J1093" s="2"/>
    </row>
    <row r="1094" spans="1:10" x14ac:dyDescent="0.2">
      <c r="A1094" s="2232"/>
      <c r="B1094" s="2233" t="s">
        <v>76</v>
      </c>
      <c r="C1094" s="2233"/>
      <c r="D1094" s="2146">
        <v>0</v>
      </c>
      <c r="E1094" s="2150">
        <v>0</v>
      </c>
      <c r="F1094" s="2148">
        <v>7.2900000000000006E-2</v>
      </c>
      <c r="G1094" s="2149">
        <v>3637</v>
      </c>
      <c r="J1094" s="2"/>
    </row>
    <row r="1095" spans="1:10" x14ac:dyDescent="0.2">
      <c r="A1095" s="203"/>
      <c r="B1095" s="241" t="s">
        <v>24</v>
      </c>
      <c r="C1095" s="241"/>
      <c r="D1095" s="211">
        <v>0</v>
      </c>
      <c r="E1095" s="212">
        <v>0</v>
      </c>
      <c r="F1095" s="242">
        <v>0.1</v>
      </c>
      <c r="G1095" s="243">
        <v>4663</v>
      </c>
      <c r="J1095" s="2"/>
    </row>
    <row r="1096" spans="1:10" x14ac:dyDescent="0.2">
      <c r="A1096" s="203"/>
      <c r="B1096" s="241" t="s">
        <v>3</v>
      </c>
      <c r="C1096" s="241"/>
      <c r="D1096" s="211">
        <v>271.23200000000003</v>
      </c>
      <c r="E1096" s="212">
        <v>1172235</v>
      </c>
      <c r="F1096" s="242">
        <v>0.14681</v>
      </c>
      <c r="G1096" s="243">
        <v>5092</v>
      </c>
      <c r="J1096" s="2"/>
    </row>
    <row r="1097" spans="1:10" x14ac:dyDescent="0.2">
      <c r="A1097" s="203"/>
      <c r="B1097" s="241" t="s">
        <v>5</v>
      </c>
      <c r="C1097" s="241"/>
      <c r="D1097" s="211">
        <v>147.91499999999999</v>
      </c>
      <c r="E1097" s="212">
        <v>506415</v>
      </c>
      <c r="F1097" s="242">
        <v>128.66276999999999</v>
      </c>
      <c r="G1097" s="243">
        <v>353819</v>
      </c>
      <c r="J1097" s="2"/>
    </row>
    <row r="1098" spans="1:10" x14ac:dyDescent="0.2">
      <c r="A1098" s="203"/>
      <c r="B1098" s="241" t="s">
        <v>28</v>
      </c>
      <c r="C1098" s="241"/>
      <c r="D1098" s="211">
        <v>0</v>
      </c>
      <c r="E1098" s="212">
        <v>0</v>
      </c>
      <c r="F1098" s="242">
        <v>15.749000000000001</v>
      </c>
      <c r="G1098" s="243">
        <v>1094550</v>
      </c>
      <c r="J1098" s="2"/>
    </row>
    <row r="1099" spans="1:10" x14ac:dyDescent="0.2">
      <c r="A1099" s="515"/>
      <c r="B1099" s="665" t="s">
        <v>122</v>
      </c>
      <c r="C1099" s="665"/>
      <c r="D1099" s="667">
        <f>SUM(D1086:D1098)</f>
        <v>437.26495</v>
      </c>
      <c r="E1099" s="2786">
        <f>SUM(E1086:E1098)</f>
        <v>2088809</v>
      </c>
      <c r="F1099" s="667">
        <f>SUM(F1086:F1098)</f>
        <v>1287.0324099999998</v>
      </c>
      <c r="G1099" s="668">
        <f>SUM(G1086:G1098)</f>
        <v>25924732</v>
      </c>
      <c r="J1099" s="2"/>
    </row>
    <row r="1100" spans="1:10" x14ac:dyDescent="0.25">
      <c r="A1100" s="345"/>
      <c r="B1100" s="236"/>
      <c r="C1100" s="236"/>
      <c r="D1100" s="236"/>
      <c r="E1100" s="345"/>
      <c r="F1100" s="236"/>
      <c r="G1100" s="236"/>
      <c r="J1100" s="2"/>
    </row>
    <row r="1101" spans="1:10" s="3" customFormat="1" ht="22.5" x14ac:dyDescent="0.25">
      <c r="A1101" s="261" t="s">
        <v>562</v>
      </c>
      <c r="B1101" s="235" t="s">
        <v>563</v>
      </c>
      <c r="C1101" s="344" t="s">
        <v>147</v>
      </c>
      <c r="D1101" s="345"/>
      <c r="E1101" s="345"/>
      <c r="F1101" s="345"/>
      <c r="G1101" s="345"/>
    </row>
    <row r="1102" spans="1:10" x14ac:dyDescent="0.25">
      <c r="A1102" s="261"/>
      <c r="B1102" s="235"/>
      <c r="C1102" s="235"/>
      <c r="D1102" s="236"/>
      <c r="E1102" s="345"/>
      <c r="F1102" s="236"/>
      <c r="G1102" s="236"/>
      <c r="J1102" s="2"/>
    </row>
    <row r="1103" spans="1:10" x14ac:dyDescent="0.2">
      <c r="A1103" s="345"/>
      <c r="B1103" s="241" t="s">
        <v>6</v>
      </c>
      <c r="C1103" s="241"/>
      <c r="D1103" s="239">
        <v>0</v>
      </c>
      <c r="E1103" s="240">
        <v>0</v>
      </c>
      <c r="F1103" s="239">
        <v>1.1999999999999999E-3</v>
      </c>
      <c r="G1103" s="240">
        <v>176</v>
      </c>
      <c r="J1103" s="2"/>
    </row>
    <row r="1104" spans="1:10" x14ac:dyDescent="0.2">
      <c r="A1104" s="2228"/>
      <c r="B1104" s="2233" t="s">
        <v>1</v>
      </c>
      <c r="C1104" s="2233"/>
      <c r="D1104" s="2151">
        <v>0</v>
      </c>
      <c r="E1104" s="2152">
        <v>0</v>
      </c>
      <c r="F1104" s="2151">
        <v>0.56000000000000005</v>
      </c>
      <c r="G1104" s="2152">
        <v>5040</v>
      </c>
      <c r="J1104" s="2"/>
    </row>
    <row r="1105" spans="1:10" x14ac:dyDescent="0.2">
      <c r="A1105" s="345"/>
      <c r="B1105" s="238" t="s">
        <v>11</v>
      </c>
      <c r="C1105" s="238"/>
      <c r="D1105" s="239">
        <v>0</v>
      </c>
      <c r="E1105" s="240">
        <v>0</v>
      </c>
      <c r="F1105" s="239">
        <v>2.3070200000000001</v>
      </c>
      <c r="G1105" s="240">
        <v>181153</v>
      </c>
      <c r="J1105" s="2"/>
    </row>
    <row r="1106" spans="1:10" x14ac:dyDescent="0.2">
      <c r="A1106" s="345"/>
      <c r="B1106" s="238" t="s">
        <v>23</v>
      </c>
      <c r="C1106" s="238"/>
      <c r="D1106" s="239">
        <v>0</v>
      </c>
      <c r="E1106" s="240">
        <v>0</v>
      </c>
      <c r="F1106" s="239">
        <v>0.26100000000000001</v>
      </c>
      <c r="G1106" s="240">
        <v>8374</v>
      </c>
      <c r="J1106" s="2"/>
    </row>
    <row r="1107" spans="1:10" x14ac:dyDescent="0.2">
      <c r="A1107" s="345"/>
      <c r="B1107" s="238" t="s">
        <v>3</v>
      </c>
      <c r="C1107" s="238"/>
      <c r="D1107" s="239">
        <v>0.1</v>
      </c>
      <c r="E1107" s="240">
        <v>300</v>
      </c>
      <c r="F1107" s="239">
        <v>0</v>
      </c>
      <c r="G1107" s="240">
        <v>0</v>
      </c>
      <c r="J1107" s="2"/>
    </row>
    <row r="1108" spans="1:10" x14ac:dyDescent="0.2">
      <c r="A1108" s="345"/>
      <c r="B1108" s="238" t="s">
        <v>5</v>
      </c>
      <c r="C1108" s="238"/>
      <c r="D1108" s="239">
        <v>0</v>
      </c>
      <c r="E1108" s="240">
        <v>0</v>
      </c>
      <c r="F1108" s="239">
        <v>64.34</v>
      </c>
      <c r="G1108" s="240">
        <v>83620</v>
      </c>
      <c r="J1108" s="2"/>
    </row>
    <row r="1109" spans="1:10" x14ac:dyDescent="0.2">
      <c r="A1109" s="2067"/>
      <c r="B1109" s="681" t="s">
        <v>122</v>
      </c>
      <c r="C1109" s="681"/>
      <c r="D1109" s="679">
        <f>SUM(D1103:D1108)</f>
        <v>0.1</v>
      </c>
      <c r="E1109" s="2787">
        <f>SUM(E1103:E1108)</f>
        <v>300</v>
      </c>
      <c r="F1109" s="679">
        <f>SUM(F1103:F1108)</f>
        <v>67.469220000000007</v>
      </c>
      <c r="G1109" s="680">
        <f>SUM(G1103:G1108)</f>
        <v>278363</v>
      </c>
      <c r="J1109" s="2"/>
    </row>
    <row r="1110" spans="1:10" x14ac:dyDescent="0.25">
      <c r="A1110" s="345"/>
      <c r="B1110" s="236"/>
      <c r="C1110" s="236"/>
      <c r="D1110" s="236"/>
      <c r="E1110" s="345"/>
      <c r="F1110" s="236"/>
      <c r="G1110" s="236"/>
      <c r="J1110" s="2"/>
    </row>
    <row r="1111" spans="1:10" ht="22.5" x14ac:dyDescent="0.2">
      <c r="A1111" s="261" t="s">
        <v>204</v>
      </c>
      <c r="B1111" s="235" t="s">
        <v>480</v>
      </c>
      <c r="C1111" s="344" t="s">
        <v>147</v>
      </c>
      <c r="D1111" s="357"/>
      <c r="E1111" s="1199"/>
      <c r="F1111" s="359"/>
      <c r="G1111" s="360"/>
      <c r="J1111" s="2"/>
    </row>
    <row r="1112" spans="1:10" x14ac:dyDescent="0.2">
      <c r="A1112" s="203"/>
      <c r="B1112" s="361"/>
      <c r="C1112" s="361"/>
      <c r="D1112" s="357"/>
      <c r="E1112" s="1199"/>
      <c r="F1112" s="359"/>
      <c r="G1112" s="360"/>
      <c r="J1112" s="2"/>
    </row>
    <row r="1113" spans="1:10" x14ac:dyDescent="0.2">
      <c r="A1113" s="203"/>
      <c r="B1113" s="238" t="s">
        <v>0</v>
      </c>
      <c r="C1113" s="238"/>
      <c r="D1113" s="211">
        <v>0</v>
      </c>
      <c r="E1113" s="212">
        <v>0</v>
      </c>
      <c r="F1113" s="242">
        <v>0.7884500000000001</v>
      </c>
      <c r="G1113" s="243">
        <v>57567</v>
      </c>
      <c r="J1113" s="2"/>
    </row>
    <row r="1114" spans="1:10" x14ac:dyDescent="0.2">
      <c r="A1114" s="1258"/>
      <c r="B1114" s="1174" t="s">
        <v>75</v>
      </c>
      <c r="C1114" s="1263"/>
      <c r="D1114" s="211">
        <v>0</v>
      </c>
      <c r="E1114" s="212">
        <v>0</v>
      </c>
      <c r="F1114" s="242">
        <v>38.16048</v>
      </c>
      <c r="G1114" s="243">
        <v>1003535</v>
      </c>
      <c r="J1114" s="2"/>
    </row>
    <row r="1115" spans="1:10" x14ac:dyDescent="0.2">
      <c r="A1115" s="1339"/>
      <c r="B1115" s="1340" t="s">
        <v>10</v>
      </c>
      <c r="C1115" s="1340"/>
      <c r="D1115" s="1341">
        <v>0</v>
      </c>
      <c r="E1115" s="1342">
        <v>0</v>
      </c>
      <c r="F1115" s="1614">
        <v>1.4</v>
      </c>
      <c r="G1115" s="1615">
        <v>43939</v>
      </c>
      <c r="J1115" s="2"/>
    </row>
    <row r="1116" spans="1:10" x14ac:dyDescent="0.2">
      <c r="A1116" s="45"/>
      <c r="B1116" s="1494" t="s">
        <v>8</v>
      </c>
      <c r="C1116" s="1494"/>
      <c r="D1116" s="1529">
        <v>0</v>
      </c>
      <c r="E1116" s="1530">
        <v>0</v>
      </c>
      <c r="F1116" s="1617">
        <v>4.1909999999999998</v>
      </c>
      <c r="G1116" s="48">
        <v>80472</v>
      </c>
      <c r="J1116" s="2"/>
    </row>
    <row r="1117" spans="1:10" x14ac:dyDescent="0.2">
      <c r="A1117" s="45"/>
      <c r="B1117" s="1616" t="s">
        <v>11</v>
      </c>
      <c r="C1117" s="1494"/>
      <c r="D1117" s="1529">
        <v>0</v>
      </c>
      <c r="E1117" s="1530">
        <v>0</v>
      </c>
      <c r="F1117" s="1617">
        <v>21.5</v>
      </c>
      <c r="G1117" s="1619">
        <v>534888</v>
      </c>
      <c r="J1117" s="2"/>
    </row>
    <row r="1118" spans="1:10" x14ac:dyDescent="0.2">
      <c r="A1118" s="45"/>
      <c r="B1118" s="238" t="s">
        <v>76</v>
      </c>
      <c r="C1118" s="100"/>
      <c r="D1118" s="1529">
        <v>0</v>
      </c>
      <c r="E1118" s="1530">
        <v>0</v>
      </c>
      <c r="F1118" s="1617">
        <v>0.70686000000000004</v>
      </c>
      <c r="G1118" s="1619">
        <v>48290</v>
      </c>
      <c r="J1118" s="2"/>
    </row>
    <row r="1119" spans="1:10" x14ac:dyDescent="0.2">
      <c r="A1119" s="45"/>
      <c r="B1119" s="238" t="s">
        <v>63</v>
      </c>
      <c r="C1119" s="100"/>
      <c r="D1119" s="1529">
        <v>0</v>
      </c>
      <c r="E1119" s="1530">
        <v>0</v>
      </c>
      <c r="F1119" s="1617">
        <v>8.4600000000000009</v>
      </c>
      <c r="G1119" s="1619">
        <v>376406</v>
      </c>
      <c r="J1119" s="2"/>
    </row>
    <row r="1120" spans="1:10" x14ac:dyDescent="0.2">
      <c r="A1120" s="45"/>
      <c r="B1120" s="238" t="s">
        <v>28</v>
      </c>
      <c r="C1120" s="100"/>
      <c r="D1120" s="1529">
        <v>0</v>
      </c>
      <c r="E1120" s="1530">
        <v>0</v>
      </c>
      <c r="F1120" s="1617">
        <v>2.9727299999999999</v>
      </c>
      <c r="G1120" s="1619">
        <v>98745</v>
      </c>
      <c r="J1120" s="2"/>
    </row>
    <row r="1121" spans="1:10" x14ac:dyDescent="0.2">
      <c r="A1121" s="1618"/>
      <c r="B1121" s="1424" t="s">
        <v>122</v>
      </c>
      <c r="C1121" s="1557"/>
      <c r="D1121" s="1533">
        <f>SUM(D1113:D1120)</f>
        <v>0</v>
      </c>
      <c r="E1121" s="1540">
        <f>SUM(E1113:E1120)</f>
        <v>0</v>
      </c>
      <c r="F1121" s="1533">
        <f>SUM(F1113:F1120)</f>
        <v>78.179520000000011</v>
      </c>
      <c r="G1121" s="1540">
        <f>SUM(G1113:G1120)</f>
        <v>2243842</v>
      </c>
      <c r="J1121" s="2"/>
    </row>
    <row r="1122" spans="1:10" x14ac:dyDescent="0.2">
      <c r="A1122" s="92"/>
      <c r="B1122" s="21"/>
      <c r="C1122" s="21"/>
      <c r="D1122" s="21"/>
      <c r="E1122" s="9"/>
      <c r="F1122" s="22" t="s">
        <v>123</v>
      </c>
      <c r="G1122" s="23"/>
      <c r="J1122" s="2"/>
    </row>
    <row r="1123" spans="1:10" x14ac:dyDescent="0.2">
      <c r="A1123" s="92"/>
      <c r="B1123" s="21"/>
      <c r="C1123" s="21"/>
      <c r="D1123" s="21"/>
      <c r="E1123" s="9"/>
      <c r="F1123" s="22"/>
      <c r="G1123" s="23"/>
      <c r="J1123" s="2"/>
    </row>
    <row r="1124" spans="1:10" x14ac:dyDescent="0.2">
      <c r="A1124" s="92"/>
      <c r="B1124" s="21"/>
      <c r="C1124" s="21"/>
      <c r="D1124" s="21"/>
      <c r="E1124" s="9"/>
      <c r="F1124" s="22"/>
      <c r="G1124" s="23"/>
      <c r="J1124" s="2"/>
    </row>
    <row r="1125" spans="1:10" x14ac:dyDescent="0.2">
      <c r="A1125" s="92"/>
      <c r="B1125" s="21"/>
      <c r="C1125" s="21"/>
      <c r="D1125" s="21"/>
      <c r="E1125" s="9"/>
      <c r="F1125" s="22"/>
      <c r="G1125" s="23"/>
      <c r="J1125" s="2"/>
    </row>
    <row r="1126" spans="1:10" x14ac:dyDescent="0.2">
      <c r="A1126" s="2987" t="s">
        <v>99</v>
      </c>
      <c r="B1126" s="2987"/>
      <c r="C1126" s="2987"/>
      <c r="D1126" s="2987"/>
      <c r="E1126" s="2987"/>
      <c r="F1126" s="2987"/>
      <c r="G1126" s="2987"/>
      <c r="J1126" s="2"/>
    </row>
    <row r="1127" spans="1:10" x14ac:dyDescent="0.25">
      <c r="A1127" s="2981" t="s">
        <v>115</v>
      </c>
      <c r="B1127" s="2981"/>
      <c r="C1127" s="2981"/>
      <c r="D1127" s="2981"/>
      <c r="E1127" s="2981"/>
      <c r="F1127" s="2981"/>
      <c r="G1127" s="2981"/>
      <c r="J1127" s="2"/>
    </row>
    <row r="1128" spans="1:10" x14ac:dyDescent="0.25">
      <c r="A1128" s="2981" t="s">
        <v>905</v>
      </c>
      <c r="B1128" s="2981"/>
      <c r="C1128" s="2981"/>
      <c r="D1128" s="2981"/>
      <c r="E1128" s="2981"/>
      <c r="F1128" s="2981"/>
      <c r="G1128" s="2981"/>
      <c r="J1128" s="2"/>
    </row>
    <row r="1129" spans="1:10" x14ac:dyDescent="0.25">
      <c r="A1129" s="2982" t="s">
        <v>101</v>
      </c>
      <c r="B1129" s="2982"/>
      <c r="C1129" s="2982"/>
      <c r="D1129" s="2982"/>
      <c r="E1129" s="2982"/>
      <c r="F1129" s="2982"/>
      <c r="G1129" s="2982"/>
      <c r="J1129" s="2"/>
    </row>
    <row r="1130" spans="1:10" x14ac:dyDescent="0.25">
      <c r="A1130" s="2982" t="s">
        <v>906</v>
      </c>
      <c r="B1130" s="2982"/>
      <c r="C1130" s="2982"/>
      <c r="D1130" s="2982"/>
      <c r="E1130" s="2982"/>
      <c r="F1130" s="2982"/>
      <c r="G1130" s="2982"/>
      <c r="J1130" s="2"/>
    </row>
    <row r="1131" spans="1:10" x14ac:dyDescent="0.2">
      <c r="A1131" s="9"/>
      <c r="B1131" s="21"/>
      <c r="C1131" s="21"/>
      <c r="D1131" s="21"/>
      <c r="E1131" s="9"/>
      <c r="F1131" s="21"/>
      <c r="G1131" s="21"/>
      <c r="J1131" s="2"/>
    </row>
    <row r="1132" spans="1:10" x14ac:dyDescent="0.25">
      <c r="A1132" s="2014" t="s">
        <v>102</v>
      </c>
      <c r="B1132" s="2443" t="s">
        <v>103</v>
      </c>
      <c r="C1132" s="356"/>
      <c r="D1132" s="3024" t="s">
        <v>121</v>
      </c>
      <c r="E1132" s="3025"/>
      <c r="F1132" s="3024" t="s">
        <v>104</v>
      </c>
      <c r="G1132" s="3025"/>
      <c r="J1132" s="2"/>
    </row>
    <row r="1133" spans="1:10" ht="22.5" x14ac:dyDescent="0.25">
      <c r="A1133" s="229" t="s">
        <v>105</v>
      </c>
      <c r="B1133" s="313" t="s">
        <v>106</v>
      </c>
      <c r="C1133" s="3029" t="s">
        <v>961</v>
      </c>
      <c r="D1133" s="245"/>
      <c r="E1133" s="225"/>
      <c r="F1133" s="245"/>
      <c r="G1133" s="246"/>
      <c r="J1133" s="2"/>
    </row>
    <row r="1134" spans="1:10" x14ac:dyDescent="0.25">
      <c r="A1134" s="232" t="s">
        <v>107</v>
      </c>
      <c r="B1134" s="309" t="s">
        <v>108</v>
      </c>
      <c r="C1134" s="3030"/>
      <c r="D1134" s="244" t="s">
        <v>109</v>
      </c>
      <c r="E1134" s="229" t="s">
        <v>110</v>
      </c>
      <c r="F1134" s="244" t="s">
        <v>109</v>
      </c>
      <c r="G1134" s="244" t="s">
        <v>110</v>
      </c>
      <c r="J1134" s="2"/>
    </row>
    <row r="1135" spans="1:10" x14ac:dyDescent="0.25">
      <c r="A1135" s="2008" t="s">
        <v>111</v>
      </c>
      <c r="B1135" s="190" t="s">
        <v>112</v>
      </c>
      <c r="C1135" s="3030"/>
      <c r="D1135" s="190" t="s">
        <v>113</v>
      </c>
      <c r="E1135" s="2008" t="s">
        <v>114</v>
      </c>
      <c r="F1135" s="190" t="s">
        <v>113</v>
      </c>
      <c r="G1135" s="190" t="s">
        <v>114</v>
      </c>
      <c r="J1135" s="2"/>
    </row>
    <row r="1136" spans="1:10" ht="9.75" customHeight="1" x14ac:dyDescent="0.2">
      <c r="A1136" s="1247"/>
      <c r="B1136" s="30"/>
      <c r="C1136" s="3030"/>
      <c r="D1136" s="1624"/>
      <c r="E1136" s="1624"/>
      <c r="F1136" s="1624"/>
      <c r="G1136" s="1444"/>
      <c r="J1136" s="2"/>
    </row>
    <row r="1137" spans="1:10" ht="33.75" x14ac:dyDescent="0.25">
      <c r="A1137" s="1247" t="s">
        <v>205</v>
      </c>
      <c r="B1137" s="1625" t="s">
        <v>206</v>
      </c>
      <c r="C1137" s="1277" t="s">
        <v>147</v>
      </c>
      <c r="D1137" s="1624"/>
      <c r="E1137" s="1624"/>
      <c r="F1137" s="1624"/>
      <c r="G1137" s="1444"/>
      <c r="J1137" s="2"/>
    </row>
    <row r="1138" spans="1:10" ht="9.75" customHeight="1" x14ac:dyDescent="0.2">
      <c r="A1138" s="1247"/>
      <c r="B1138" s="30"/>
      <c r="C1138" s="1174"/>
      <c r="D1138" s="1624"/>
      <c r="E1138" s="1624"/>
      <c r="F1138" s="1624"/>
      <c r="G1138" s="1444"/>
      <c r="J1138" s="2"/>
    </row>
    <row r="1139" spans="1:10" x14ac:dyDescent="0.2">
      <c r="A1139" s="1247"/>
      <c r="B1139" s="114" t="s">
        <v>0</v>
      </c>
      <c r="C1139" s="1174"/>
      <c r="D1139" s="1624">
        <v>0</v>
      </c>
      <c r="E1139" s="1624">
        <v>0</v>
      </c>
      <c r="F1139" s="1238">
        <v>0.64563000000000004</v>
      </c>
      <c r="G1139" s="49">
        <v>33879</v>
      </c>
      <c r="J1139" s="2"/>
    </row>
    <row r="1140" spans="1:10" x14ac:dyDescent="0.2">
      <c r="A1140" s="1247"/>
      <c r="B1140" s="85" t="s">
        <v>75</v>
      </c>
      <c r="C1140" s="1174"/>
      <c r="D1140" s="1238">
        <v>0</v>
      </c>
      <c r="E1140" s="1238">
        <v>0</v>
      </c>
      <c r="F1140" s="1238">
        <v>19.580479999999998</v>
      </c>
      <c r="G1140" s="1950">
        <v>561178</v>
      </c>
      <c r="J1140" s="2"/>
    </row>
    <row r="1141" spans="1:10" x14ac:dyDescent="0.2">
      <c r="A1141" s="1247"/>
      <c r="B1141" s="85" t="s">
        <v>7</v>
      </c>
      <c r="C1141" s="1174"/>
      <c r="D1141" s="1238">
        <v>0</v>
      </c>
      <c r="E1141" s="1238">
        <v>0</v>
      </c>
      <c r="F1141" s="1238">
        <v>0.37389999999999995</v>
      </c>
      <c r="G1141" s="1950">
        <v>31427</v>
      </c>
      <c r="J1141" s="2"/>
    </row>
    <row r="1142" spans="1:10" x14ac:dyDescent="0.2">
      <c r="A1142" s="1247"/>
      <c r="B1142" s="100" t="s">
        <v>76</v>
      </c>
      <c r="C1142" s="1174"/>
      <c r="D1142" s="1238">
        <v>0</v>
      </c>
      <c r="E1142" s="1238">
        <v>0</v>
      </c>
      <c r="F1142" s="1238">
        <v>2.57918</v>
      </c>
      <c r="G1142" s="1950">
        <v>171583</v>
      </c>
      <c r="J1142" s="2"/>
    </row>
    <row r="1143" spans="1:10" x14ac:dyDescent="0.2">
      <c r="A1143" s="1247"/>
      <c r="B1143" s="100" t="s">
        <v>63</v>
      </c>
      <c r="C1143" s="1174"/>
      <c r="D1143" s="1238">
        <v>0</v>
      </c>
      <c r="E1143" s="1238">
        <v>0</v>
      </c>
      <c r="F1143" s="1238">
        <v>3.64385</v>
      </c>
      <c r="G1143" s="1950">
        <v>143823</v>
      </c>
      <c r="J1143" s="2"/>
    </row>
    <row r="1144" spans="1:10" x14ac:dyDescent="0.2">
      <c r="A1144" s="1247"/>
      <c r="B1144" s="100" t="s">
        <v>28</v>
      </c>
      <c r="C1144" s="1174"/>
      <c r="D1144" s="1238">
        <v>0</v>
      </c>
      <c r="E1144" s="1238">
        <v>0</v>
      </c>
      <c r="F1144" s="1238">
        <v>0.35</v>
      </c>
      <c r="G1144" s="1950">
        <v>18207</v>
      </c>
      <c r="J1144" s="2"/>
    </row>
    <row r="1145" spans="1:10" x14ac:dyDescent="0.2">
      <c r="A1145" s="1628"/>
      <c r="B1145" s="1626" t="s">
        <v>122</v>
      </c>
      <c r="C1145" s="1557"/>
      <c r="D1145" s="1622">
        <f>SUM(D1139:D1144)</f>
        <v>0</v>
      </c>
      <c r="E1145" s="1533">
        <f>SUM(E1139:E1144)</f>
        <v>0</v>
      </c>
      <c r="F1145" s="1533">
        <f>SUM(F1139:F1144)</f>
        <v>27.17304</v>
      </c>
      <c r="G1145" s="2231">
        <f>SUM(G1139:G1144)</f>
        <v>960097</v>
      </c>
      <c r="J1145" s="2"/>
    </row>
    <row r="1146" spans="1:10" ht="10.5" customHeight="1" x14ac:dyDescent="0.2">
      <c r="A1146" s="655"/>
      <c r="B1146" s="686"/>
      <c r="C1146" s="686"/>
      <c r="D1146" s="687"/>
      <c r="E1146" s="2780"/>
      <c r="F1146" s="688"/>
      <c r="G1146" s="689"/>
      <c r="H1146" s="7"/>
      <c r="I1146" s="14"/>
      <c r="J1146" s="2"/>
    </row>
    <row r="1147" spans="1:10" ht="22.5" x14ac:dyDescent="0.2">
      <c r="A1147" s="261" t="s">
        <v>207</v>
      </c>
      <c r="B1147" s="235" t="s">
        <v>208</v>
      </c>
      <c r="C1147" s="344" t="s">
        <v>147</v>
      </c>
      <c r="D1147" s="211"/>
      <c r="E1147" s="212"/>
      <c r="F1147" s="211"/>
      <c r="G1147" s="362"/>
      <c r="H1147" s="7"/>
      <c r="I1147" s="14"/>
      <c r="J1147" s="2"/>
    </row>
    <row r="1148" spans="1:10" x14ac:dyDescent="0.2">
      <c r="A1148" s="1632"/>
      <c r="B1148" s="1633"/>
      <c r="C1148" s="1359"/>
      <c r="D1148" s="1341"/>
      <c r="E1148" s="1342"/>
      <c r="F1148" s="1341"/>
      <c r="G1148" s="1634"/>
      <c r="H1148" s="7"/>
      <c r="I1148" s="14"/>
      <c r="J1148" s="2"/>
    </row>
    <row r="1149" spans="1:10" x14ac:dyDescent="0.2">
      <c r="A1149" s="2256"/>
      <c r="B1149" s="2259" t="s">
        <v>75</v>
      </c>
      <c r="C1149" s="2258"/>
      <c r="D1149" s="2146">
        <v>0</v>
      </c>
      <c r="E1149" s="2150">
        <v>0</v>
      </c>
      <c r="F1149" s="2146">
        <v>61.028599999999997</v>
      </c>
      <c r="G1149" s="2229">
        <v>1878299</v>
      </c>
      <c r="H1149" s="7"/>
      <c r="I1149" s="14"/>
      <c r="J1149" s="2"/>
    </row>
    <row r="1150" spans="1:10" x14ac:dyDescent="0.2">
      <c r="A1150" s="2256"/>
      <c r="B1150" s="2259" t="s">
        <v>10</v>
      </c>
      <c r="C1150" s="2258"/>
      <c r="D1150" s="2146">
        <v>0</v>
      </c>
      <c r="E1150" s="2150">
        <v>0</v>
      </c>
      <c r="F1150" s="2146">
        <v>21.905799999999999</v>
      </c>
      <c r="G1150" s="2229">
        <v>567999</v>
      </c>
      <c r="H1150" s="7"/>
      <c r="I1150" s="14"/>
      <c r="J1150" s="2"/>
    </row>
    <row r="1151" spans="1:10" x14ac:dyDescent="0.2">
      <c r="A1151" s="2256"/>
      <c r="B1151" s="2259" t="s">
        <v>7</v>
      </c>
      <c r="C1151" s="2258"/>
      <c r="D1151" s="2146">
        <v>0</v>
      </c>
      <c r="E1151" s="2150"/>
      <c r="F1151" s="2146">
        <v>8.9999999999999993E-3</v>
      </c>
      <c r="G1151" s="2229">
        <v>612</v>
      </c>
      <c r="H1151" s="7"/>
      <c r="I1151" s="14"/>
      <c r="J1151" s="2"/>
    </row>
    <row r="1152" spans="1:10" x14ac:dyDescent="0.2">
      <c r="A1152" s="2256"/>
      <c r="B1152" s="2259" t="s">
        <v>11</v>
      </c>
      <c r="C1152" s="2258"/>
      <c r="D1152" s="2146">
        <v>0</v>
      </c>
      <c r="E1152" s="2150">
        <v>0</v>
      </c>
      <c r="F1152" s="2146">
        <v>0.44550000000000001</v>
      </c>
      <c r="G1152" s="2229">
        <v>34480</v>
      </c>
      <c r="H1152" s="7"/>
      <c r="I1152" s="14"/>
      <c r="J1152" s="2"/>
    </row>
    <row r="1153" spans="1:10" x14ac:dyDescent="0.2">
      <c r="A1153" s="203"/>
      <c r="B1153" s="257" t="s">
        <v>23</v>
      </c>
      <c r="C1153" s="257"/>
      <c r="D1153" s="211">
        <v>0</v>
      </c>
      <c r="E1153" s="212">
        <v>0</v>
      </c>
      <c r="F1153" s="211">
        <v>16.31015</v>
      </c>
      <c r="G1153" s="362">
        <v>482098</v>
      </c>
      <c r="H1153" s="7"/>
      <c r="I1153" s="14"/>
      <c r="J1153" s="2"/>
    </row>
    <row r="1154" spans="1:10" x14ac:dyDescent="0.2">
      <c r="A1154" s="203"/>
      <c r="B1154" s="238" t="s">
        <v>76</v>
      </c>
      <c r="C1154" s="238"/>
      <c r="D1154" s="211">
        <v>0</v>
      </c>
      <c r="E1154" s="212">
        <v>0</v>
      </c>
      <c r="F1154" s="211">
        <v>0.155</v>
      </c>
      <c r="G1154" s="258">
        <v>11145</v>
      </c>
      <c r="H1154" s="7"/>
      <c r="I1154" s="14"/>
      <c r="J1154" s="2"/>
    </row>
    <row r="1155" spans="1:10" x14ac:dyDescent="0.2">
      <c r="A1155" s="203"/>
      <c r="B1155" s="238" t="s">
        <v>63</v>
      </c>
      <c r="C1155" s="238"/>
      <c r="D1155" s="211">
        <v>0</v>
      </c>
      <c r="E1155" s="212">
        <v>0</v>
      </c>
      <c r="F1155" s="211">
        <v>423.16948000000002</v>
      </c>
      <c r="G1155" s="258">
        <v>13386436</v>
      </c>
      <c r="H1155" s="7"/>
      <c r="I1155" s="14"/>
      <c r="J1155" s="2"/>
    </row>
    <row r="1156" spans="1:10" x14ac:dyDescent="0.2">
      <c r="A1156" s="203"/>
      <c r="B1156" s="238" t="s">
        <v>26</v>
      </c>
      <c r="C1156" s="238"/>
      <c r="D1156" s="211">
        <v>0</v>
      </c>
      <c r="E1156" s="212">
        <v>0</v>
      </c>
      <c r="F1156" s="211">
        <v>3.5</v>
      </c>
      <c r="G1156" s="258">
        <v>70888</v>
      </c>
      <c r="H1156" s="7"/>
      <c r="I1156" s="14"/>
      <c r="J1156" s="2"/>
    </row>
    <row r="1157" spans="1:10" x14ac:dyDescent="0.2">
      <c r="A1157" s="203"/>
      <c r="B1157" s="238" t="s">
        <v>27</v>
      </c>
      <c r="C1157" s="238"/>
      <c r="D1157" s="211">
        <v>0</v>
      </c>
      <c r="E1157" s="212">
        <v>0</v>
      </c>
      <c r="F1157" s="211">
        <v>8.1220000000000001E-2</v>
      </c>
      <c r="G1157" s="258">
        <v>3923</v>
      </c>
      <c r="H1157" s="7"/>
      <c r="I1157" s="14"/>
      <c r="J1157" s="2"/>
    </row>
    <row r="1158" spans="1:10" x14ac:dyDescent="0.2">
      <c r="A1158" s="203"/>
      <c r="B1158" s="238" t="s">
        <v>9</v>
      </c>
      <c r="C1158" s="544"/>
      <c r="D1158" s="211">
        <v>0</v>
      </c>
      <c r="E1158" s="212">
        <v>0</v>
      </c>
      <c r="F1158" s="211">
        <v>0.99791999999999992</v>
      </c>
      <c r="G1158" s="258">
        <v>42550</v>
      </c>
      <c r="H1158" s="7"/>
      <c r="I1158" s="14"/>
      <c r="J1158" s="2"/>
    </row>
    <row r="1159" spans="1:10" x14ac:dyDescent="0.2">
      <c r="A1159" s="515"/>
      <c r="B1159" s="665" t="s">
        <v>122</v>
      </c>
      <c r="C1159" s="665"/>
      <c r="D1159" s="690">
        <f>SUM(D1146:D1158)</f>
        <v>0</v>
      </c>
      <c r="E1159" s="827">
        <f>SUM(E1146:E1158)</f>
        <v>0</v>
      </c>
      <c r="F1159" s="690">
        <f>SUM(F1146:F1158)</f>
        <v>527.6026700000001</v>
      </c>
      <c r="G1159" s="691">
        <f>SUM(G1146:G1158)</f>
        <v>16478430</v>
      </c>
      <c r="H1159" s="7"/>
      <c r="I1159" s="14"/>
      <c r="J1159" s="2"/>
    </row>
    <row r="1160" spans="1:10" ht="9.75" customHeight="1" x14ac:dyDescent="0.2">
      <c r="A1160" s="655"/>
      <c r="B1160" s="692"/>
      <c r="C1160" s="692"/>
      <c r="D1160" s="693"/>
      <c r="E1160" s="2788"/>
      <c r="F1160" s="693"/>
      <c r="G1160" s="694"/>
      <c r="H1160" s="7"/>
      <c r="I1160" s="14"/>
      <c r="J1160" s="2"/>
    </row>
    <row r="1161" spans="1:10" ht="33.75" x14ac:dyDescent="0.2">
      <c r="A1161" s="363" t="s">
        <v>209</v>
      </c>
      <c r="B1161" s="235" t="s">
        <v>210</v>
      </c>
      <c r="C1161" s="344" t="s">
        <v>147</v>
      </c>
      <c r="D1161" s="205"/>
      <c r="E1161" s="212"/>
      <c r="F1161" s="205"/>
      <c r="G1161" s="362"/>
      <c r="H1161" s="7"/>
      <c r="I1161" s="14"/>
      <c r="J1161" s="2"/>
    </row>
    <row r="1162" spans="1:10" ht="8.25" customHeight="1" x14ac:dyDescent="0.2">
      <c r="A1162" s="203"/>
      <c r="B1162" s="257"/>
      <c r="C1162" s="257"/>
      <c r="D1162" s="211"/>
      <c r="E1162" s="212"/>
      <c r="F1162" s="211"/>
      <c r="G1162" s="362"/>
      <c r="H1162" s="7"/>
      <c r="I1162" s="14"/>
      <c r="J1162" s="2"/>
    </row>
    <row r="1163" spans="1:10" x14ac:dyDescent="0.2">
      <c r="A1163" s="203"/>
      <c r="B1163" s="238" t="s">
        <v>6</v>
      </c>
      <c r="C1163" s="238"/>
      <c r="D1163" s="211">
        <v>0</v>
      </c>
      <c r="E1163" s="212">
        <v>0</v>
      </c>
      <c r="F1163" s="211">
        <v>12.526339999999999</v>
      </c>
      <c r="G1163" s="258">
        <v>152762</v>
      </c>
      <c r="H1163" s="7"/>
      <c r="I1163" s="14"/>
      <c r="J1163" s="2"/>
    </row>
    <row r="1164" spans="1:10" x14ac:dyDescent="0.2">
      <c r="A1164" s="2232"/>
      <c r="B1164" s="2145" t="s">
        <v>0</v>
      </c>
      <c r="C1164" s="2145"/>
      <c r="D1164" s="2146">
        <v>3.8380000000000001</v>
      </c>
      <c r="E1164" s="2150">
        <v>103536</v>
      </c>
      <c r="F1164" s="2146">
        <v>0.40243000000000001</v>
      </c>
      <c r="G1164" s="2147">
        <v>33791</v>
      </c>
      <c r="H1164" s="7"/>
      <c r="I1164" s="14"/>
      <c r="J1164" s="2"/>
    </row>
    <row r="1165" spans="1:10" x14ac:dyDescent="0.2">
      <c r="A1165" s="2232"/>
      <c r="B1165" s="2145" t="s">
        <v>75</v>
      </c>
      <c r="C1165" s="2145"/>
      <c r="D1165" s="2146">
        <v>0</v>
      </c>
      <c r="E1165" s="2150">
        <v>0</v>
      </c>
      <c r="F1165" s="2146">
        <v>2457.7624400000004</v>
      </c>
      <c r="G1165" s="2147">
        <v>67915351</v>
      </c>
      <c r="H1165" s="7"/>
      <c r="I1165" s="14"/>
      <c r="J1165" s="2"/>
    </row>
    <row r="1166" spans="1:10" x14ac:dyDescent="0.2">
      <c r="A1166" s="203"/>
      <c r="B1166" s="238" t="s">
        <v>15</v>
      </c>
      <c r="C1166" s="238"/>
      <c r="D1166" s="211">
        <v>0</v>
      </c>
      <c r="E1166" s="212">
        <v>0</v>
      </c>
      <c r="F1166" s="211">
        <v>31.5428</v>
      </c>
      <c r="G1166" s="258">
        <v>1162438</v>
      </c>
      <c r="H1166" s="7"/>
      <c r="I1166" s="14"/>
      <c r="J1166" s="2"/>
    </row>
    <row r="1167" spans="1:10" x14ac:dyDescent="0.2">
      <c r="A1167" s="203"/>
      <c r="B1167" s="238" t="s">
        <v>7</v>
      </c>
      <c r="C1167" s="238"/>
      <c r="D1167" s="211">
        <v>0</v>
      </c>
      <c r="E1167" s="212">
        <v>0</v>
      </c>
      <c r="F1167" s="211">
        <v>0.02</v>
      </c>
      <c r="G1167" s="258">
        <v>492</v>
      </c>
      <c r="H1167" s="7"/>
      <c r="I1167" s="14"/>
      <c r="J1167" s="2"/>
    </row>
    <row r="1168" spans="1:10" x14ac:dyDescent="0.2">
      <c r="A1168" s="203"/>
      <c r="B1168" s="241" t="s">
        <v>11</v>
      </c>
      <c r="C1168" s="238"/>
      <c r="D1168" s="211">
        <v>0</v>
      </c>
      <c r="E1168" s="212">
        <v>0</v>
      </c>
      <c r="F1168" s="211">
        <v>1E-3</v>
      </c>
      <c r="G1168" s="258">
        <v>49</v>
      </c>
      <c r="H1168" s="7"/>
      <c r="I1168" s="14"/>
      <c r="J1168" s="2"/>
    </row>
    <row r="1169" spans="1:10" x14ac:dyDescent="0.2">
      <c r="A1169" s="203"/>
      <c r="B1169" s="238" t="s">
        <v>76</v>
      </c>
      <c r="C1169" s="238"/>
      <c r="D1169" s="211">
        <v>0</v>
      </c>
      <c r="E1169" s="212">
        <v>0</v>
      </c>
      <c r="F1169" s="211">
        <v>8.6309999999999998E-2</v>
      </c>
      <c r="G1169" s="258">
        <v>5842</v>
      </c>
      <c r="H1169" s="7"/>
      <c r="I1169" s="14"/>
      <c r="J1169" s="2"/>
    </row>
    <row r="1170" spans="1:10" x14ac:dyDescent="0.2">
      <c r="A1170" s="45"/>
      <c r="B1170" s="1494" t="s">
        <v>63</v>
      </c>
      <c r="C1170" s="1494"/>
      <c r="D1170" s="1529">
        <v>0</v>
      </c>
      <c r="E1170" s="1530">
        <v>0</v>
      </c>
      <c r="F1170" s="1529">
        <v>206.06447999999997</v>
      </c>
      <c r="G1170" s="1635">
        <v>8298032</v>
      </c>
      <c r="H1170" s="7"/>
      <c r="I1170" s="14"/>
      <c r="J1170" s="2"/>
    </row>
    <row r="1171" spans="1:10" x14ac:dyDescent="0.2">
      <c r="A1171" s="203"/>
      <c r="B1171" s="238" t="s">
        <v>3</v>
      </c>
      <c r="C1171" s="238"/>
      <c r="D1171" s="211">
        <v>3.5286999999999997</v>
      </c>
      <c r="E1171" s="212">
        <v>101274</v>
      </c>
      <c r="F1171" s="211">
        <v>0.16978000000000001</v>
      </c>
      <c r="G1171" s="258">
        <v>5189</v>
      </c>
      <c r="H1171" s="7"/>
      <c r="I1171" s="14"/>
      <c r="J1171" s="2"/>
    </row>
    <row r="1172" spans="1:10" x14ac:dyDescent="0.2">
      <c r="A1172" s="203"/>
      <c r="B1172" s="238" t="s">
        <v>9</v>
      </c>
      <c r="C1172" s="238"/>
      <c r="D1172" s="211">
        <v>0</v>
      </c>
      <c r="E1172" s="212">
        <v>0</v>
      </c>
      <c r="F1172" s="211">
        <v>89.355339999999998</v>
      </c>
      <c r="G1172" s="258">
        <v>1963402</v>
      </c>
      <c r="H1172" s="7"/>
      <c r="I1172" s="14"/>
      <c r="J1172" s="2"/>
    </row>
    <row r="1173" spans="1:10" x14ac:dyDescent="0.2">
      <c r="A1173" s="515"/>
      <c r="B1173" s="665" t="s">
        <v>122</v>
      </c>
      <c r="C1173" s="696"/>
      <c r="D1173" s="697">
        <f>SUM(D1163:D1172)</f>
        <v>7.3666999999999998</v>
      </c>
      <c r="E1173" s="806">
        <f>SUM(E1163:E1172)</f>
        <v>204810</v>
      </c>
      <c r="F1173" s="697">
        <f>SUM(F1163:F1172)</f>
        <v>2797.9309200000012</v>
      </c>
      <c r="G1173" s="698">
        <f>SUM(G1163:G1172)</f>
        <v>79537348</v>
      </c>
      <c r="H1173" s="7"/>
      <c r="I1173" s="14"/>
      <c r="J1173" s="2"/>
    </row>
    <row r="1174" spans="1:10" ht="9.75" customHeight="1" x14ac:dyDescent="0.2">
      <c r="A1174" s="203"/>
      <c r="B1174" s="204"/>
      <c r="C1174" s="204"/>
      <c r="D1174" s="205"/>
      <c r="E1174" s="212"/>
      <c r="F1174" s="216"/>
      <c r="G1174" s="699"/>
      <c r="H1174" s="7"/>
      <c r="I1174" s="14"/>
      <c r="J1174" s="2"/>
    </row>
    <row r="1175" spans="1:10" ht="22.5" x14ac:dyDescent="0.2">
      <c r="A1175" s="261" t="s">
        <v>211</v>
      </c>
      <c r="B1175" s="235" t="s">
        <v>212</v>
      </c>
      <c r="C1175" s="344" t="s">
        <v>147</v>
      </c>
      <c r="D1175" s="445"/>
      <c r="E1175" s="370"/>
      <c r="F1175" s="700"/>
      <c r="G1175" s="701"/>
      <c r="H1175" s="7"/>
      <c r="I1175" s="14"/>
      <c r="J1175" s="2"/>
    </row>
    <row r="1176" spans="1:10" ht="9.75" customHeight="1" x14ac:dyDescent="0.2">
      <c r="A1176" s="203"/>
      <c r="B1176" s="204"/>
      <c r="C1176" s="204"/>
      <c r="D1176" s="445"/>
      <c r="E1176" s="370"/>
      <c r="F1176" s="700"/>
      <c r="G1176" s="701"/>
      <c r="H1176" s="7"/>
      <c r="I1176" s="14"/>
      <c r="J1176" s="2"/>
    </row>
    <row r="1177" spans="1:10" x14ac:dyDescent="0.2">
      <c r="A1177" s="203"/>
      <c r="B1177" s="241" t="s">
        <v>39</v>
      </c>
      <c r="C1177" s="241"/>
      <c r="D1177" s="372">
        <v>0</v>
      </c>
      <c r="E1177" s="373">
        <v>0</v>
      </c>
      <c r="F1177" s="702">
        <v>45.959000000000003</v>
      </c>
      <c r="G1177" s="703">
        <v>182414</v>
      </c>
      <c r="H1177" s="7"/>
      <c r="I1177" s="14"/>
      <c r="J1177" s="2"/>
    </row>
    <row r="1178" spans="1:10" x14ac:dyDescent="0.2">
      <c r="A1178" s="203"/>
      <c r="B1178" s="241" t="s">
        <v>0</v>
      </c>
      <c r="C1178" s="241"/>
      <c r="D1178" s="372">
        <v>13.546299999999999</v>
      </c>
      <c r="E1178" s="373">
        <v>328758</v>
      </c>
      <c r="F1178" s="702">
        <v>0</v>
      </c>
      <c r="G1178" s="703">
        <v>0</v>
      </c>
      <c r="H1178" s="7"/>
      <c r="I1178" s="14"/>
      <c r="J1178" s="2"/>
    </row>
    <row r="1179" spans="1:10" x14ac:dyDescent="0.2">
      <c r="A1179" s="203"/>
      <c r="B1179" s="241" t="s">
        <v>75</v>
      </c>
      <c r="C1179" s="241"/>
      <c r="D1179" s="372">
        <v>0</v>
      </c>
      <c r="E1179" s="373">
        <v>0</v>
      </c>
      <c r="F1179" s="702">
        <v>22.504999999999999</v>
      </c>
      <c r="G1179" s="703">
        <v>671723</v>
      </c>
      <c r="H1179" s="7"/>
      <c r="I1179" s="14"/>
      <c r="J1179" s="2"/>
    </row>
    <row r="1180" spans="1:10" x14ac:dyDescent="0.2">
      <c r="A1180" s="203"/>
      <c r="B1180" s="241" t="s">
        <v>8</v>
      </c>
      <c r="C1180" s="241"/>
      <c r="D1180" s="372">
        <v>0</v>
      </c>
      <c r="E1180" s="373">
        <v>0</v>
      </c>
      <c r="F1180" s="702">
        <v>1.5075000000000001</v>
      </c>
      <c r="G1180" s="703">
        <v>12263</v>
      </c>
      <c r="H1180" s="7"/>
      <c r="I1180" s="14"/>
      <c r="J1180" s="2"/>
    </row>
    <row r="1181" spans="1:10" x14ac:dyDescent="0.2">
      <c r="A1181" s="203"/>
      <c r="B1181" s="241" t="s">
        <v>1</v>
      </c>
      <c r="C1181" s="241"/>
      <c r="D1181" s="372">
        <v>0</v>
      </c>
      <c r="E1181" s="373">
        <v>0</v>
      </c>
      <c r="F1181" s="702">
        <v>35.619</v>
      </c>
      <c r="G1181" s="703">
        <v>550513</v>
      </c>
      <c r="H1181" s="7"/>
      <c r="I1181" s="14"/>
      <c r="J1181" s="2"/>
    </row>
    <row r="1182" spans="1:10" x14ac:dyDescent="0.2">
      <c r="A1182" s="203"/>
      <c r="B1182" s="241" t="s">
        <v>11</v>
      </c>
      <c r="C1182" s="241"/>
      <c r="D1182" s="372">
        <v>0</v>
      </c>
      <c r="E1182" s="373">
        <v>0</v>
      </c>
      <c r="F1182" s="702">
        <v>2.3643400000000003</v>
      </c>
      <c r="G1182" s="703">
        <v>125506</v>
      </c>
      <c r="H1182" s="7"/>
      <c r="I1182" s="14"/>
      <c r="J1182" s="2"/>
    </row>
    <row r="1183" spans="1:10" x14ac:dyDescent="0.2">
      <c r="A1183" s="203"/>
      <c r="B1183" s="241" t="s">
        <v>76</v>
      </c>
      <c r="C1183" s="241"/>
      <c r="D1183" s="372">
        <v>0</v>
      </c>
      <c r="E1183" s="373">
        <v>0</v>
      </c>
      <c r="F1183" s="702">
        <v>1.82975</v>
      </c>
      <c r="G1183" s="703">
        <v>118868</v>
      </c>
      <c r="H1183" s="7"/>
      <c r="I1183" s="14"/>
      <c r="J1183" s="2"/>
    </row>
    <row r="1184" spans="1:10" x14ac:dyDescent="0.2">
      <c r="A1184" s="203"/>
      <c r="B1184" s="241" t="s">
        <v>63</v>
      </c>
      <c r="C1184" s="241"/>
      <c r="D1184" s="372">
        <v>0</v>
      </c>
      <c r="E1184" s="373">
        <v>0</v>
      </c>
      <c r="F1184" s="702">
        <v>94.108950000000007</v>
      </c>
      <c r="G1184" s="703">
        <v>3686950</v>
      </c>
      <c r="H1184" s="7"/>
      <c r="I1184" s="14"/>
      <c r="J1184" s="2"/>
    </row>
    <row r="1185" spans="1:10" x14ac:dyDescent="0.2">
      <c r="A1185" s="203"/>
      <c r="B1185" s="241" t="s">
        <v>3</v>
      </c>
      <c r="C1185" s="241"/>
      <c r="D1185" s="372">
        <v>0.03</v>
      </c>
      <c r="E1185" s="373">
        <v>300</v>
      </c>
      <c r="F1185" s="702">
        <v>27.328060000000001</v>
      </c>
      <c r="G1185" s="703">
        <v>162232</v>
      </c>
      <c r="H1185" s="7"/>
      <c r="I1185" s="14"/>
      <c r="J1185" s="2"/>
    </row>
    <row r="1186" spans="1:10" x14ac:dyDescent="0.2">
      <c r="A1186" s="203"/>
      <c r="B1186" s="241" t="s">
        <v>17</v>
      </c>
      <c r="C1186" s="241"/>
      <c r="D1186" s="372">
        <v>0</v>
      </c>
      <c r="E1186" s="373">
        <v>0</v>
      </c>
      <c r="F1186" s="702">
        <v>15.3605</v>
      </c>
      <c r="G1186" s="703">
        <v>64170</v>
      </c>
      <c r="H1186" s="7"/>
      <c r="I1186" s="14"/>
      <c r="J1186" s="2"/>
    </row>
    <row r="1187" spans="1:10" x14ac:dyDescent="0.2">
      <c r="A1187" s="203"/>
      <c r="B1187" s="241" t="s">
        <v>5</v>
      </c>
      <c r="C1187" s="241"/>
      <c r="D1187" s="372">
        <v>0.3</v>
      </c>
      <c r="E1187" s="373">
        <v>1658</v>
      </c>
      <c r="F1187" s="702">
        <v>0</v>
      </c>
      <c r="G1187" s="703">
        <v>0</v>
      </c>
      <c r="H1187" s="7"/>
      <c r="I1187" s="14"/>
      <c r="J1187" s="2"/>
    </row>
    <row r="1188" spans="1:10" x14ac:dyDescent="0.2">
      <c r="A1188" s="651"/>
      <c r="B1188" s="675" t="s">
        <v>122</v>
      </c>
      <c r="C1188" s="675"/>
      <c r="D1188" s="704">
        <f>SUM(D1177:D1187)</f>
        <v>13.876299999999999</v>
      </c>
      <c r="E1188" s="983">
        <f>SUM(E1177:E1187)</f>
        <v>330716</v>
      </c>
      <c r="F1188" s="704">
        <f>SUM(F1177:F1187)</f>
        <v>246.5821</v>
      </c>
      <c r="G1188" s="705">
        <f>SUM(G1177:G1187)</f>
        <v>5574639</v>
      </c>
      <c r="H1188" s="7"/>
      <c r="I1188" s="14"/>
      <c r="J1188" s="2"/>
    </row>
    <row r="1189" spans="1:10" x14ac:dyDescent="0.2">
      <c r="A1189" s="45"/>
      <c r="B1189" s="30"/>
      <c r="C1189" s="30"/>
      <c r="D1189" s="64"/>
      <c r="E1189" s="1644"/>
      <c r="F1189" s="65" t="s">
        <v>123</v>
      </c>
      <c r="G1189" s="118"/>
      <c r="H1189" s="7"/>
      <c r="I1189" s="14"/>
      <c r="J1189" s="2"/>
    </row>
    <row r="1190" spans="1:10" ht="11.25" customHeight="1" x14ac:dyDescent="0.2">
      <c r="A1190" s="45"/>
      <c r="B1190" s="30"/>
      <c r="C1190" s="30"/>
      <c r="D1190" s="117"/>
      <c r="E1190" s="118"/>
      <c r="F1190" s="65"/>
      <c r="G1190" s="118"/>
      <c r="H1190" s="7"/>
      <c r="I1190" s="14"/>
      <c r="J1190" s="2"/>
    </row>
    <row r="1191" spans="1:10" ht="11.25" customHeight="1" x14ac:dyDescent="0.2">
      <c r="A1191" s="2987" t="s">
        <v>99</v>
      </c>
      <c r="B1191" s="2987"/>
      <c r="C1191" s="2987"/>
      <c r="D1191" s="2987"/>
      <c r="E1191" s="2987"/>
      <c r="F1191" s="2987"/>
      <c r="G1191" s="2987"/>
      <c r="H1191" s="7"/>
      <c r="I1191" s="14"/>
      <c r="J1191" s="2"/>
    </row>
    <row r="1192" spans="1:10" ht="11.25" customHeight="1" x14ac:dyDescent="0.25">
      <c r="A1192" s="2981" t="s">
        <v>115</v>
      </c>
      <c r="B1192" s="2981"/>
      <c r="C1192" s="2981"/>
      <c r="D1192" s="2981"/>
      <c r="E1192" s="2981"/>
      <c r="F1192" s="2981"/>
      <c r="G1192" s="2981"/>
      <c r="H1192" s="7"/>
      <c r="I1192" s="14"/>
      <c r="J1192" s="2"/>
    </row>
    <row r="1193" spans="1:10" ht="10.5" customHeight="1" x14ac:dyDescent="0.25">
      <c r="A1193" s="2981" t="s">
        <v>905</v>
      </c>
      <c r="B1193" s="2981"/>
      <c r="C1193" s="2981"/>
      <c r="D1193" s="2981"/>
      <c r="E1193" s="2981"/>
      <c r="F1193" s="2981"/>
      <c r="G1193" s="2981"/>
      <c r="H1193" s="7"/>
      <c r="I1193" s="14"/>
      <c r="J1193" s="2"/>
    </row>
    <row r="1194" spans="1:10" ht="10.5" customHeight="1" x14ac:dyDescent="0.25">
      <c r="A1194" s="2982" t="s">
        <v>101</v>
      </c>
      <c r="B1194" s="2982"/>
      <c r="C1194" s="2982"/>
      <c r="D1194" s="2982"/>
      <c r="E1194" s="2982"/>
      <c r="F1194" s="2982"/>
      <c r="G1194" s="2982"/>
      <c r="H1194" s="7"/>
      <c r="I1194" s="14"/>
      <c r="J1194" s="2"/>
    </row>
    <row r="1195" spans="1:10" ht="11.25" customHeight="1" x14ac:dyDescent="0.25">
      <c r="A1195" s="2982" t="s">
        <v>906</v>
      </c>
      <c r="B1195" s="2982"/>
      <c r="C1195" s="2982"/>
      <c r="D1195" s="2982"/>
      <c r="E1195" s="2982"/>
      <c r="F1195" s="2982"/>
      <c r="G1195" s="2982"/>
      <c r="H1195" s="7"/>
      <c r="I1195" s="14"/>
      <c r="J1195" s="2"/>
    </row>
    <row r="1196" spans="1:10" ht="6.75" customHeight="1" x14ac:dyDescent="0.2">
      <c r="A1196" s="9"/>
      <c r="B1196" s="21"/>
      <c r="C1196" s="21"/>
      <c r="D1196" s="21"/>
      <c r="E1196" s="9"/>
      <c r="F1196" s="21"/>
      <c r="G1196" s="21"/>
      <c r="H1196" s="7"/>
      <c r="I1196" s="14"/>
      <c r="J1196" s="2"/>
    </row>
    <row r="1197" spans="1:10" ht="12" customHeight="1" x14ac:dyDescent="0.25">
      <c r="A1197" s="2015" t="s">
        <v>102</v>
      </c>
      <c r="B1197" s="2108" t="s">
        <v>103</v>
      </c>
      <c r="C1197" s="3029" t="s">
        <v>961</v>
      </c>
      <c r="D1197" s="3067" t="s">
        <v>121</v>
      </c>
      <c r="E1197" s="3068"/>
      <c r="F1197" s="3067" t="s">
        <v>104</v>
      </c>
      <c r="G1197" s="3068"/>
      <c r="H1197" s="7"/>
      <c r="I1197" s="14"/>
      <c r="J1197" s="2"/>
    </row>
    <row r="1198" spans="1:10" ht="22.5" customHeight="1" x14ac:dyDescent="0.25">
      <c r="A1198" s="229" t="s">
        <v>105</v>
      </c>
      <c r="B1198" s="313" t="s">
        <v>106</v>
      </c>
      <c r="C1198" s="3030"/>
      <c r="D1198" s="276"/>
      <c r="E1198" s="379"/>
      <c r="F1198" s="276"/>
      <c r="G1198" s="314"/>
      <c r="H1198" s="7"/>
      <c r="I1198" s="14"/>
      <c r="J1198" s="2"/>
    </row>
    <row r="1199" spans="1:10" ht="12" customHeight="1" x14ac:dyDescent="0.25">
      <c r="A1199" s="232" t="s">
        <v>107</v>
      </c>
      <c r="B1199" s="95" t="s">
        <v>108</v>
      </c>
      <c r="C1199" s="3030"/>
      <c r="D1199" s="364" t="s">
        <v>109</v>
      </c>
      <c r="E1199" s="2789" t="s">
        <v>110</v>
      </c>
      <c r="F1199" s="364" t="s">
        <v>109</v>
      </c>
      <c r="G1199" s="365" t="s">
        <v>110</v>
      </c>
      <c r="H1199" s="7"/>
      <c r="I1199" s="14"/>
      <c r="J1199" s="2"/>
    </row>
    <row r="1200" spans="1:10" ht="12" customHeight="1" x14ac:dyDescent="0.25">
      <c r="A1200" s="2008" t="s">
        <v>111</v>
      </c>
      <c r="B1200" s="190" t="s">
        <v>112</v>
      </c>
      <c r="C1200" s="3030"/>
      <c r="D1200" s="190" t="s">
        <v>113</v>
      </c>
      <c r="E1200" s="2008" t="s">
        <v>114</v>
      </c>
      <c r="F1200" s="190" t="s">
        <v>113</v>
      </c>
      <c r="G1200" s="190" t="s">
        <v>114</v>
      </c>
      <c r="H1200" s="7"/>
      <c r="I1200" s="14"/>
      <c r="J1200" s="2"/>
    </row>
    <row r="1201" spans="1:10" ht="9.75" customHeight="1" x14ac:dyDescent="0.2">
      <c r="A1201" s="655"/>
      <c r="B1201" s="692"/>
      <c r="C1201" s="692"/>
      <c r="D1201" s="1638"/>
      <c r="E1201" s="2790"/>
      <c r="F1201" s="706"/>
      <c r="G1201" s="707"/>
      <c r="H1201" s="7"/>
      <c r="I1201" s="14"/>
      <c r="J1201" s="2"/>
    </row>
    <row r="1202" spans="1:10" ht="22.5" x14ac:dyDescent="0.2">
      <c r="A1202" s="1339" t="s">
        <v>213</v>
      </c>
      <c r="B1202" s="235" t="s">
        <v>214</v>
      </c>
      <c r="C1202" s="1351"/>
      <c r="D1202" s="1639"/>
      <c r="E1202" s="1808"/>
      <c r="F1202" s="1490"/>
      <c r="G1202" s="1637"/>
      <c r="H1202" s="7"/>
      <c r="I1202" s="14"/>
      <c r="J1202" s="2"/>
    </row>
    <row r="1203" spans="1:10" ht="13.5" customHeight="1" x14ac:dyDescent="0.2">
      <c r="A1203" s="1339"/>
      <c r="B1203" s="1351"/>
      <c r="C1203" s="1351"/>
      <c r="D1203" s="1639"/>
      <c r="E1203" s="1808"/>
      <c r="F1203" s="1490"/>
      <c r="G1203" s="1637"/>
      <c r="H1203" s="7"/>
      <c r="I1203" s="14"/>
      <c r="J1203" s="2"/>
    </row>
    <row r="1204" spans="1:10" x14ac:dyDescent="0.2">
      <c r="A1204" s="1339"/>
      <c r="B1204" s="241" t="s">
        <v>15</v>
      </c>
      <c r="C1204" s="1351"/>
      <c r="D1204" s="1640">
        <v>0</v>
      </c>
      <c r="E1204" s="2791">
        <v>0</v>
      </c>
      <c r="F1204" s="1641">
        <v>27.385300000000001</v>
      </c>
      <c r="G1204" s="1642">
        <v>1031277</v>
      </c>
      <c r="H1204" s="7"/>
      <c r="I1204" s="14"/>
      <c r="J1204" s="2"/>
    </row>
    <row r="1205" spans="1:10" x14ac:dyDescent="0.2">
      <c r="A1205" s="1339"/>
      <c r="B1205" s="241" t="s">
        <v>21</v>
      </c>
      <c r="C1205" s="1351"/>
      <c r="D1205" s="1640">
        <v>0</v>
      </c>
      <c r="E1205" s="2791">
        <v>0</v>
      </c>
      <c r="F1205" s="1641">
        <v>8.58</v>
      </c>
      <c r="G1205" s="1642">
        <v>310696</v>
      </c>
      <c r="H1205" s="7"/>
      <c r="I1205" s="14"/>
      <c r="J1205" s="2"/>
    </row>
    <row r="1206" spans="1:10" x14ac:dyDescent="0.2">
      <c r="A1206" s="1339"/>
      <c r="B1206" s="241" t="s">
        <v>326</v>
      </c>
      <c r="C1206" s="1351"/>
      <c r="D1206" s="1640">
        <v>0</v>
      </c>
      <c r="E1206" s="2791">
        <v>0</v>
      </c>
      <c r="F1206" s="1641">
        <v>3.6985000000000001</v>
      </c>
      <c r="G1206" s="1642">
        <v>223172</v>
      </c>
      <c r="H1206" s="7"/>
      <c r="I1206" s="14"/>
      <c r="J1206" s="2"/>
    </row>
    <row r="1207" spans="1:10" x14ac:dyDescent="0.2">
      <c r="A1207" s="1339"/>
      <c r="B1207" s="241" t="s">
        <v>8</v>
      </c>
      <c r="C1207" s="1351"/>
      <c r="D1207" s="1640">
        <v>0</v>
      </c>
      <c r="E1207" s="2791">
        <v>0</v>
      </c>
      <c r="F1207" s="1641">
        <v>22.064</v>
      </c>
      <c r="G1207" s="1642">
        <v>801844</v>
      </c>
      <c r="H1207" s="7"/>
      <c r="I1207" s="14"/>
      <c r="J1207" s="2"/>
    </row>
    <row r="1208" spans="1:10" x14ac:dyDescent="0.2">
      <c r="A1208" s="1339"/>
      <c r="B1208" s="241" t="s">
        <v>1</v>
      </c>
      <c r="C1208" s="1351"/>
      <c r="D1208" s="1640">
        <v>0</v>
      </c>
      <c r="E1208" s="2791">
        <v>0</v>
      </c>
      <c r="F1208" s="1641">
        <v>14.816000000000001</v>
      </c>
      <c r="G1208" s="1642">
        <v>68430</v>
      </c>
      <c r="H1208" s="7"/>
      <c r="I1208" s="14"/>
      <c r="J1208" s="2"/>
    </row>
    <row r="1209" spans="1:10" x14ac:dyDescent="0.2">
      <c r="A1209" s="1339"/>
      <c r="B1209" s="241" t="s">
        <v>11</v>
      </c>
      <c r="C1209" s="1351"/>
      <c r="D1209" s="1640">
        <v>0</v>
      </c>
      <c r="E1209" s="2791">
        <v>0</v>
      </c>
      <c r="F1209" s="1641">
        <v>0.20300000000000001</v>
      </c>
      <c r="G1209" s="1642">
        <v>1601</v>
      </c>
      <c r="H1209" s="7"/>
      <c r="I1209" s="14"/>
      <c r="J1209" s="2"/>
    </row>
    <row r="1210" spans="1:10" x14ac:dyDescent="0.2">
      <c r="A1210" s="1339"/>
      <c r="B1210" s="238" t="s">
        <v>23</v>
      </c>
      <c r="C1210" s="1351"/>
      <c r="D1210" s="1640">
        <v>0</v>
      </c>
      <c r="E1210" s="2791">
        <v>0</v>
      </c>
      <c r="F1210" s="1641">
        <v>4</v>
      </c>
      <c r="G1210" s="1642">
        <v>136812</v>
      </c>
      <c r="H1210" s="7"/>
      <c r="I1210" s="14"/>
      <c r="J1210" s="2"/>
    </row>
    <row r="1211" spans="1:10" x14ac:dyDescent="0.2">
      <c r="A1211" s="1339"/>
      <c r="B1211" s="238" t="s">
        <v>63</v>
      </c>
      <c r="C1211" s="1351"/>
      <c r="D1211" s="1640">
        <v>0</v>
      </c>
      <c r="E1211" s="2791">
        <v>0</v>
      </c>
      <c r="F1211" s="1641">
        <v>66.581879999999998</v>
      </c>
      <c r="G1211" s="1642">
        <v>1994234</v>
      </c>
      <c r="H1211" s="7"/>
      <c r="I1211" s="14"/>
      <c r="J1211" s="2"/>
    </row>
    <row r="1212" spans="1:10" x14ac:dyDescent="0.2">
      <c r="A1212" s="1339"/>
      <c r="B1212" s="241" t="s">
        <v>3</v>
      </c>
      <c r="C1212" s="1351"/>
      <c r="D1212" s="1640">
        <v>0.99239999999999995</v>
      </c>
      <c r="E1212" s="2791">
        <v>34679</v>
      </c>
      <c r="F1212" s="1641">
        <v>16.274699999999999</v>
      </c>
      <c r="G1212" s="1642">
        <v>591103</v>
      </c>
      <c r="H1212" s="7"/>
      <c r="I1212" s="14"/>
      <c r="J1212" s="2"/>
    </row>
    <row r="1213" spans="1:10" x14ac:dyDescent="0.2">
      <c r="A1213" s="1339"/>
      <c r="B1213" s="241" t="s">
        <v>12</v>
      </c>
      <c r="C1213" s="1351"/>
      <c r="D1213" s="1640">
        <v>0</v>
      </c>
      <c r="E1213" s="2791">
        <v>0</v>
      </c>
      <c r="F1213" s="1641">
        <v>23.709100000000003</v>
      </c>
      <c r="G1213" s="1642">
        <v>656395</v>
      </c>
      <c r="H1213" s="7"/>
      <c r="I1213" s="14"/>
      <c r="J1213" s="2"/>
    </row>
    <row r="1214" spans="1:10" x14ac:dyDescent="0.2">
      <c r="A1214" s="2068"/>
      <c r="B1214" s="1424" t="s">
        <v>122</v>
      </c>
      <c r="C1214" s="1424"/>
      <c r="D1214" s="1567">
        <f>SUM(D1204:D1213)</f>
        <v>0.99239999999999995</v>
      </c>
      <c r="E1214" s="1737">
        <f>SUM(E1204:E1213)</f>
        <v>34679</v>
      </c>
      <c r="F1214" s="1567">
        <f>SUM(F1204:F1213)</f>
        <v>187.31248000000002</v>
      </c>
      <c r="G1214" s="1737">
        <f>SUM(G1204:G1213)</f>
        <v>5815564</v>
      </c>
      <c r="H1214" s="7"/>
      <c r="I1214" s="14"/>
      <c r="J1214" s="2"/>
    </row>
    <row r="1215" spans="1:10" x14ac:dyDescent="0.2">
      <c r="A1215" s="1339"/>
      <c r="B1215" s="1351"/>
      <c r="C1215" s="1351"/>
      <c r="D1215" s="1639"/>
      <c r="E1215" s="1808"/>
      <c r="F1215" s="1490"/>
      <c r="G1215" s="1637"/>
      <c r="H1215" s="7"/>
      <c r="I1215" s="14"/>
      <c r="J1215" s="2"/>
    </row>
    <row r="1216" spans="1:10" ht="33.75" x14ac:dyDescent="0.25">
      <c r="A1216" s="261" t="s">
        <v>564</v>
      </c>
      <c r="B1216" s="235" t="s">
        <v>565</v>
      </c>
      <c r="C1216" s="344" t="s">
        <v>147</v>
      </c>
      <c r="D1216" s="710"/>
      <c r="E1216" s="345"/>
      <c r="F1216" s="410"/>
      <c r="G1216" s="411"/>
      <c r="H1216" s="7"/>
      <c r="I1216" s="14"/>
      <c r="J1216" s="2"/>
    </row>
    <row r="1217" spans="1:10" ht="9" customHeight="1" x14ac:dyDescent="0.25">
      <c r="A1217" s="261"/>
      <c r="B1217" s="235"/>
      <c r="C1217" s="235"/>
      <c r="D1217" s="410"/>
      <c r="E1217" s="345"/>
      <c r="F1217" s="410"/>
      <c r="G1217" s="411"/>
      <c r="H1217" s="7"/>
      <c r="I1217" s="14"/>
      <c r="J1217" s="2"/>
    </row>
    <row r="1218" spans="1:10" ht="12" customHeight="1" x14ac:dyDescent="0.25">
      <c r="A1218" s="2256"/>
      <c r="B1218" s="2259" t="s">
        <v>6</v>
      </c>
      <c r="C1218" s="2257"/>
      <c r="D1218" s="2254">
        <v>0</v>
      </c>
      <c r="E1218" s="2294">
        <v>0</v>
      </c>
      <c r="F1218" s="2260">
        <v>7.084E-2</v>
      </c>
      <c r="G1218" s="2261">
        <v>6067</v>
      </c>
      <c r="H1218" s="7"/>
      <c r="I1218" s="14"/>
      <c r="J1218" s="2"/>
    </row>
    <row r="1219" spans="1:10" x14ac:dyDescent="0.2">
      <c r="A1219" s="261"/>
      <c r="B1219" s="1197" t="s">
        <v>1</v>
      </c>
      <c r="C1219" s="235"/>
      <c r="D1219" s="243">
        <v>0</v>
      </c>
      <c r="E1219" s="243">
        <v>0</v>
      </c>
      <c r="F1219" s="410">
        <v>2.0063</v>
      </c>
      <c r="G1219" s="1923">
        <v>100776</v>
      </c>
      <c r="H1219" s="7"/>
      <c r="I1219" s="14"/>
      <c r="J1219" s="2"/>
    </row>
    <row r="1220" spans="1:10" x14ac:dyDescent="0.2">
      <c r="A1220" s="261"/>
      <c r="B1220" s="241" t="s">
        <v>11</v>
      </c>
      <c r="C1220" s="235"/>
      <c r="D1220" s="242">
        <v>0</v>
      </c>
      <c r="E1220" s="243">
        <v>0</v>
      </c>
      <c r="F1220" s="242">
        <v>1.7569999999999999E-2</v>
      </c>
      <c r="G1220" s="1574">
        <v>1605</v>
      </c>
      <c r="H1220" s="7"/>
      <c r="I1220" s="14"/>
      <c r="J1220" s="2"/>
    </row>
    <row r="1221" spans="1:10" x14ac:dyDescent="0.2">
      <c r="A1221" s="708"/>
      <c r="B1221" s="696" t="s">
        <v>122</v>
      </c>
      <c r="C1221" s="696"/>
      <c r="D1221" s="667">
        <f>SUM(D1219:D1220)</f>
        <v>0</v>
      </c>
      <c r="E1221" s="2786">
        <f>SUM(E1219:E1220)</f>
        <v>0</v>
      </c>
      <c r="F1221" s="442">
        <f>SUM(F1218:F1220)</f>
        <v>2.0947100000000001</v>
      </c>
      <c r="G1221" s="2659">
        <f>SUM(G1218:G1220)</f>
        <v>108448</v>
      </c>
      <c r="H1221" s="7"/>
      <c r="I1221" s="14"/>
      <c r="J1221" s="2"/>
    </row>
    <row r="1222" spans="1:10" x14ac:dyDescent="0.2">
      <c r="A1222" s="203"/>
      <c r="B1222" s="204"/>
      <c r="C1222" s="204"/>
      <c r="D1222" s="709"/>
      <c r="E1222" s="1200"/>
      <c r="F1222" s="330"/>
      <c r="G1222" s="371"/>
      <c r="H1222" s="7"/>
      <c r="I1222" s="14"/>
      <c r="J1222" s="2"/>
    </row>
    <row r="1223" spans="1:10" ht="22.5" x14ac:dyDescent="0.25">
      <c r="A1223" s="261" t="s">
        <v>215</v>
      </c>
      <c r="B1223" s="235" t="s">
        <v>216</v>
      </c>
      <c r="C1223" s="344" t="s">
        <v>147</v>
      </c>
      <c r="D1223" s="410"/>
      <c r="E1223" s="345"/>
      <c r="F1223" s="410"/>
      <c r="G1223" s="411"/>
      <c r="H1223" s="7"/>
      <c r="I1223" s="14"/>
      <c r="J1223" s="2"/>
    </row>
    <row r="1224" spans="1:10" ht="12.75" customHeight="1" x14ac:dyDescent="0.25">
      <c r="A1224" s="261"/>
      <c r="B1224" s="235"/>
      <c r="C1224" s="235"/>
      <c r="D1224" s="410"/>
      <c r="E1224" s="345"/>
      <c r="F1224" s="410"/>
      <c r="G1224" s="411"/>
      <c r="H1224" s="7"/>
      <c r="I1224" s="14"/>
      <c r="J1224" s="2"/>
    </row>
    <row r="1225" spans="1:10" x14ac:dyDescent="0.2">
      <c r="A1225" s="261"/>
      <c r="B1225" s="241" t="s">
        <v>10</v>
      </c>
      <c r="C1225" s="235"/>
      <c r="D1225" s="710">
        <v>319.83249999999998</v>
      </c>
      <c r="E1225" s="404">
        <v>2394036</v>
      </c>
      <c r="F1225" s="242">
        <v>218.44</v>
      </c>
      <c r="G1225" s="243">
        <v>1269801</v>
      </c>
      <c r="H1225" s="7"/>
      <c r="I1225" s="14"/>
      <c r="J1225" s="2"/>
    </row>
    <row r="1226" spans="1:10" x14ac:dyDescent="0.2">
      <c r="A1226" s="261"/>
      <c r="B1226" s="241" t="s">
        <v>7</v>
      </c>
      <c r="C1226" s="235"/>
      <c r="D1226" s="242">
        <v>0</v>
      </c>
      <c r="E1226" s="243">
        <v>0</v>
      </c>
      <c r="F1226" s="710">
        <v>0.38402999999999998</v>
      </c>
      <c r="G1226" s="711">
        <v>27220</v>
      </c>
      <c r="H1226" s="7"/>
      <c r="I1226" s="14"/>
      <c r="J1226" s="2"/>
    </row>
    <row r="1227" spans="1:10" x14ac:dyDescent="0.2">
      <c r="A1227" s="261"/>
      <c r="B1227" s="241" t="s">
        <v>8</v>
      </c>
      <c r="C1227" s="235"/>
      <c r="D1227" s="242">
        <v>0</v>
      </c>
      <c r="E1227" s="243">
        <v>0</v>
      </c>
      <c r="F1227" s="710">
        <v>0.99</v>
      </c>
      <c r="G1227" s="711">
        <v>62206</v>
      </c>
      <c r="H1227" s="7"/>
      <c r="I1227" s="14"/>
      <c r="J1227" s="2"/>
    </row>
    <row r="1228" spans="1:10" x14ac:dyDescent="0.2">
      <c r="A1228" s="261"/>
      <c r="B1228" s="241" t="s">
        <v>1</v>
      </c>
      <c r="C1228" s="235"/>
      <c r="D1228" s="242">
        <v>0</v>
      </c>
      <c r="E1228" s="243">
        <v>0</v>
      </c>
      <c r="F1228" s="710">
        <v>8.5</v>
      </c>
      <c r="G1228" s="711">
        <v>60273</v>
      </c>
      <c r="H1228" s="7"/>
      <c r="I1228" s="14"/>
      <c r="J1228" s="2"/>
    </row>
    <row r="1229" spans="1:10" x14ac:dyDescent="0.2">
      <c r="A1229" s="2256"/>
      <c r="B1229" s="2233" t="s">
        <v>11</v>
      </c>
      <c r="C1229" s="2257"/>
      <c r="D1229" s="2148">
        <v>0</v>
      </c>
      <c r="E1229" s="2149">
        <v>0</v>
      </c>
      <c r="F1229" s="2262">
        <v>9.257E-2</v>
      </c>
      <c r="G1229" s="2263">
        <v>1295</v>
      </c>
      <c r="H1229" s="7"/>
      <c r="I1229" s="14"/>
      <c r="J1229" s="2"/>
    </row>
    <row r="1230" spans="1:10" x14ac:dyDescent="0.2">
      <c r="A1230" s="261"/>
      <c r="B1230" s="241" t="s">
        <v>76</v>
      </c>
      <c r="C1230" s="235"/>
      <c r="D1230" s="242">
        <v>0</v>
      </c>
      <c r="E1230" s="243">
        <v>0</v>
      </c>
      <c r="F1230" s="710">
        <v>1.57</v>
      </c>
      <c r="G1230" s="711">
        <v>29010</v>
      </c>
      <c r="H1230" s="7"/>
      <c r="I1230" s="14"/>
      <c r="J1230" s="2"/>
    </row>
    <row r="1231" spans="1:10" x14ac:dyDescent="0.2">
      <c r="A1231" s="261"/>
      <c r="B1231" s="238" t="s">
        <v>67</v>
      </c>
      <c r="C1231" s="238"/>
      <c r="D1231" s="239">
        <v>0</v>
      </c>
      <c r="E1231" s="240">
        <v>0</v>
      </c>
      <c r="F1231" s="239">
        <v>151.41999999999999</v>
      </c>
      <c r="G1231" s="240">
        <v>758440</v>
      </c>
      <c r="H1231" s="7"/>
      <c r="I1231" s="14"/>
      <c r="J1231" s="2"/>
    </row>
    <row r="1232" spans="1:10" x14ac:dyDescent="0.2">
      <c r="A1232" s="261"/>
      <c r="B1232" s="238" t="s">
        <v>3</v>
      </c>
      <c r="C1232" s="238"/>
      <c r="D1232" s="239">
        <v>3.34</v>
      </c>
      <c r="E1232" s="240">
        <v>34592</v>
      </c>
      <c r="F1232" s="239">
        <v>0.2</v>
      </c>
      <c r="G1232" s="240">
        <v>1920</v>
      </c>
      <c r="H1232" s="7"/>
      <c r="I1232" s="14"/>
      <c r="J1232" s="2"/>
    </row>
    <row r="1233" spans="1:10" x14ac:dyDescent="0.2">
      <c r="A1233" s="651"/>
      <c r="B1233" s="712" t="s">
        <v>122</v>
      </c>
      <c r="C1233" s="712"/>
      <c r="D1233" s="713">
        <f>SUM(D1225:D1232)</f>
        <v>323.17249999999996</v>
      </c>
      <c r="E1233" s="2792">
        <f>SUM(E1225:E1232)</f>
        <v>2428628</v>
      </c>
      <c r="F1233" s="714">
        <f>SUM(F1225:F1232)</f>
        <v>381.59659999999997</v>
      </c>
      <c r="G1233" s="715">
        <f>SUM(G1225:G1232)</f>
        <v>2210165</v>
      </c>
      <c r="H1233" s="7"/>
      <c r="I1233" s="14"/>
      <c r="J1233" s="2"/>
    </row>
    <row r="1234" spans="1:10" ht="8.25" customHeight="1" x14ac:dyDescent="0.2">
      <c r="A1234" s="684"/>
      <c r="B1234" s="716"/>
      <c r="C1234" s="716"/>
      <c r="D1234" s="716"/>
      <c r="E1234" s="716"/>
      <c r="F1234" s="461"/>
      <c r="G1234" s="462"/>
      <c r="H1234" s="7"/>
      <c r="I1234" s="14"/>
      <c r="J1234" s="2"/>
    </row>
    <row r="1235" spans="1:10" ht="22.5" x14ac:dyDescent="0.25">
      <c r="A1235" s="261" t="s">
        <v>217</v>
      </c>
      <c r="B1235" s="235" t="s">
        <v>218</v>
      </c>
      <c r="C1235" s="344" t="s">
        <v>147</v>
      </c>
      <c r="D1235" s="236"/>
      <c r="E1235" s="345"/>
      <c r="F1235" s="236"/>
      <c r="G1235" s="236"/>
      <c r="H1235" s="7"/>
      <c r="I1235" s="14"/>
      <c r="J1235" s="2"/>
    </row>
    <row r="1236" spans="1:10" ht="11.25" customHeight="1" x14ac:dyDescent="0.25">
      <c r="A1236" s="203"/>
      <c r="B1236" s="327"/>
      <c r="C1236" s="327"/>
      <c r="D1236" s="236"/>
      <c r="E1236" s="345"/>
      <c r="F1236" s="236"/>
      <c r="G1236" s="236"/>
      <c r="H1236" s="7"/>
      <c r="I1236" s="14"/>
      <c r="J1236" s="2"/>
    </row>
    <row r="1237" spans="1:10" x14ac:dyDescent="0.2">
      <c r="A1237" s="203"/>
      <c r="B1237" s="241" t="s">
        <v>7</v>
      </c>
      <c r="C1237" s="241"/>
      <c r="D1237" s="239">
        <v>0</v>
      </c>
      <c r="E1237" s="240">
        <v>0</v>
      </c>
      <c r="F1237" s="239">
        <v>0.12528</v>
      </c>
      <c r="G1237" s="240">
        <v>17343</v>
      </c>
      <c r="H1237" s="7"/>
      <c r="I1237" s="14"/>
      <c r="J1237" s="2"/>
    </row>
    <row r="1238" spans="1:10" x14ac:dyDescent="0.2">
      <c r="A1238" s="203"/>
      <c r="B1238" s="241" t="s">
        <v>3</v>
      </c>
      <c r="C1238" s="241"/>
      <c r="D1238" s="239">
        <v>0</v>
      </c>
      <c r="E1238" s="240">
        <v>0</v>
      </c>
      <c r="F1238" s="239">
        <v>31.4758</v>
      </c>
      <c r="G1238" s="240">
        <v>82613</v>
      </c>
      <c r="H1238" s="7"/>
      <c r="I1238" s="14"/>
      <c r="J1238" s="2"/>
    </row>
    <row r="1239" spans="1:10" x14ac:dyDescent="0.2">
      <c r="A1239" s="651"/>
      <c r="B1239" s="696" t="s">
        <v>122</v>
      </c>
      <c r="C1239" s="696"/>
      <c r="D1239" s="697">
        <f>SUM(D1237:D1238)</f>
        <v>0</v>
      </c>
      <c r="E1239" s="806">
        <f>SUM(E1237:E1238)</f>
        <v>0</v>
      </c>
      <c r="F1239" s="717">
        <f>SUM(F1237:F1238)</f>
        <v>31.60108</v>
      </c>
      <c r="G1239" s="718">
        <f>SUM(G1236:G1238)</f>
        <v>99956</v>
      </c>
      <c r="H1239" s="7"/>
      <c r="I1239" s="14"/>
      <c r="J1239" s="2"/>
    </row>
    <row r="1240" spans="1:10" ht="7.5" customHeight="1" x14ac:dyDescent="0.2">
      <c r="A1240" s="203"/>
      <c r="B1240" s="204"/>
      <c r="C1240" s="204"/>
      <c r="D1240" s="216"/>
      <c r="E1240" s="2793"/>
      <c r="F1240" s="330"/>
      <c r="G1240" s="371"/>
      <c r="H1240" s="7"/>
      <c r="I1240" s="14"/>
      <c r="J1240" s="2"/>
    </row>
    <row r="1241" spans="1:10" ht="22.5" x14ac:dyDescent="0.25">
      <c r="A1241" s="261" t="s">
        <v>219</v>
      </c>
      <c r="B1241" s="235" t="s">
        <v>220</v>
      </c>
      <c r="C1241" s="344" t="s">
        <v>147</v>
      </c>
      <c r="D1241" s="236"/>
      <c r="E1241" s="345"/>
      <c r="F1241" s="236"/>
      <c r="G1241" s="236"/>
      <c r="H1241" s="7"/>
      <c r="I1241" s="14"/>
      <c r="J1241" s="2"/>
    </row>
    <row r="1242" spans="1:10" ht="12.75" customHeight="1" x14ac:dyDescent="0.2">
      <c r="A1242" s="203"/>
      <c r="B1242" s="354"/>
      <c r="C1242" s="354"/>
      <c r="D1242" s="236"/>
      <c r="E1242" s="345"/>
      <c r="F1242" s="236"/>
      <c r="G1242" s="236"/>
      <c r="H1242" s="7"/>
      <c r="I1242" s="14"/>
      <c r="J1242" s="2"/>
    </row>
    <row r="1243" spans="1:10" ht="12.75" customHeight="1" x14ac:dyDescent="0.2">
      <c r="A1243" s="2232"/>
      <c r="B1243" s="2252" t="s">
        <v>0</v>
      </c>
      <c r="C1243" s="2252"/>
      <c r="D1243" s="2230">
        <v>0.6</v>
      </c>
      <c r="E1243" s="2228">
        <v>7350</v>
      </c>
      <c r="F1243" s="2254">
        <v>0</v>
      </c>
      <c r="G1243" s="2255">
        <v>0</v>
      </c>
      <c r="H1243" s="7"/>
      <c r="I1243" s="14"/>
      <c r="J1243" s="2"/>
    </row>
    <row r="1244" spans="1:10" ht="12.75" customHeight="1" x14ac:dyDescent="0.2">
      <c r="A1244" s="2232"/>
      <c r="B1244" s="2252" t="s">
        <v>10</v>
      </c>
      <c r="C1244" s="2252"/>
      <c r="D1244" s="2230">
        <v>143.32</v>
      </c>
      <c r="E1244" s="2228">
        <v>982292</v>
      </c>
      <c r="F1244" s="2254">
        <v>0</v>
      </c>
      <c r="G1244" s="2255">
        <v>0</v>
      </c>
      <c r="H1244" s="7"/>
      <c r="I1244" s="14"/>
      <c r="J1244" s="2"/>
    </row>
    <row r="1245" spans="1:10" ht="10.5" customHeight="1" x14ac:dyDescent="0.2">
      <c r="A1245" s="203"/>
      <c r="B1245" s="241" t="s">
        <v>1</v>
      </c>
      <c r="C1245" s="241"/>
      <c r="D1245" s="239">
        <v>0</v>
      </c>
      <c r="E1245" s="240">
        <v>0</v>
      </c>
      <c r="F1245" s="239">
        <v>16.78</v>
      </c>
      <c r="G1245" s="240">
        <v>117011</v>
      </c>
      <c r="H1245" s="7"/>
      <c r="I1245" s="14"/>
      <c r="J1245" s="2"/>
    </row>
    <row r="1246" spans="1:10" ht="11.25" customHeight="1" x14ac:dyDescent="0.2">
      <c r="A1246" s="203"/>
      <c r="B1246" s="241" t="s">
        <v>11</v>
      </c>
      <c r="C1246" s="241"/>
      <c r="D1246" s="239">
        <v>0</v>
      </c>
      <c r="E1246" s="240">
        <v>0</v>
      </c>
      <c r="F1246" s="239">
        <v>7.1974999999999998</v>
      </c>
      <c r="G1246" s="240">
        <v>279428</v>
      </c>
      <c r="H1246" s="7"/>
      <c r="I1246" s="14"/>
      <c r="J1246" s="2"/>
    </row>
    <row r="1247" spans="1:10" x14ac:dyDescent="0.2">
      <c r="A1247" s="203"/>
      <c r="B1247" s="241" t="s">
        <v>3</v>
      </c>
      <c r="C1247" s="241"/>
      <c r="D1247" s="239">
        <v>2.0944000000000003</v>
      </c>
      <c r="E1247" s="240">
        <v>73511</v>
      </c>
      <c r="F1247" s="239">
        <v>9.67</v>
      </c>
      <c r="G1247" s="240">
        <v>88917</v>
      </c>
      <c r="H1247" s="7"/>
      <c r="I1247" s="14"/>
      <c r="J1247" s="2"/>
    </row>
    <row r="1248" spans="1:10" x14ac:dyDescent="0.2">
      <c r="A1248" s="203"/>
      <c r="B1248" s="238" t="s">
        <v>5</v>
      </c>
      <c r="C1248" s="238"/>
      <c r="D1248" s="242">
        <v>95.626000000000005</v>
      </c>
      <c r="E1248" s="243">
        <v>269736</v>
      </c>
      <c r="F1248" s="355">
        <v>0</v>
      </c>
      <c r="G1248" s="212">
        <v>0</v>
      </c>
      <c r="H1248" s="7"/>
      <c r="I1248" s="14"/>
      <c r="J1248" s="2"/>
    </row>
    <row r="1249" spans="1:10" ht="10.5" customHeight="1" x14ac:dyDescent="0.2">
      <c r="A1249" s="203"/>
      <c r="B1249" s="238" t="s">
        <v>28</v>
      </c>
      <c r="C1249" s="238"/>
      <c r="D1249" s="239">
        <v>0</v>
      </c>
      <c r="E1249" s="240">
        <v>0</v>
      </c>
      <c r="F1249" s="239">
        <v>1.0999999999999999E-2</v>
      </c>
      <c r="G1249" s="240">
        <v>168</v>
      </c>
      <c r="H1249" s="7"/>
      <c r="I1249" s="14"/>
      <c r="J1249" s="2"/>
    </row>
    <row r="1250" spans="1:10" s="3" customFormat="1" x14ac:dyDescent="0.2">
      <c r="A1250" s="651"/>
      <c r="B1250" s="681" t="s">
        <v>122</v>
      </c>
      <c r="C1250" s="681"/>
      <c r="D1250" s="2650">
        <f>SUM(D1243:D1249)</f>
        <v>241.6404</v>
      </c>
      <c r="E1250" s="2660">
        <f t="shared" ref="E1250:G1250" si="20">SUM(E1243:E1249)</f>
        <v>1332889</v>
      </c>
      <c r="F1250" s="2650">
        <f t="shared" si="20"/>
        <v>33.658500000000004</v>
      </c>
      <c r="G1250" s="2660">
        <f t="shared" si="20"/>
        <v>485524</v>
      </c>
      <c r="H1250" s="58"/>
      <c r="I1250" s="63"/>
    </row>
    <row r="1251" spans="1:10" x14ac:dyDescent="0.2">
      <c r="A1251" s="45"/>
      <c r="B1251" s="30"/>
      <c r="C1251" s="30"/>
      <c r="D1251" s="53"/>
      <c r="E1251" s="1644"/>
      <c r="F1251" s="31"/>
      <c r="G1251" s="70"/>
      <c r="H1251" s="7"/>
      <c r="I1251" s="14"/>
      <c r="J1251" s="2"/>
    </row>
    <row r="1252" spans="1:10" x14ac:dyDescent="0.2">
      <c r="A1252" s="92"/>
      <c r="B1252" s="21"/>
      <c r="C1252" s="21"/>
      <c r="D1252" s="21"/>
      <c r="E1252" s="9"/>
      <c r="F1252" s="22" t="s">
        <v>123</v>
      </c>
      <c r="G1252" s="23"/>
      <c r="H1252" s="7"/>
      <c r="I1252" s="14"/>
      <c r="J1252" s="2"/>
    </row>
    <row r="1253" spans="1:10" x14ac:dyDescent="0.2">
      <c r="A1253" s="92"/>
      <c r="B1253" s="21"/>
      <c r="C1253" s="21"/>
      <c r="D1253" s="21"/>
      <c r="E1253" s="9"/>
      <c r="F1253" s="22"/>
      <c r="G1253" s="23"/>
      <c r="H1253" s="7"/>
      <c r="I1253" s="14"/>
      <c r="J1253" s="2"/>
    </row>
    <row r="1254" spans="1:10" x14ac:dyDescent="0.2">
      <c r="A1254" s="92"/>
      <c r="B1254" s="21"/>
      <c r="C1254" s="21"/>
      <c r="D1254" s="21"/>
      <c r="E1254" s="9"/>
      <c r="F1254" s="22"/>
      <c r="G1254" s="23"/>
      <c r="H1254" s="7"/>
      <c r="I1254" s="14"/>
      <c r="J1254" s="2"/>
    </row>
    <row r="1255" spans="1:10" x14ac:dyDescent="0.2">
      <c r="A1255" s="2987" t="s">
        <v>99</v>
      </c>
      <c r="B1255" s="2987"/>
      <c r="C1255" s="2987"/>
      <c r="D1255" s="2987"/>
      <c r="E1255" s="2987"/>
      <c r="F1255" s="2987"/>
      <c r="G1255" s="2987"/>
      <c r="H1255" s="7"/>
      <c r="I1255" s="14"/>
      <c r="J1255" s="2"/>
    </row>
    <row r="1256" spans="1:10" x14ac:dyDescent="0.25">
      <c r="A1256" s="2981" t="s">
        <v>115</v>
      </c>
      <c r="B1256" s="2981"/>
      <c r="C1256" s="2981"/>
      <c r="D1256" s="2981"/>
      <c r="E1256" s="2981"/>
      <c r="F1256" s="2981"/>
      <c r="G1256" s="2981"/>
      <c r="H1256" s="7"/>
      <c r="I1256" s="14"/>
      <c r="J1256" s="2"/>
    </row>
    <row r="1257" spans="1:10" x14ac:dyDescent="0.25">
      <c r="A1257" s="2981" t="s">
        <v>905</v>
      </c>
      <c r="B1257" s="2981"/>
      <c r="C1257" s="2981"/>
      <c r="D1257" s="2981"/>
      <c r="E1257" s="2981"/>
      <c r="F1257" s="2981"/>
      <c r="G1257" s="2981"/>
      <c r="H1257" s="7"/>
      <c r="I1257" s="14"/>
      <c r="J1257" s="2"/>
    </row>
    <row r="1258" spans="1:10" x14ac:dyDescent="0.25">
      <c r="A1258" s="2982" t="s">
        <v>101</v>
      </c>
      <c r="B1258" s="2982"/>
      <c r="C1258" s="2982"/>
      <c r="D1258" s="2982"/>
      <c r="E1258" s="2982"/>
      <c r="F1258" s="2982"/>
      <c r="G1258" s="2982"/>
      <c r="H1258" s="7"/>
      <c r="I1258" s="14"/>
      <c r="J1258" s="2"/>
    </row>
    <row r="1259" spans="1:10" x14ac:dyDescent="0.25">
      <c r="A1259" s="2982" t="s">
        <v>906</v>
      </c>
      <c r="B1259" s="2982"/>
      <c r="C1259" s="2982"/>
      <c r="D1259" s="2982"/>
      <c r="E1259" s="2982"/>
      <c r="F1259" s="2982"/>
      <c r="G1259" s="2982"/>
      <c r="H1259" s="7"/>
      <c r="I1259" s="14"/>
      <c r="J1259" s="2"/>
    </row>
    <row r="1260" spans="1:10" ht="9.75" customHeight="1" x14ac:dyDescent="0.2">
      <c r="A1260" s="9"/>
      <c r="B1260" s="21"/>
      <c r="C1260" s="21"/>
      <c r="D1260" s="21"/>
      <c r="E1260" s="9"/>
      <c r="F1260" s="21"/>
      <c r="G1260" s="21"/>
      <c r="H1260" s="7"/>
      <c r="I1260" s="14"/>
      <c r="J1260" s="2"/>
    </row>
    <row r="1261" spans="1:10" x14ac:dyDescent="0.25">
      <c r="A1261" s="2016" t="s">
        <v>102</v>
      </c>
      <c r="B1261" s="2109" t="s">
        <v>103</v>
      </c>
      <c r="C1261" s="3029" t="s">
        <v>961</v>
      </c>
      <c r="D1261" s="3022" t="s">
        <v>121</v>
      </c>
      <c r="E1261" s="3023"/>
      <c r="F1261" s="3022" t="s">
        <v>104</v>
      </c>
      <c r="G1261" s="3023"/>
      <c r="H1261" s="7"/>
      <c r="I1261" s="14"/>
      <c r="J1261" s="2"/>
    </row>
    <row r="1262" spans="1:10" ht="22.5" x14ac:dyDescent="0.25">
      <c r="A1262" s="229" t="s">
        <v>105</v>
      </c>
      <c r="B1262" s="313" t="s">
        <v>106</v>
      </c>
      <c r="C1262" s="3030"/>
      <c r="D1262" s="245"/>
      <c r="E1262" s="225"/>
      <c r="F1262" s="245"/>
      <c r="G1262" s="246"/>
      <c r="H1262" s="7"/>
      <c r="I1262" s="14"/>
      <c r="J1262" s="2"/>
    </row>
    <row r="1263" spans="1:10" x14ac:dyDescent="0.25">
      <c r="A1263" s="232" t="s">
        <v>107</v>
      </c>
      <c r="B1263" s="309" t="s">
        <v>108</v>
      </c>
      <c r="C1263" s="3030"/>
      <c r="D1263" s="244" t="s">
        <v>109</v>
      </c>
      <c r="E1263" s="229" t="s">
        <v>110</v>
      </c>
      <c r="F1263" s="244" t="s">
        <v>109</v>
      </c>
      <c r="G1263" s="244" t="s">
        <v>110</v>
      </c>
      <c r="H1263" s="7"/>
      <c r="I1263" s="14"/>
      <c r="J1263" s="2"/>
    </row>
    <row r="1264" spans="1:10" x14ac:dyDescent="0.25">
      <c r="A1264" s="2008" t="s">
        <v>111</v>
      </c>
      <c r="B1264" s="191" t="s">
        <v>112</v>
      </c>
      <c r="C1264" s="3030"/>
      <c r="D1264" s="190" t="s">
        <v>113</v>
      </c>
      <c r="E1264" s="2008" t="s">
        <v>114</v>
      </c>
      <c r="F1264" s="190" t="s">
        <v>113</v>
      </c>
      <c r="G1264" s="190" t="s">
        <v>114</v>
      </c>
      <c r="H1264" s="7"/>
      <c r="I1264" s="14"/>
      <c r="J1264" s="2"/>
    </row>
    <row r="1265" spans="1:10" x14ac:dyDescent="0.2">
      <c r="A1265" s="721"/>
      <c r="B1265" s="722"/>
      <c r="C1265" s="722"/>
      <c r="D1265" s="682"/>
      <c r="E1265" s="1202"/>
      <c r="F1265" s="682"/>
      <c r="G1265" s="682"/>
      <c r="J1265" s="2"/>
    </row>
    <row r="1266" spans="1:10" ht="33.75" x14ac:dyDescent="0.25">
      <c r="A1266" s="261" t="s">
        <v>221</v>
      </c>
      <c r="B1266" s="235" t="s">
        <v>222</v>
      </c>
      <c r="C1266" s="344" t="s">
        <v>147</v>
      </c>
      <c r="D1266" s="1418"/>
      <c r="E1266" s="1770"/>
      <c r="F1266" s="1418"/>
      <c r="G1266" s="1418"/>
      <c r="J1266" s="2"/>
    </row>
    <row r="1267" spans="1:10" x14ac:dyDescent="0.2">
      <c r="A1267" s="1489"/>
      <c r="B1267" s="1645"/>
      <c r="C1267" s="1645"/>
      <c r="D1267" s="1418"/>
      <c r="E1267" s="1770"/>
      <c r="F1267" s="1418"/>
      <c r="G1267" s="1418"/>
      <c r="J1267" s="2"/>
    </row>
    <row r="1268" spans="1:10" x14ac:dyDescent="0.2">
      <c r="A1268" s="1489"/>
      <c r="B1268" s="238" t="s">
        <v>1</v>
      </c>
      <c r="C1268" s="1645"/>
      <c r="D1268" s="1432">
        <v>7.0884999999999998</v>
      </c>
      <c r="E1268" s="2794">
        <v>56727</v>
      </c>
      <c r="F1268" s="1432">
        <v>0</v>
      </c>
      <c r="G1268" s="1646">
        <v>0</v>
      </c>
      <c r="J1268" s="2"/>
    </row>
    <row r="1269" spans="1:10" x14ac:dyDescent="0.2">
      <c r="A1269" s="1489"/>
      <c r="B1269" s="241" t="s">
        <v>11</v>
      </c>
      <c r="C1269" s="1645"/>
      <c r="D1269" s="1432">
        <v>0</v>
      </c>
      <c r="E1269" s="2794">
        <v>0</v>
      </c>
      <c r="F1269" s="1432">
        <v>0.1452</v>
      </c>
      <c r="G1269" s="1646">
        <v>7873</v>
      </c>
      <c r="J1269" s="2"/>
    </row>
    <row r="1270" spans="1:10" x14ac:dyDescent="0.2">
      <c r="A1270" s="1489"/>
      <c r="B1270" s="241" t="s">
        <v>5</v>
      </c>
      <c r="C1270" s="1645"/>
      <c r="D1270" s="1432">
        <v>311.4633</v>
      </c>
      <c r="E1270" s="2794">
        <v>4694439</v>
      </c>
      <c r="F1270" s="1432">
        <v>0</v>
      </c>
      <c r="G1270" s="1646">
        <v>0</v>
      </c>
      <c r="J1270" s="2"/>
    </row>
    <row r="1271" spans="1:10" x14ac:dyDescent="0.2">
      <c r="A1271" s="1489"/>
      <c r="B1271" s="241" t="s">
        <v>28</v>
      </c>
      <c r="C1271" s="1645"/>
      <c r="D1271" s="1432">
        <v>154.62720000000002</v>
      </c>
      <c r="E1271" s="2794">
        <v>2342675</v>
      </c>
      <c r="F1271" s="1432">
        <v>0</v>
      </c>
      <c r="G1271" s="1646">
        <v>0</v>
      </c>
      <c r="J1271" s="2"/>
    </row>
    <row r="1272" spans="1:10" x14ac:dyDescent="0.2">
      <c r="A1272" s="2069"/>
      <c r="B1272" s="1424" t="s">
        <v>122</v>
      </c>
      <c r="C1272" s="1647"/>
      <c r="D1272" s="1648">
        <f>SUM(D1268:D1271)</f>
        <v>473.17900000000003</v>
      </c>
      <c r="E1272" s="2795">
        <f>SUM(E1268:E1271)</f>
        <v>7093841</v>
      </c>
      <c r="F1272" s="1648">
        <f>SUM(F1268:F1271)</f>
        <v>0.1452</v>
      </c>
      <c r="G1272" s="1649">
        <f>SUM(G1268:G1271)</f>
        <v>7873</v>
      </c>
      <c r="J1272" s="2"/>
    </row>
    <row r="1273" spans="1:10" x14ac:dyDescent="0.2">
      <c r="A1273" s="1489"/>
      <c r="B1273" s="1645"/>
      <c r="C1273" s="1645"/>
      <c r="D1273" s="1418"/>
      <c r="E1273" s="1770"/>
      <c r="F1273" s="1418"/>
      <c r="G1273" s="1418"/>
      <c r="J1273" s="2"/>
    </row>
    <row r="1274" spans="1:10" ht="33.75" x14ac:dyDescent="0.25">
      <c r="A1274" s="261" t="s">
        <v>223</v>
      </c>
      <c r="B1274" s="235" t="s">
        <v>224</v>
      </c>
      <c r="C1274" s="344" t="s">
        <v>147</v>
      </c>
      <c r="D1274" s="236"/>
      <c r="E1274" s="345"/>
      <c r="F1274" s="236"/>
      <c r="G1274" s="236"/>
      <c r="J1274" s="2"/>
    </row>
    <row r="1275" spans="1:10" x14ac:dyDescent="0.2">
      <c r="A1275" s="256"/>
      <c r="B1275" s="237"/>
      <c r="C1275" s="237"/>
      <c r="D1275" s="236"/>
      <c r="E1275" s="345"/>
      <c r="F1275" s="236"/>
      <c r="G1275" s="236"/>
      <c r="J1275" s="2"/>
    </row>
    <row r="1276" spans="1:10" x14ac:dyDescent="0.2">
      <c r="A1276" s="256"/>
      <c r="B1276" s="238" t="s">
        <v>33</v>
      </c>
      <c r="C1276" s="238"/>
      <c r="D1276" s="239">
        <v>0</v>
      </c>
      <c r="E1276" s="239">
        <v>0</v>
      </c>
      <c r="F1276" s="239">
        <v>26</v>
      </c>
      <c r="G1276" s="240">
        <v>208666</v>
      </c>
      <c r="J1276" s="2"/>
    </row>
    <row r="1277" spans="1:10" x14ac:dyDescent="0.2">
      <c r="A1277" s="256"/>
      <c r="B1277" s="238" t="s">
        <v>0</v>
      </c>
      <c r="C1277" s="238"/>
      <c r="D1277" s="239">
        <v>2.5619999999999998</v>
      </c>
      <c r="E1277" s="239">
        <v>78421</v>
      </c>
      <c r="F1277" s="239">
        <v>0</v>
      </c>
      <c r="G1277" s="240">
        <v>0</v>
      </c>
      <c r="J1277" s="2"/>
    </row>
    <row r="1278" spans="1:10" x14ac:dyDescent="0.2">
      <c r="A1278" s="256"/>
      <c r="B1278" s="238" t="s">
        <v>10</v>
      </c>
      <c r="C1278" s="238"/>
      <c r="D1278" s="239">
        <v>50.39</v>
      </c>
      <c r="E1278" s="239">
        <v>635205</v>
      </c>
      <c r="F1278" s="239">
        <v>2</v>
      </c>
      <c r="G1278" s="240">
        <v>75038</v>
      </c>
      <c r="J1278" s="2"/>
    </row>
    <row r="1279" spans="1:10" x14ac:dyDescent="0.2">
      <c r="A1279" s="256"/>
      <c r="B1279" s="238" t="s">
        <v>7</v>
      </c>
      <c r="C1279" s="238"/>
      <c r="D1279" s="239">
        <v>0</v>
      </c>
      <c r="E1279" s="239">
        <v>0</v>
      </c>
      <c r="F1279" s="239">
        <v>49.69</v>
      </c>
      <c r="G1279" s="240">
        <v>545537</v>
      </c>
      <c r="J1279" s="2"/>
    </row>
    <row r="1280" spans="1:10" x14ac:dyDescent="0.2">
      <c r="A1280" s="2121"/>
      <c r="B1280" s="2145" t="s">
        <v>8</v>
      </c>
      <c r="C1280" s="2145"/>
      <c r="D1280" s="2151">
        <v>0</v>
      </c>
      <c r="E1280" s="2151">
        <v>0</v>
      </c>
      <c r="F1280" s="2151">
        <v>3.21</v>
      </c>
      <c r="G1280" s="2152">
        <v>121266</v>
      </c>
      <c r="J1280" s="2"/>
    </row>
    <row r="1281" spans="1:10" x14ac:dyDescent="0.2">
      <c r="A1281" s="2121"/>
      <c r="B1281" s="2145" t="s">
        <v>1</v>
      </c>
      <c r="C1281" s="2145"/>
      <c r="D1281" s="2151">
        <v>558.48830000000009</v>
      </c>
      <c r="E1281" s="2151">
        <v>5702974</v>
      </c>
      <c r="F1281" s="2151">
        <v>25.029400000000003</v>
      </c>
      <c r="G1281" s="2152">
        <v>150126</v>
      </c>
      <c r="J1281" s="2"/>
    </row>
    <row r="1282" spans="1:10" x14ac:dyDescent="0.2">
      <c r="A1282" s="256"/>
      <c r="B1282" s="238" t="s">
        <v>11</v>
      </c>
      <c r="C1282" s="238"/>
      <c r="D1282" s="239">
        <v>23.42</v>
      </c>
      <c r="E1282" s="239">
        <v>194011</v>
      </c>
      <c r="F1282" s="239">
        <v>2.2900999999999998</v>
      </c>
      <c r="G1282" s="240">
        <v>111685</v>
      </c>
      <c r="J1282" s="2"/>
    </row>
    <row r="1283" spans="1:10" x14ac:dyDescent="0.2">
      <c r="A1283" s="203"/>
      <c r="B1283" s="241" t="s">
        <v>63</v>
      </c>
      <c r="C1283" s="241"/>
      <c r="D1283" s="242">
        <v>0</v>
      </c>
      <c r="E1283" s="243">
        <v>0</v>
      </c>
      <c r="F1283" s="355">
        <v>0.55662</v>
      </c>
      <c r="G1283" s="212">
        <v>18568</v>
      </c>
      <c r="J1283" s="2"/>
    </row>
    <row r="1284" spans="1:10" x14ac:dyDescent="0.2">
      <c r="A1284" s="203"/>
      <c r="B1284" s="241" t="s">
        <v>512</v>
      </c>
      <c r="C1284" s="241"/>
      <c r="D1284" s="242">
        <v>0</v>
      </c>
      <c r="E1284" s="243">
        <v>0</v>
      </c>
      <c r="F1284" s="355">
        <v>62.189</v>
      </c>
      <c r="G1284" s="212">
        <v>354894</v>
      </c>
      <c r="J1284" s="2"/>
    </row>
    <row r="1285" spans="1:10" x14ac:dyDescent="0.2">
      <c r="A1285" s="203"/>
      <c r="B1285" s="241" t="s">
        <v>3</v>
      </c>
      <c r="C1285" s="241"/>
      <c r="D1285" s="242">
        <v>15.168239999999999</v>
      </c>
      <c r="E1285" s="243">
        <v>196532</v>
      </c>
      <c r="F1285" s="355">
        <v>0</v>
      </c>
      <c r="G1285" s="212">
        <v>0</v>
      </c>
      <c r="J1285" s="2"/>
    </row>
    <row r="1286" spans="1:10" x14ac:dyDescent="0.2">
      <c r="A1286" s="203"/>
      <c r="B1286" s="238" t="s">
        <v>54</v>
      </c>
      <c r="C1286" s="238"/>
      <c r="D1286" s="242">
        <v>0</v>
      </c>
      <c r="E1286" s="243">
        <v>0</v>
      </c>
      <c r="F1286" s="355">
        <v>23.42</v>
      </c>
      <c r="G1286" s="212">
        <v>194011</v>
      </c>
      <c r="J1286" s="2"/>
    </row>
    <row r="1287" spans="1:10" x14ac:dyDescent="0.2">
      <c r="A1287" s="203"/>
      <c r="B1287" s="238" t="s">
        <v>5</v>
      </c>
      <c r="C1287" s="238"/>
      <c r="D1287" s="242">
        <v>24.9</v>
      </c>
      <c r="E1287" s="243">
        <v>154913</v>
      </c>
      <c r="F1287" s="355">
        <v>0</v>
      </c>
      <c r="G1287" s="212">
        <v>0</v>
      </c>
      <c r="J1287" s="2"/>
    </row>
    <row r="1288" spans="1:10" x14ac:dyDescent="0.2">
      <c r="A1288" s="203"/>
      <c r="B1288" s="238" t="s">
        <v>9</v>
      </c>
      <c r="C1288" s="238"/>
      <c r="D1288" s="242">
        <v>24.465730000000001</v>
      </c>
      <c r="E1288" s="243">
        <v>905182</v>
      </c>
      <c r="F1288" s="242">
        <v>0</v>
      </c>
      <c r="G1288" s="212">
        <v>0</v>
      </c>
      <c r="J1288" s="2"/>
    </row>
    <row r="1289" spans="1:10" x14ac:dyDescent="0.2">
      <c r="A1289" s="203"/>
      <c r="B1289" s="238" t="s">
        <v>28</v>
      </c>
      <c r="C1289" s="238"/>
      <c r="D1289" s="242">
        <v>43.027999999999999</v>
      </c>
      <c r="E1289" s="243">
        <v>445189</v>
      </c>
      <c r="F1289" s="242">
        <v>18.940000000000001</v>
      </c>
      <c r="G1289" s="212">
        <v>618594</v>
      </c>
      <c r="J1289" s="2"/>
    </row>
    <row r="1290" spans="1:10" x14ac:dyDescent="0.2">
      <c r="A1290" s="708"/>
      <c r="B1290" s="720" t="s">
        <v>122</v>
      </c>
      <c r="C1290" s="723"/>
      <c r="D1290" s="724">
        <f>SUM(D1276:D1289)</f>
        <v>742.42227000000003</v>
      </c>
      <c r="E1290" s="2796">
        <f>SUM(E1276:E1289)</f>
        <v>8312427</v>
      </c>
      <c r="F1290" s="726">
        <f>SUM(F1276:F1289)</f>
        <v>213.32511999999997</v>
      </c>
      <c r="G1290" s="727">
        <f>SUM(G1275:G1289)</f>
        <v>2398385</v>
      </c>
      <c r="J1290" s="2"/>
    </row>
    <row r="1291" spans="1:10" x14ac:dyDescent="0.2">
      <c r="A1291" s="256"/>
      <c r="B1291" s="237"/>
      <c r="C1291" s="237"/>
      <c r="D1291" s="236"/>
      <c r="E1291" s="345"/>
      <c r="F1291" s="236"/>
      <c r="G1291" s="236"/>
      <c r="J1291" s="2"/>
    </row>
    <row r="1292" spans="1:10" ht="33.75" x14ac:dyDescent="0.25">
      <c r="A1292" s="261" t="s">
        <v>225</v>
      </c>
      <c r="B1292" s="235" t="s">
        <v>226</v>
      </c>
      <c r="C1292" s="344" t="s">
        <v>147</v>
      </c>
      <c r="D1292" s="236"/>
      <c r="E1292" s="345"/>
      <c r="F1292" s="236"/>
      <c r="G1292" s="236"/>
      <c r="J1292" s="2"/>
    </row>
    <row r="1293" spans="1:10" x14ac:dyDescent="0.25">
      <c r="A1293" s="728"/>
      <c r="B1293" s="729"/>
      <c r="C1293" s="729"/>
      <c r="D1293" s="236"/>
      <c r="E1293" s="345"/>
      <c r="F1293" s="236"/>
      <c r="G1293" s="236"/>
      <c r="J1293" s="2"/>
    </row>
    <row r="1294" spans="1:10" x14ac:dyDescent="0.2">
      <c r="A1294" s="728"/>
      <c r="B1294" s="238" t="s">
        <v>10</v>
      </c>
      <c r="C1294" s="238"/>
      <c r="D1294" s="239">
        <v>0</v>
      </c>
      <c r="E1294" s="239">
        <v>0</v>
      </c>
      <c r="F1294" s="239">
        <v>336.40649999999999</v>
      </c>
      <c r="G1294" s="240">
        <v>1241485</v>
      </c>
      <c r="J1294" s="2"/>
    </row>
    <row r="1295" spans="1:10" x14ac:dyDescent="0.2">
      <c r="A1295" s="728"/>
      <c r="B1295" s="238" t="s">
        <v>92</v>
      </c>
      <c r="C1295" s="238"/>
      <c r="D1295" s="239">
        <v>0</v>
      </c>
      <c r="E1295" s="239">
        <v>0</v>
      </c>
      <c r="F1295" s="239">
        <v>81</v>
      </c>
      <c r="G1295" s="240">
        <v>358479</v>
      </c>
      <c r="J1295" s="2"/>
    </row>
    <row r="1296" spans="1:10" x14ac:dyDescent="0.2">
      <c r="A1296" s="728"/>
      <c r="B1296" s="238" t="s">
        <v>1</v>
      </c>
      <c r="C1296" s="238"/>
      <c r="D1296" s="239">
        <v>27.711200000000002</v>
      </c>
      <c r="E1296" s="240">
        <v>196981</v>
      </c>
      <c r="F1296" s="239">
        <v>10.006</v>
      </c>
      <c r="G1296" s="240">
        <v>57071</v>
      </c>
      <c r="J1296" s="2"/>
    </row>
    <row r="1297" spans="1:10" x14ac:dyDescent="0.2">
      <c r="A1297" s="728"/>
      <c r="B1297" s="238" t="s">
        <v>11</v>
      </c>
      <c r="C1297" s="238"/>
      <c r="D1297" s="239">
        <v>0</v>
      </c>
      <c r="E1297" s="240">
        <v>0</v>
      </c>
      <c r="F1297" s="239">
        <v>1.67635</v>
      </c>
      <c r="G1297" s="240">
        <v>76798</v>
      </c>
      <c r="J1297" s="2"/>
    </row>
    <row r="1298" spans="1:10" x14ac:dyDescent="0.2">
      <c r="A1298" s="728"/>
      <c r="B1298" s="238" t="s">
        <v>2</v>
      </c>
      <c r="C1298" s="238"/>
      <c r="D1298" s="239">
        <v>24.7</v>
      </c>
      <c r="E1298" s="240">
        <v>165990</v>
      </c>
      <c r="F1298" s="239">
        <v>0</v>
      </c>
      <c r="G1298" s="240">
        <v>0</v>
      </c>
      <c r="J1298" s="2"/>
    </row>
    <row r="1299" spans="1:10" x14ac:dyDescent="0.2">
      <c r="A1299" s="728"/>
      <c r="B1299" s="238" t="s">
        <v>3</v>
      </c>
      <c r="C1299" s="238"/>
      <c r="D1299" s="239">
        <v>1.131</v>
      </c>
      <c r="E1299" s="240">
        <v>23984</v>
      </c>
      <c r="F1299" s="239">
        <v>0</v>
      </c>
      <c r="G1299" s="240">
        <v>0</v>
      </c>
      <c r="J1299" s="2"/>
    </row>
    <row r="1300" spans="1:10" x14ac:dyDescent="0.2">
      <c r="A1300" s="728"/>
      <c r="B1300" s="241" t="s">
        <v>397</v>
      </c>
      <c r="C1300" s="241"/>
      <c r="D1300" s="239">
        <v>0</v>
      </c>
      <c r="E1300" s="240">
        <v>0</v>
      </c>
      <c r="F1300" s="239">
        <v>24.428999999999998</v>
      </c>
      <c r="G1300" s="240">
        <v>131982</v>
      </c>
      <c r="J1300" s="2"/>
    </row>
    <row r="1301" spans="1:10" x14ac:dyDescent="0.2">
      <c r="A1301" s="2264"/>
      <c r="B1301" s="2233" t="s">
        <v>12</v>
      </c>
      <c r="C1301" s="2233"/>
      <c r="D1301" s="2151">
        <v>0</v>
      </c>
      <c r="E1301" s="2152">
        <v>0</v>
      </c>
      <c r="F1301" s="2151">
        <v>498.07499999999999</v>
      </c>
      <c r="G1301" s="2152">
        <v>2396055</v>
      </c>
      <c r="J1301" s="2"/>
    </row>
    <row r="1302" spans="1:10" x14ac:dyDescent="0.2">
      <c r="A1302" s="2264"/>
      <c r="B1302" s="2233" t="s">
        <v>5</v>
      </c>
      <c r="C1302" s="2233"/>
      <c r="D1302" s="2151">
        <v>24.428999999999998</v>
      </c>
      <c r="E1302" s="2152">
        <v>131982</v>
      </c>
      <c r="F1302" s="2151">
        <v>0</v>
      </c>
      <c r="G1302" s="2152">
        <v>0</v>
      </c>
      <c r="J1302" s="2"/>
    </row>
    <row r="1303" spans="1:10" x14ac:dyDescent="0.2">
      <c r="A1303" s="728"/>
      <c r="B1303" s="241" t="s">
        <v>9</v>
      </c>
      <c r="C1303" s="241"/>
      <c r="D1303" s="239">
        <v>25.716000000000001</v>
      </c>
      <c r="E1303" s="240">
        <v>203914</v>
      </c>
      <c r="F1303" s="239">
        <v>0</v>
      </c>
      <c r="G1303" s="240">
        <v>0</v>
      </c>
      <c r="J1303" s="2"/>
    </row>
    <row r="1304" spans="1:10" x14ac:dyDescent="0.2">
      <c r="A1304" s="728"/>
      <c r="B1304" s="241" t="s">
        <v>28</v>
      </c>
      <c r="C1304" s="241"/>
      <c r="D1304" s="239">
        <v>76.138499999999993</v>
      </c>
      <c r="E1304" s="240">
        <v>414976</v>
      </c>
      <c r="F1304" s="239">
        <v>55.32</v>
      </c>
      <c r="G1304" s="240">
        <v>270676</v>
      </c>
      <c r="J1304" s="2"/>
    </row>
    <row r="1305" spans="1:10" x14ac:dyDescent="0.2">
      <c r="A1305" s="728"/>
      <c r="B1305" s="241" t="s">
        <v>93</v>
      </c>
      <c r="C1305" s="241"/>
      <c r="D1305" s="239">
        <v>0</v>
      </c>
      <c r="E1305" s="240">
        <v>0</v>
      </c>
      <c r="F1305" s="239">
        <v>23</v>
      </c>
      <c r="G1305" s="240">
        <v>102892</v>
      </c>
      <c r="J1305" s="2"/>
    </row>
    <row r="1306" spans="1:10" x14ac:dyDescent="0.2">
      <c r="A1306" s="2266"/>
      <c r="B1306" s="1772" t="s">
        <v>122</v>
      </c>
      <c r="C1306" s="2265"/>
      <c r="D1306" s="2267">
        <f>SUM(D1294:D1305)</f>
        <v>179.82569999999998</v>
      </c>
      <c r="E1306" s="2268">
        <f t="shared" ref="E1306:G1306" si="21">SUM(E1294:E1305)</f>
        <v>1137827</v>
      </c>
      <c r="F1306" s="2267">
        <f t="shared" si="21"/>
        <v>1029.9128500000002</v>
      </c>
      <c r="G1306" s="2268">
        <f t="shared" si="21"/>
        <v>4635438</v>
      </c>
      <c r="J1306" s="2"/>
    </row>
    <row r="1307" spans="1:10" x14ac:dyDescent="0.2">
      <c r="A1307" s="1652"/>
      <c r="B1307" s="100"/>
      <c r="C1307" s="100"/>
      <c r="D1307" s="119"/>
      <c r="E1307" s="120"/>
      <c r="F1307" s="22"/>
      <c r="G1307" s="22"/>
      <c r="J1307" s="2"/>
    </row>
    <row r="1308" spans="1:10" ht="33.75" x14ac:dyDescent="0.2">
      <c r="A1308" s="261" t="s">
        <v>227</v>
      </c>
      <c r="B1308" s="235" t="s">
        <v>228</v>
      </c>
      <c r="C1308" s="344" t="s">
        <v>147</v>
      </c>
      <c r="D1308" s="357"/>
      <c r="E1308" s="1199"/>
      <c r="F1308" s="359"/>
      <c r="G1308" s="360"/>
      <c r="J1308" s="2"/>
    </row>
    <row r="1309" spans="1:10" x14ac:dyDescent="0.2">
      <c r="A1309" s="203"/>
      <c r="B1309" s="204"/>
      <c r="C1309" s="204"/>
      <c r="D1309" s="357"/>
      <c r="E1309" s="1199"/>
      <c r="F1309" s="359"/>
      <c r="G1309" s="360"/>
      <c r="J1309" s="2"/>
    </row>
    <row r="1310" spans="1:10" x14ac:dyDescent="0.2">
      <c r="A1310" s="2232"/>
      <c r="B1310" s="2156" t="s">
        <v>10</v>
      </c>
      <c r="C1310" s="2122"/>
      <c r="D1310" s="2395">
        <v>4.8075000000000001</v>
      </c>
      <c r="E1310" s="2317">
        <v>26258</v>
      </c>
      <c r="F1310" s="2318">
        <v>0</v>
      </c>
      <c r="G1310" s="2319">
        <v>0</v>
      </c>
      <c r="J1310" s="2"/>
    </row>
    <row r="1311" spans="1:10" x14ac:dyDescent="0.2">
      <c r="A1311" s="2232"/>
      <c r="B1311" s="2156" t="s">
        <v>1</v>
      </c>
      <c r="C1311" s="2122"/>
      <c r="D1311" s="2395">
        <v>200.55089999999998</v>
      </c>
      <c r="E1311" s="2317">
        <v>2103024</v>
      </c>
      <c r="F1311" s="2547">
        <v>2</v>
      </c>
      <c r="G1311" s="2272">
        <v>31676</v>
      </c>
      <c r="J1311" s="2"/>
    </row>
    <row r="1312" spans="1:10" x14ac:dyDescent="0.2">
      <c r="A1312" s="2232"/>
      <c r="B1312" s="2156" t="s">
        <v>11</v>
      </c>
      <c r="C1312" s="2122"/>
      <c r="D1312" s="2395">
        <v>0</v>
      </c>
      <c r="E1312" s="2317">
        <v>0</v>
      </c>
      <c r="F1312" s="2547">
        <v>0.17294999999999999</v>
      </c>
      <c r="G1312" s="2272">
        <v>18794</v>
      </c>
      <c r="J1312" s="2"/>
    </row>
    <row r="1313" spans="1:10" x14ac:dyDescent="0.2">
      <c r="A1313" s="2232"/>
      <c r="B1313" s="2156" t="s">
        <v>40</v>
      </c>
      <c r="C1313" s="2122"/>
      <c r="D1313" s="2395">
        <v>0</v>
      </c>
      <c r="E1313" s="2317">
        <v>0</v>
      </c>
      <c r="F1313" s="2547">
        <v>24.1</v>
      </c>
      <c r="G1313" s="2272">
        <v>131018</v>
      </c>
      <c r="J1313" s="2"/>
    </row>
    <row r="1314" spans="1:10" x14ac:dyDescent="0.2">
      <c r="A1314" s="1692"/>
      <c r="B1314" s="2544" t="s">
        <v>29</v>
      </c>
      <c r="C1314" s="2545"/>
      <c r="D1314" s="2546">
        <v>0</v>
      </c>
      <c r="E1314" s="1817">
        <v>0</v>
      </c>
      <c r="F1314" s="2548">
        <v>3.38</v>
      </c>
      <c r="G1314" s="1695">
        <v>27172</v>
      </c>
      <c r="J1314" s="2"/>
    </row>
    <row r="1315" spans="1:10" x14ac:dyDescent="0.2">
      <c r="A1315" s="1652"/>
      <c r="B1315" s="100"/>
      <c r="C1315" s="100"/>
      <c r="D1315" s="119"/>
      <c r="E1315" s="120"/>
      <c r="F1315" s="22" t="s">
        <v>123</v>
      </c>
      <c r="G1315" s="23"/>
      <c r="J1315" s="2"/>
    </row>
    <row r="1316" spans="1:10" x14ac:dyDescent="0.2">
      <c r="A1316" s="1652"/>
      <c r="B1316" s="100"/>
      <c r="C1316" s="100"/>
      <c r="D1316" s="119"/>
      <c r="E1316" s="120"/>
      <c r="F1316" s="2"/>
      <c r="G1316" s="23"/>
      <c r="J1316" s="2"/>
    </row>
    <row r="1317" spans="1:10" x14ac:dyDescent="0.2">
      <c r="A1317" s="2987" t="s">
        <v>99</v>
      </c>
      <c r="B1317" s="2987"/>
      <c r="C1317" s="2987"/>
      <c r="D1317" s="2987"/>
      <c r="E1317" s="2987"/>
      <c r="F1317" s="2987"/>
      <c r="G1317" s="2987"/>
      <c r="J1317" s="2"/>
    </row>
    <row r="1318" spans="1:10" ht="12" customHeight="1" x14ac:dyDescent="0.25">
      <c r="A1318" s="2981" t="s">
        <v>115</v>
      </c>
      <c r="B1318" s="2981"/>
      <c r="C1318" s="2981"/>
      <c r="D1318" s="2981"/>
      <c r="E1318" s="2981"/>
      <c r="F1318" s="2981"/>
      <c r="G1318" s="2981"/>
      <c r="J1318" s="2"/>
    </row>
    <row r="1319" spans="1:10" x14ac:dyDescent="0.25">
      <c r="A1319" s="2981" t="s">
        <v>905</v>
      </c>
      <c r="B1319" s="2981"/>
      <c r="C1319" s="2981"/>
      <c r="D1319" s="2981"/>
      <c r="E1319" s="2981"/>
      <c r="F1319" s="2981"/>
      <c r="G1319" s="2981"/>
      <c r="J1319" s="2"/>
    </row>
    <row r="1320" spans="1:10" x14ac:dyDescent="0.25">
      <c r="A1320" s="2982" t="s">
        <v>101</v>
      </c>
      <c r="B1320" s="2982"/>
      <c r="C1320" s="2982"/>
      <c r="D1320" s="2982"/>
      <c r="E1320" s="2982"/>
      <c r="F1320" s="2982"/>
      <c r="G1320" s="2982"/>
      <c r="J1320" s="2"/>
    </row>
    <row r="1321" spans="1:10" x14ac:dyDescent="0.25">
      <c r="A1321" s="3026" t="s">
        <v>906</v>
      </c>
      <c r="B1321" s="3026"/>
      <c r="C1321" s="3026"/>
      <c r="D1321" s="3026"/>
      <c r="E1321" s="3026"/>
      <c r="F1321" s="3026"/>
      <c r="G1321" s="3026"/>
      <c r="J1321" s="2"/>
    </row>
    <row r="1322" spans="1:10" x14ac:dyDescent="0.2">
      <c r="A1322" s="2552"/>
      <c r="B1322" s="2553"/>
      <c r="C1322" s="3029" t="s">
        <v>961</v>
      </c>
      <c r="D1322" s="2554"/>
      <c r="E1322" s="2555"/>
      <c r="F1322" s="119"/>
      <c r="G1322" s="120"/>
      <c r="J1322" s="2"/>
    </row>
    <row r="1323" spans="1:10" x14ac:dyDescent="0.25">
      <c r="A1323" s="2510" t="s">
        <v>102</v>
      </c>
      <c r="B1323" s="2551" t="s">
        <v>103</v>
      </c>
      <c r="C1323" s="3030"/>
      <c r="D1323" s="3027" t="s">
        <v>121</v>
      </c>
      <c r="E1323" s="3028"/>
      <c r="F1323" s="3027" t="s">
        <v>104</v>
      </c>
      <c r="G1323" s="3028"/>
      <c r="J1323" s="2"/>
    </row>
    <row r="1324" spans="1:10" ht="22.5" x14ac:dyDescent="0.25">
      <c r="A1324" s="2011" t="s">
        <v>105</v>
      </c>
      <c r="B1324" s="116" t="s">
        <v>106</v>
      </c>
      <c r="C1324" s="3030"/>
      <c r="D1324" s="139"/>
      <c r="E1324" s="2717"/>
      <c r="F1324" s="139"/>
      <c r="G1324" s="122"/>
      <c r="J1324" s="2"/>
    </row>
    <row r="1325" spans="1:10" x14ac:dyDescent="0.25">
      <c r="A1325" s="2012" t="s">
        <v>107</v>
      </c>
      <c r="B1325" s="111" t="s">
        <v>108</v>
      </c>
      <c r="C1325" s="3030"/>
      <c r="D1325" s="115" t="s">
        <v>109</v>
      </c>
      <c r="E1325" s="2011" t="s">
        <v>110</v>
      </c>
      <c r="F1325" s="115" t="s">
        <v>109</v>
      </c>
      <c r="G1325" s="115" t="s">
        <v>110</v>
      </c>
      <c r="J1325" s="2"/>
    </row>
    <row r="1326" spans="1:10" x14ac:dyDescent="0.25">
      <c r="A1326" s="2013" t="s">
        <v>111</v>
      </c>
      <c r="B1326" s="140" t="s">
        <v>112</v>
      </c>
      <c r="C1326" s="140"/>
      <c r="D1326" s="136" t="s">
        <v>113</v>
      </c>
      <c r="E1326" s="2013" t="s">
        <v>114</v>
      </c>
      <c r="F1326" s="136" t="s">
        <v>113</v>
      </c>
      <c r="G1326" s="136" t="s">
        <v>114</v>
      </c>
      <c r="J1326" s="2"/>
    </row>
    <row r="1327" spans="1:10" ht="10.5" customHeight="1" x14ac:dyDescent="0.2">
      <c r="A1327" s="732"/>
      <c r="B1327" s="733"/>
      <c r="C1327" s="733"/>
      <c r="D1327" s="734"/>
      <c r="E1327" s="2797"/>
      <c r="F1327" s="735"/>
      <c r="G1327" s="736"/>
      <c r="H1327" s="7"/>
      <c r="I1327" s="14"/>
      <c r="J1327" s="2"/>
    </row>
    <row r="1328" spans="1:10" ht="33.75" x14ac:dyDescent="0.2">
      <c r="A1328" s="261" t="s">
        <v>227</v>
      </c>
      <c r="B1328" s="235" t="s">
        <v>228</v>
      </c>
      <c r="C1328" s="344" t="s">
        <v>147</v>
      </c>
      <c r="D1328" s="357"/>
      <c r="E1328" s="1199"/>
      <c r="F1328" s="359"/>
      <c r="G1328" s="360"/>
      <c r="H1328" s="7"/>
      <c r="I1328" s="14"/>
      <c r="J1328" s="2"/>
    </row>
    <row r="1329" spans="1:10" x14ac:dyDescent="0.2">
      <c r="A1329" s="203"/>
      <c r="B1329" s="204"/>
      <c r="C1329" s="204"/>
      <c r="D1329" s="1290"/>
      <c r="E1329" s="392"/>
      <c r="F1329" s="1291"/>
      <c r="G1329" s="360"/>
      <c r="H1329" s="7"/>
      <c r="I1329" s="14"/>
      <c r="J1329" s="2"/>
    </row>
    <row r="1330" spans="1:10" x14ac:dyDescent="0.2">
      <c r="A1330" s="2232"/>
      <c r="B1330" s="2156" t="s">
        <v>512</v>
      </c>
      <c r="C1330" s="2122"/>
      <c r="D1330" s="2395">
        <v>0</v>
      </c>
      <c r="E1330" s="2317">
        <v>0</v>
      </c>
      <c r="F1330" s="2547">
        <v>12</v>
      </c>
      <c r="G1330" s="2272">
        <v>50613</v>
      </c>
      <c r="H1330" s="7"/>
      <c r="I1330" s="14"/>
      <c r="J1330" s="2"/>
    </row>
    <row r="1331" spans="1:10" x14ac:dyDescent="0.2">
      <c r="A1331" s="203"/>
      <c r="B1331" s="1270" t="s">
        <v>3</v>
      </c>
      <c r="C1331" s="238"/>
      <c r="D1331" s="239">
        <v>0</v>
      </c>
      <c r="E1331" s="240">
        <v>0</v>
      </c>
      <c r="F1331" s="239">
        <v>26.4</v>
      </c>
      <c r="G1331" s="240">
        <v>165605</v>
      </c>
      <c r="H1331" s="7"/>
      <c r="I1331" s="14"/>
      <c r="J1331" s="2"/>
    </row>
    <row r="1332" spans="1:10" x14ac:dyDescent="0.2">
      <c r="A1332" s="203"/>
      <c r="B1332" s="1270" t="s">
        <v>5</v>
      </c>
      <c r="C1332" s="238"/>
      <c r="D1332" s="239">
        <v>52</v>
      </c>
      <c r="E1332" s="240">
        <v>93600</v>
      </c>
      <c r="F1332" s="239">
        <v>0</v>
      </c>
      <c r="G1332" s="240">
        <v>0</v>
      </c>
      <c r="H1332" s="7"/>
      <c r="I1332" s="14"/>
      <c r="J1332" s="2"/>
    </row>
    <row r="1333" spans="1:10" x14ac:dyDescent="0.2">
      <c r="A1333" s="203"/>
      <c r="B1333" s="1270" t="s">
        <v>28</v>
      </c>
      <c r="C1333" s="238"/>
      <c r="D1333" s="239">
        <v>0</v>
      </c>
      <c r="E1333" s="240">
        <v>0</v>
      </c>
      <c r="F1333" s="239">
        <v>159.01</v>
      </c>
      <c r="G1333" s="240">
        <v>717467</v>
      </c>
      <c r="H1333" s="7"/>
      <c r="I1333" s="14"/>
      <c r="J1333" s="2"/>
    </row>
    <row r="1334" spans="1:10" x14ac:dyDescent="0.2">
      <c r="A1334" s="2070"/>
      <c r="B1334" s="1264" t="s">
        <v>122</v>
      </c>
      <c r="C1334" s="1265"/>
      <c r="D1334" s="2549">
        <f>SUM(D1310:D1333)</f>
        <v>257.35839999999996</v>
      </c>
      <c r="E1334" s="2798">
        <f t="shared" ref="E1334:G1334" si="22">SUM(E1310:E1333)</f>
        <v>2222882</v>
      </c>
      <c r="F1334" s="2549">
        <f t="shared" si="22"/>
        <v>227.06295</v>
      </c>
      <c r="G1334" s="2550">
        <f t="shared" si="22"/>
        <v>1142345</v>
      </c>
      <c r="H1334" s="7"/>
      <c r="I1334" s="14"/>
      <c r="J1334" s="2"/>
    </row>
    <row r="1335" spans="1:10" x14ac:dyDescent="0.2">
      <c r="A1335" s="2098"/>
      <c r="B1335" s="1658"/>
      <c r="C1335" s="1351"/>
      <c r="D1335" s="1636"/>
      <c r="E1335" s="1808"/>
      <c r="F1335" s="1650"/>
      <c r="G1335" s="1651"/>
      <c r="H1335" s="7"/>
      <c r="I1335" s="14"/>
      <c r="J1335" s="2"/>
    </row>
    <row r="1336" spans="1:10" ht="22.5" x14ac:dyDescent="0.2">
      <c r="A1336" s="261" t="s">
        <v>853</v>
      </c>
      <c r="B1336" s="235" t="s">
        <v>892</v>
      </c>
      <c r="C1336" s="344" t="s">
        <v>147</v>
      </c>
      <c r="D1336" s="357"/>
      <c r="E1336" s="1199"/>
      <c r="F1336" s="359"/>
      <c r="G1336" s="360"/>
      <c r="H1336" s="7"/>
      <c r="I1336" s="14"/>
      <c r="J1336" s="2"/>
    </row>
    <row r="1337" spans="1:10" x14ac:dyDescent="0.2">
      <c r="A1337" s="203"/>
      <c r="B1337" s="327"/>
      <c r="C1337" s="327"/>
      <c r="D1337" s="357"/>
      <c r="E1337" s="1199"/>
      <c r="F1337" s="359"/>
      <c r="G1337" s="360"/>
      <c r="H1337" s="7"/>
      <c r="I1337" s="14"/>
      <c r="J1337" s="2"/>
    </row>
    <row r="1338" spans="1:10" x14ac:dyDescent="0.2">
      <c r="A1338" s="203"/>
      <c r="B1338" s="1136" t="s">
        <v>11</v>
      </c>
      <c r="C1338" s="327"/>
      <c r="D1338" s="239">
        <v>0</v>
      </c>
      <c r="E1338" s="239">
        <v>0</v>
      </c>
      <c r="F1338" s="359">
        <v>6.0999999999999999E-2</v>
      </c>
      <c r="G1338" s="2273">
        <v>1511</v>
      </c>
      <c r="H1338" s="7"/>
      <c r="I1338" s="14"/>
      <c r="J1338" s="2"/>
    </row>
    <row r="1339" spans="1:10" ht="11.25" customHeight="1" x14ac:dyDescent="0.2">
      <c r="A1339" s="708"/>
      <c r="B1339" s="723" t="s">
        <v>122</v>
      </c>
      <c r="C1339" s="723"/>
      <c r="D1339" s="1267">
        <v>0</v>
      </c>
      <c r="E1339" s="1267">
        <v>0</v>
      </c>
      <c r="F1339" s="1266">
        <f>SUM(F1338)</f>
        <v>6.0999999999999999E-2</v>
      </c>
      <c r="G1339" s="2274">
        <f>SUM(G1338:G1338)</f>
        <v>1511</v>
      </c>
      <c r="H1339" s="7"/>
      <c r="I1339" s="14"/>
      <c r="J1339" s="2"/>
    </row>
    <row r="1340" spans="1:10" ht="11.25" customHeight="1" x14ac:dyDescent="0.2">
      <c r="A1340" s="203"/>
      <c r="B1340" s="204"/>
      <c r="C1340" s="204"/>
      <c r="D1340" s="445"/>
      <c r="E1340" s="784"/>
      <c r="F1340" s="445"/>
      <c r="G1340" s="446"/>
      <c r="H1340" s="7"/>
      <c r="I1340" s="14"/>
      <c r="J1340" s="2"/>
    </row>
    <row r="1341" spans="1:10" ht="33.75" x14ac:dyDescent="0.2">
      <c r="A1341" s="261" t="s">
        <v>566</v>
      </c>
      <c r="B1341" s="235" t="s">
        <v>567</v>
      </c>
      <c r="C1341" s="344" t="s">
        <v>147</v>
      </c>
      <c r="D1341" s="357"/>
      <c r="E1341" s="1199"/>
      <c r="F1341" s="359"/>
      <c r="G1341" s="360"/>
      <c r="H1341" s="7"/>
      <c r="I1341" s="14"/>
      <c r="J1341" s="2"/>
    </row>
    <row r="1342" spans="1:10" ht="11.25" customHeight="1" x14ac:dyDescent="0.2">
      <c r="A1342" s="203"/>
      <c r="B1342" s="327"/>
      <c r="C1342" s="327"/>
      <c r="D1342" s="357"/>
      <c r="E1342" s="1199"/>
      <c r="F1342" s="359"/>
      <c r="G1342" s="360"/>
      <c r="H1342" s="7"/>
      <c r="I1342" s="14"/>
      <c r="J1342" s="2"/>
    </row>
    <row r="1343" spans="1:10" ht="11.25" customHeight="1" x14ac:dyDescent="0.2">
      <c r="A1343" s="203"/>
      <c r="B1343" s="1136" t="s">
        <v>1</v>
      </c>
      <c r="C1343" s="327"/>
      <c r="D1343" s="334">
        <v>0</v>
      </c>
      <c r="E1343" s="334">
        <v>0</v>
      </c>
      <c r="F1343" s="359">
        <v>1.9460999999999999</v>
      </c>
      <c r="G1343" s="360">
        <v>97591</v>
      </c>
      <c r="H1343" s="7"/>
      <c r="I1343" s="14"/>
      <c r="J1343" s="2"/>
    </row>
    <row r="1344" spans="1:10" ht="11.25" customHeight="1" x14ac:dyDescent="0.2">
      <c r="A1344" s="203"/>
      <c r="B1344" s="241" t="s">
        <v>11</v>
      </c>
      <c r="C1344" s="241"/>
      <c r="D1344" s="334">
        <v>0</v>
      </c>
      <c r="E1344" s="392">
        <v>0</v>
      </c>
      <c r="F1344" s="213">
        <v>1.4682999999999999</v>
      </c>
      <c r="G1344" s="214">
        <v>216249</v>
      </c>
      <c r="H1344" s="7"/>
      <c r="I1344" s="14"/>
      <c r="J1344" s="2"/>
    </row>
    <row r="1345" spans="1:10" ht="11.25" customHeight="1" x14ac:dyDescent="0.2">
      <c r="A1345" s="203"/>
      <c r="B1345" s="241"/>
      <c r="C1345" s="241"/>
      <c r="D1345" s="334"/>
      <c r="E1345" s="392"/>
      <c r="F1345" s="213"/>
      <c r="G1345" s="214"/>
      <c r="H1345" s="7"/>
      <c r="I1345" s="14"/>
      <c r="J1345" s="2"/>
    </row>
    <row r="1346" spans="1:10" ht="11.25" customHeight="1" x14ac:dyDescent="0.2">
      <c r="A1346" s="708"/>
      <c r="B1346" s="723" t="s">
        <v>122</v>
      </c>
      <c r="C1346" s="723"/>
      <c r="D1346" s="1268">
        <v>0</v>
      </c>
      <c r="E1346" s="1268">
        <v>0</v>
      </c>
      <c r="F1346" s="724">
        <f>SUM(F1343:F1345)</f>
        <v>3.4143999999999997</v>
      </c>
      <c r="G1346" s="737">
        <f>SUM(G1343:G1345)</f>
        <v>313840</v>
      </c>
      <c r="H1346" s="7"/>
      <c r="I1346" s="14"/>
      <c r="J1346" s="2"/>
    </row>
    <row r="1347" spans="1:10" ht="11.25" customHeight="1" x14ac:dyDescent="0.2">
      <c r="A1347" s="203"/>
      <c r="B1347" s="204"/>
      <c r="C1347" s="204"/>
      <c r="D1347" s="357"/>
      <c r="E1347" s="1199"/>
      <c r="F1347" s="359"/>
      <c r="G1347" s="360"/>
      <c r="H1347" s="7"/>
      <c r="I1347" s="14"/>
      <c r="J1347" s="2"/>
    </row>
    <row r="1348" spans="1:10" ht="33.75" x14ac:dyDescent="0.2">
      <c r="A1348" s="261" t="s">
        <v>568</v>
      </c>
      <c r="B1348" s="235" t="s">
        <v>569</v>
      </c>
      <c r="C1348" s="344" t="s">
        <v>147</v>
      </c>
      <c r="D1348" s="357"/>
      <c r="E1348" s="1199"/>
      <c r="F1348" s="359"/>
      <c r="G1348" s="360"/>
      <c r="H1348" s="7"/>
      <c r="I1348" s="14"/>
      <c r="J1348" s="2"/>
    </row>
    <row r="1349" spans="1:10" ht="11.25" customHeight="1" x14ac:dyDescent="0.2">
      <c r="A1349" s="203"/>
      <c r="B1349" s="327"/>
      <c r="C1349" s="327"/>
      <c r="D1349" s="357"/>
      <c r="E1349" s="1199"/>
      <c r="F1349" s="359"/>
      <c r="G1349" s="360"/>
      <c r="H1349" s="7"/>
      <c r="I1349" s="14"/>
      <c r="J1349" s="2"/>
    </row>
    <row r="1350" spans="1:10" ht="11.25" customHeight="1" x14ac:dyDescent="0.2">
      <c r="A1350" s="2232"/>
      <c r="B1350" s="2276" t="s">
        <v>6</v>
      </c>
      <c r="C1350" s="2275"/>
      <c r="D1350" s="2277">
        <v>0</v>
      </c>
      <c r="E1350" s="2799">
        <v>0</v>
      </c>
      <c r="F1350" s="2271">
        <v>0.19075999999999999</v>
      </c>
      <c r="G1350" s="2272">
        <v>9072</v>
      </c>
      <c r="H1350" s="7"/>
      <c r="I1350" s="14"/>
      <c r="J1350" s="2"/>
    </row>
    <row r="1351" spans="1:10" ht="11.25" customHeight="1" x14ac:dyDescent="0.2">
      <c r="A1351" s="2232"/>
      <c r="B1351" s="2276" t="s">
        <v>10</v>
      </c>
      <c r="C1351" s="2275"/>
      <c r="D1351" s="2277">
        <v>0</v>
      </c>
      <c r="E1351" s="2799">
        <v>0</v>
      </c>
      <c r="F1351" s="2271">
        <v>28</v>
      </c>
      <c r="G1351" s="2272">
        <v>153369</v>
      </c>
      <c r="H1351" s="7"/>
      <c r="I1351" s="14"/>
      <c r="J1351" s="2"/>
    </row>
    <row r="1352" spans="1:10" ht="11.25" customHeight="1" x14ac:dyDescent="0.2">
      <c r="A1352" s="2232"/>
      <c r="B1352" s="2276" t="s">
        <v>11</v>
      </c>
      <c r="C1352" s="2275"/>
      <c r="D1352" s="2277">
        <v>0</v>
      </c>
      <c r="E1352" s="2799">
        <v>0</v>
      </c>
      <c r="F1352" s="2271">
        <v>0.18</v>
      </c>
      <c r="G1352" s="2272">
        <v>7243</v>
      </c>
      <c r="H1352" s="7"/>
      <c r="I1352" s="14"/>
      <c r="J1352" s="2"/>
    </row>
    <row r="1353" spans="1:10" ht="11.25" customHeight="1" x14ac:dyDescent="0.2">
      <c r="A1353" s="203"/>
      <c r="B1353" s="1136" t="s">
        <v>23</v>
      </c>
      <c r="C1353" s="327"/>
      <c r="D1353" s="392">
        <v>0</v>
      </c>
      <c r="E1353" s="392">
        <v>0</v>
      </c>
      <c r="F1353" s="359">
        <v>735.21</v>
      </c>
      <c r="G1353" s="360">
        <v>3782138</v>
      </c>
      <c r="H1353" s="7"/>
      <c r="I1353" s="14"/>
      <c r="J1353" s="2"/>
    </row>
    <row r="1354" spans="1:10" ht="11.25" customHeight="1" x14ac:dyDescent="0.2">
      <c r="A1354" s="203"/>
      <c r="B1354" s="241" t="s">
        <v>64</v>
      </c>
      <c r="C1354" s="241"/>
      <c r="D1354" s="334">
        <v>0</v>
      </c>
      <c r="E1354" s="392">
        <v>0</v>
      </c>
      <c r="F1354" s="213">
        <v>25.09</v>
      </c>
      <c r="G1354" s="360">
        <v>465684</v>
      </c>
      <c r="H1354" s="7"/>
      <c r="I1354" s="14"/>
      <c r="J1354" s="2"/>
    </row>
    <row r="1355" spans="1:10" ht="11.25" customHeight="1" x14ac:dyDescent="0.2">
      <c r="A1355" s="708"/>
      <c r="B1355" s="723" t="s">
        <v>122</v>
      </c>
      <c r="C1355" s="723"/>
      <c r="D1355" s="724">
        <f>SUM(D1350:D1354)</f>
        <v>0</v>
      </c>
      <c r="E1355" s="783">
        <f>SUM(E1350:E1354)</f>
        <v>0</v>
      </c>
      <c r="F1355" s="724">
        <f>SUM(F1350:F1354)</f>
        <v>788.67076000000009</v>
      </c>
      <c r="G1355" s="737">
        <f>SUM(G1350:G1354)</f>
        <v>4417506</v>
      </c>
      <c r="H1355" s="7"/>
      <c r="I1355" s="14"/>
      <c r="J1355" s="2"/>
    </row>
    <row r="1356" spans="1:10" ht="11.25" customHeight="1" x14ac:dyDescent="0.2">
      <c r="A1356" s="1659"/>
      <c r="B1356" s="1660"/>
      <c r="C1356" s="1661"/>
      <c r="D1356" s="1662"/>
      <c r="E1356" s="1663"/>
      <c r="F1356" s="1641"/>
      <c r="G1356" s="1664"/>
      <c r="H1356" s="7"/>
      <c r="I1356" s="14"/>
      <c r="J1356" s="2"/>
    </row>
    <row r="1357" spans="1:10" ht="11.25" customHeight="1" x14ac:dyDescent="0.2">
      <c r="A1357" s="261" t="s">
        <v>229</v>
      </c>
      <c r="B1357" s="235" t="s">
        <v>230</v>
      </c>
      <c r="C1357" s="1661" t="s">
        <v>147</v>
      </c>
      <c r="D1357" s="1662"/>
      <c r="E1357" s="1663"/>
      <c r="F1357" s="1641"/>
      <c r="G1357" s="1664"/>
      <c r="H1357" s="7"/>
      <c r="I1357" s="14"/>
      <c r="J1357" s="2"/>
    </row>
    <row r="1358" spans="1:10" ht="11.25" customHeight="1" x14ac:dyDescent="0.2">
      <c r="A1358" s="1659"/>
      <c r="B1358" s="1660"/>
      <c r="C1358" s="1661"/>
      <c r="D1358" s="1662"/>
      <c r="E1358" s="1663"/>
      <c r="F1358" s="1641"/>
      <c r="G1358" s="1664"/>
      <c r="H1358" s="7"/>
      <c r="I1358" s="14"/>
      <c r="J1358" s="2"/>
    </row>
    <row r="1359" spans="1:10" ht="11.25" customHeight="1" x14ac:dyDescent="0.2">
      <c r="A1359" s="2278"/>
      <c r="B1359" s="2279" t="s">
        <v>6</v>
      </c>
      <c r="C1359" s="2280"/>
      <c r="D1359" s="2281">
        <v>0</v>
      </c>
      <c r="E1359" s="2282">
        <v>0</v>
      </c>
      <c r="F1359" s="2157">
        <v>0.10593000000000001</v>
      </c>
      <c r="G1359" s="2158">
        <v>8863</v>
      </c>
      <c r="H1359" s="7"/>
      <c r="I1359" s="14"/>
      <c r="J1359" s="2"/>
    </row>
    <row r="1360" spans="1:10" ht="11.25" customHeight="1" x14ac:dyDescent="0.2">
      <c r="A1360" s="2278"/>
      <c r="B1360" s="2279" t="s">
        <v>14</v>
      </c>
      <c r="C1360" s="2280"/>
      <c r="D1360" s="2281">
        <v>8.9939999999999992E-2</v>
      </c>
      <c r="E1360" s="2282">
        <v>2683</v>
      </c>
      <c r="F1360" s="2157">
        <v>0</v>
      </c>
      <c r="G1360" s="2158">
        <v>0</v>
      </c>
      <c r="H1360" s="7"/>
      <c r="I1360" s="14"/>
      <c r="J1360" s="2"/>
    </row>
    <row r="1361" spans="1:10" ht="11.25" customHeight="1" x14ac:dyDescent="0.2">
      <c r="A1361" s="2278"/>
      <c r="B1361" s="2279" t="s">
        <v>10</v>
      </c>
      <c r="C1361" s="2280"/>
      <c r="D1361" s="2281">
        <v>30.108499999999999</v>
      </c>
      <c r="E1361" s="2282">
        <v>197258</v>
      </c>
      <c r="F1361" s="2157">
        <v>41.089599999999997</v>
      </c>
      <c r="G1361" s="2158">
        <v>498280</v>
      </c>
      <c r="H1361" s="7"/>
      <c r="I1361" s="14"/>
      <c r="J1361" s="2"/>
    </row>
    <row r="1362" spans="1:10" ht="11.25" customHeight="1" x14ac:dyDescent="0.2">
      <c r="A1362" s="2278"/>
      <c r="B1362" s="2279" t="s">
        <v>8</v>
      </c>
      <c r="C1362" s="2280"/>
      <c r="D1362" s="2281">
        <v>6.048</v>
      </c>
      <c r="E1362" s="2282">
        <v>60480</v>
      </c>
      <c r="F1362" s="2157">
        <v>0.4</v>
      </c>
      <c r="G1362" s="2158">
        <v>6978</v>
      </c>
      <c r="H1362" s="7"/>
      <c r="I1362" s="14"/>
      <c r="J1362" s="2"/>
    </row>
    <row r="1363" spans="1:10" ht="11.25" customHeight="1" x14ac:dyDescent="0.2">
      <c r="A1363" s="2278"/>
      <c r="B1363" s="2279" t="s">
        <v>1</v>
      </c>
      <c r="C1363" s="2280"/>
      <c r="D1363" s="2281">
        <v>64.372100000000003</v>
      </c>
      <c r="E1363" s="2282">
        <v>559126</v>
      </c>
      <c r="F1363" s="2157">
        <v>227.74540000000002</v>
      </c>
      <c r="G1363" s="2158">
        <v>2527018</v>
      </c>
      <c r="H1363" s="7"/>
      <c r="I1363" s="14"/>
      <c r="J1363" s="2"/>
    </row>
    <row r="1364" spans="1:10" ht="11.25" customHeight="1" x14ac:dyDescent="0.2">
      <c r="A1364" s="2278"/>
      <c r="B1364" s="2279" t="s">
        <v>11</v>
      </c>
      <c r="C1364" s="2280"/>
      <c r="D1364" s="2281">
        <v>23.49</v>
      </c>
      <c r="E1364" s="2282">
        <v>507215</v>
      </c>
      <c r="F1364" s="2157">
        <v>92.466820000000013</v>
      </c>
      <c r="G1364" s="2158">
        <v>6910827</v>
      </c>
      <c r="H1364" s="7"/>
      <c r="I1364" s="14"/>
      <c r="J1364" s="2"/>
    </row>
    <row r="1365" spans="1:10" ht="11.25" customHeight="1" x14ac:dyDescent="0.2">
      <c r="A1365" s="2278"/>
      <c r="B1365" s="2279" t="s">
        <v>49</v>
      </c>
      <c r="C1365" s="2280"/>
      <c r="D1365" s="2281">
        <v>0</v>
      </c>
      <c r="E1365" s="2282">
        <v>0</v>
      </c>
      <c r="F1365" s="2157">
        <v>46.783999999999999</v>
      </c>
      <c r="G1365" s="2158">
        <v>283087</v>
      </c>
      <c r="H1365" s="7"/>
      <c r="I1365" s="14"/>
      <c r="J1365" s="2"/>
    </row>
    <row r="1366" spans="1:10" ht="11.25" customHeight="1" x14ac:dyDescent="0.2">
      <c r="A1366" s="2278"/>
      <c r="B1366" s="2279" t="s">
        <v>856</v>
      </c>
      <c r="C1366" s="2280"/>
      <c r="D1366" s="2281">
        <v>0</v>
      </c>
      <c r="E1366" s="2282">
        <v>0</v>
      </c>
      <c r="F1366" s="2157">
        <v>23.4909</v>
      </c>
      <c r="G1366" s="2158">
        <v>517755</v>
      </c>
      <c r="H1366" s="7"/>
      <c r="I1366" s="14"/>
      <c r="J1366" s="2"/>
    </row>
    <row r="1367" spans="1:10" ht="11.25" customHeight="1" x14ac:dyDescent="0.2">
      <c r="A1367" s="255"/>
      <c r="B1367" s="740" t="s">
        <v>40</v>
      </c>
      <c r="C1367" s="344"/>
      <c r="D1367" s="372">
        <v>0.20174</v>
      </c>
      <c r="E1367" s="373">
        <v>10057</v>
      </c>
      <c r="F1367" s="331">
        <v>0</v>
      </c>
      <c r="G1367" s="388">
        <v>0</v>
      </c>
      <c r="H1367" s="7"/>
      <c r="I1367" s="14"/>
      <c r="J1367" s="2"/>
    </row>
    <row r="1368" spans="1:10" ht="11.25" customHeight="1" x14ac:dyDescent="0.2">
      <c r="A1368" s="255"/>
      <c r="B1368" s="740" t="s">
        <v>23</v>
      </c>
      <c r="C1368" s="344"/>
      <c r="D1368" s="372">
        <v>0</v>
      </c>
      <c r="E1368" s="373">
        <v>0</v>
      </c>
      <c r="F1368" s="331">
        <v>167</v>
      </c>
      <c r="G1368" s="388">
        <v>919386</v>
      </c>
      <c r="H1368" s="7"/>
      <c r="I1368" s="14"/>
      <c r="J1368" s="2"/>
    </row>
    <row r="1369" spans="1:10" ht="11.25" customHeight="1" x14ac:dyDescent="0.2">
      <c r="A1369" s="255"/>
      <c r="B1369" s="740" t="s">
        <v>63</v>
      </c>
      <c r="C1369" s="344"/>
      <c r="D1369" s="372">
        <v>0</v>
      </c>
      <c r="E1369" s="373"/>
      <c r="F1369" s="331">
        <v>0.25262000000000001</v>
      </c>
      <c r="G1369" s="388">
        <v>13440</v>
      </c>
      <c r="H1369" s="7"/>
      <c r="I1369" s="14"/>
      <c r="J1369" s="2"/>
    </row>
    <row r="1370" spans="1:10" ht="11.25" customHeight="1" x14ac:dyDescent="0.2">
      <c r="A1370" s="255"/>
      <c r="B1370" s="241" t="s">
        <v>2</v>
      </c>
      <c r="C1370" s="344"/>
      <c r="D1370" s="372">
        <v>386.21749999999997</v>
      </c>
      <c r="E1370" s="373">
        <v>1477892</v>
      </c>
      <c r="F1370" s="331">
        <v>0</v>
      </c>
      <c r="G1370" s="388">
        <v>0</v>
      </c>
      <c r="H1370" s="7"/>
      <c r="I1370" s="14"/>
      <c r="J1370" s="2"/>
    </row>
    <row r="1371" spans="1:10" ht="11.25" customHeight="1" x14ac:dyDescent="0.2">
      <c r="A1371" s="255"/>
      <c r="B1371" s="738" t="s">
        <v>38</v>
      </c>
      <c r="C1371" s="739"/>
      <c r="D1371" s="372">
        <v>73.94</v>
      </c>
      <c r="E1371" s="373">
        <v>293883</v>
      </c>
      <c r="F1371" s="331">
        <v>0</v>
      </c>
      <c r="G1371" s="388">
        <v>0</v>
      </c>
      <c r="H1371" s="7"/>
      <c r="I1371" s="14"/>
      <c r="J1371" s="2"/>
    </row>
    <row r="1372" spans="1:10" ht="11.25" customHeight="1" x14ac:dyDescent="0.2">
      <c r="A1372" s="255"/>
      <c r="B1372" s="738" t="s">
        <v>3</v>
      </c>
      <c r="C1372" s="739"/>
      <c r="D1372" s="372">
        <v>54.467120000000001</v>
      </c>
      <c r="E1372" s="373">
        <v>909028</v>
      </c>
      <c r="F1372" s="331">
        <v>9.01</v>
      </c>
      <c r="G1372" s="388">
        <v>68317</v>
      </c>
      <c r="H1372" s="7"/>
      <c r="I1372" s="14"/>
      <c r="J1372" s="2"/>
    </row>
    <row r="1373" spans="1:10" ht="11.25" customHeight="1" x14ac:dyDescent="0.2">
      <c r="A1373" s="255"/>
      <c r="B1373" s="738" t="s">
        <v>17</v>
      </c>
      <c r="C1373" s="739"/>
      <c r="D1373" s="372">
        <v>0</v>
      </c>
      <c r="E1373" s="373">
        <v>0</v>
      </c>
      <c r="F1373" s="331">
        <v>0.95</v>
      </c>
      <c r="G1373" s="388">
        <v>137818</v>
      </c>
      <c r="H1373" s="7"/>
      <c r="I1373" s="14"/>
      <c r="J1373" s="2"/>
    </row>
    <row r="1374" spans="1:10" ht="11.25" customHeight="1" x14ac:dyDescent="0.2">
      <c r="A1374" s="255"/>
      <c r="B1374" s="738" t="s">
        <v>12</v>
      </c>
      <c r="C1374" s="739"/>
      <c r="D1374" s="372">
        <v>0</v>
      </c>
      <c r="E1374" s="373">
        <v>0</v>
      </c>
      <c r="F1374" s="331">
        <v>47.914999999999999</v>
      </c>
      <c r="G1374" s="388">
        <v>830378</v>
      </c>
      <c r="H1374" s="7"/>
      <c r="I1374" s="14"/>
      <c r="J1374" s="2"/>
    </row>
    <row r="1375" spans="1:10" ht="11.25" customHeight="1" x14ac:dyDescent="0.2">
      <c r="A1375" s="255"/>
      <c r="B1375" s="738" t="s">
        <v>5</v>
      </c>
      <c r="C1375" s="739"/>
      <c r="D1375" s="372">
        <v>0.4</v>
      </c>
      <c r="E1375" s="373">
        <v>800</v>
      </c>
      <c r="F1375" s="331">
        <v>0</v>
      </c>
      <c r="G1375" s="388">
        <v>0</v>
      </c>
      <c r="H1375" s="7"/>
      <c r="I1375" s="14"/>
      <c r="J1375" s="2"/>
    </row>
    <row r="1376" spans="1:10" ht="11.25" customHeight="1" x14ac:dyDescent="0.2">
      <c r="A1376" s="255"/>
      <c r="B1376" s="738" t="s">
        <v>28</v>
      </c>
      <c r="C1376" s="739"/>
      <c r="D1376" s="372">
        <v>2032.5764999999999</v>
      </c>
      <c r="E1376" s="373">
        <v>12105490</v>
      </c>
      <c r="F1376" s="331">
        <v>56.298000000000002</v>
      </c>
      <c r="G1376" s="388">
        <v>852172</v>
      </c>
      <c r="H1376" s="7"/>
      <c r="I1376" s="14"/>
      <c r="J1376" s="2"/>
    </row>
    <row r="1377" spans="1:10" ht="11.25" customHeight="1" x14ac:dyDescent="0.2">
      <c r="A1377" s="2071"/>
      <c r="B1377" s="723" t="s">
        <v>122</v>
      </c>
      <c r="C1377" s="723"/>
      <c r="D1377" s="741">
        <f>SUM(D1359:D1376)</f>
        <v>2671.9114</v>
      </c>
      <c r="E1377" s="2800">
        <f>SUM(E1359:E1376)</f>
        <v>16123912</v>
      </c>
      <c r="F1377" s="741">
        <f>SUM(F1359:F1376)</f>
        <v>713.50827000000004</v>
      </c>
      <c r="G1377" s="742">
        <f>SUM(G1359:G1376)</f>
        <v>13574319</v>
      </c>
      <c r="H1377" s="7"/>
      <c r="I1377" s="14"/>
      <c r="J1377" s="2"/>
    </row>
    <row r="1378" spans="1:10" ht="11.25" customHeight="1" x14ac:dyDescent="0.2">
      <c r="A1378" s="2006"/>
      <c r="B1378" s="2521"/>
      <c r="C1378" s="2521"/>
      <c r="D1378" s="2521"/>
      <c r="E1378" s="2006"/>
      <c r="F1378" s="22" t="s">
        <v>123</v>
      </c>
      <c r="G1378" s="23"/>
      <c r="H1378" s="7"/>
      <c r="I1378" s="14"/>
      <c r="J1378" s="2"/>
    </row>
    <row r="1379" spans="1:10" ht="11.25" customHeight="1" x14ac:dyDescent="0.25">
      <c r="A1379" s="2006"/>
      <c r="B1379" s="2521"/>
      <c r="C1379" s="2521"/>
      <c r="D1379" s="2521"/>
      <c r="E1379" s="2006"/>
      <c r="F1379" s="2521"/>
      <c r="G1379" s="2521"/>
      <c r="H1379" s="7"/>
      <c r="I1379" s="14"/>
      <c r="J1379" s="2"/>
    </row>
    <row r="1380" spans="1:10" ht="9" customHeight="1" x14ac:dyDescent="0.25">
      <c r="A1380" s="2006"/>
      <c r="B1380" s="2521"/>
      <c r="C1380" s="2521"/>
      <c r="D1380" s="2521"/>
      <c r="E1380" s="2006"/>
      <c r="F1380" s="2521"/>
      <c r="G1380" s="2521"/>
      <c r="H1380" s="7"/>
      <c r="I1380" s="14"/>
      <c r="J1380" s="2"/>
    </row>
    <row r="1381" spans="1:10" ht="11.25" customHeight="1" x14ac:dyDescent="0.2">
      <c r="A1381" s="2987" t="s">
        <v>99</v>
      </c>
      <c r="B1381" s="2987"/>
      <c r="C1381" s="2987"/>
      <c r="D1381" s="2987"/>
      <c r="E1381" s="2987"/>
      <c r="F1381" s="2987"/>
      <c r="G1381" s="2987"/>
      <c r="H1381" s="7"/>
      <c r="I1381" s="14"/>
      <c r="J1381" s="2"/>
    </row>
    <row r="1382" spans="1:10" ht="11.25" customHeight="1" x14ac:dyDescent="0.25">
      <c r="A1382" s="2981" t="s">
        <v>115</v>
      </c>
      <c r="B1382" s="2981"/>
      <c r="C1382" s="2981"/>
      <c r="D1382" s="2981"/>
      <c r="E1382" s="2981"/>
      <c r="F1382" s="2981"/>
      <c r="G1382" s="2981"/>
      <c r="H1382" s="7"/>
      <c r="I1382" s="14"/>
      <c r="J1382" s="2"/>
    </row>
    <row r="1383" spans="1:10" ht="11.25" customHeight="1" x14ac:dyDescent="0.25">
      <c r="A1383" s="2981" t="s">
        <v>905</v>
      </c>
      <c r="B1383" s="2981"/>
      <c r="C1383" s="2981"/>
      <c r="D1383" s="2981"/>
      <c r="E1383" s="2981"/>
      <c r="F1383" s="2981"/>
      <c r="G1383" s="2981"/>
      <c r="H1383" s="7"/>
      <c r="I1383" s="14"/>
      <c r="J1383" s="2"/>
    </row>
    <row r="1384" spans="1:10" ht="11.25" customHeight="1" x14ac:dyDescent="0.25">
      <c r="A1384" s="2982" t="s">
        <v>101</v>
      </c>
      <c r="B1384" s="2982"/>
      <c r="C1384" s="2982"/>
      <c r="D1384" s="2982"/>
      <c r="E1384" s="2982"/>
      <c r="F1384" s="2982"/>
      <c r="G1384" s="2982"/>
      <c r="H1384" s="7"/>
      <c r="I1384" s="14"/>
      <c r="J1384" s="2"/>
    </row>
    <row r="1385" spans="1:10" ht="11.25" customHeight="1" x14ac:dyDescent="0.25">
      <c r="A1385" s="2982" t="s">
        <v>906</v>
      </c>
      <c r="B1385" s="2982"/>
      <c r="C1385" s="2982"/>
      <c r="D1385" s="2982"/>
      <c r="E1385" s="2982"/>
      <c r="F1385" s="2982"/>
      <c r="G1385" s="2982"/>
      <c r="H1385" s="7"/>
      <c r="I1385" s="14"/>
      <c r="J1385" s="2"/>
    </row>
    <row r="1386" spans="1:10" ht="11.25" customHeight="1" x14ac:dyDescent="0.2">
      <c r="A1386" s="9"/>
      <c r="B1386" s="21"/>
      <c r="C1386" s="21"/>
      <c r="D1386" s="21"/>
      <c r="E1386" s="9"/>
      <c r="F1386" s="21"/>
      <c r="G1386" s="21"/>
      <c r="H1386" s="7"/>
      <c r="I1386" s="14"/>
      <c r="J1386" s="2"/>
    </row>
    <row r="1387" spans="1:10" ht="16.5" customHeight="1" x14ac:dyDescent="0.25">
      <c r="A1387" s="2016" t="s">
        <v>102</v>
      </c>
      <c r="B1387" s="2444" t="s">
        <v>103</v>
      </c>
      <c r="C1387" s="3046" t="s">
        <v>961</v>
      </c>
      <c r="D1387" s="3022" t="s">
        <v>121</v>
      </c>
      <c r="E1387" s="3023"/>
      <c r="F1387" s="3022" t="s">
        <v>104</v>
      </c>
      <c r="G1387" s="3023"/>
      <c r="H1387" s="7"/>
      <c r="I1387" s="14"/>
      <c r="J1387" s="2"/>
    </row>
    <row r="1388" spans="1:10" ht="11.25" customHeight="1" x14ac:dyDescent="0.25">
      <c r="A1388" s="229" t="s">
        <v>105</v>
      </c>
      <c r="B1388" s="313" t="s">
        <v>106</v>
      </c>
      <c r="C1388" s="3047"/>
      <c r="D1388" s="245"/>
      <c r="E1388" s="225"/>
      <c r="F1388" s="245"/>
      <c r="G1388" s="246"/>
      <c r="H1388" s="7"/>
      <c r="I1388" s="14"/>
      <c r="J1388" s="2"/>
    </row>
    <row r="1389" spans="1:10" ht="12" customHeight="1" x14ac:dyDescent="0.25">
      <c r="A1389" s="232" t="s">
        <v>107</v>
      </c>
      <c r="B1389" s="309" t="s">
        <v>108</v>
      </c>
      <c r="C1389" s="3047"/>
      <c r="D1389" s="244" t="s">
        <v>109</v>
      </c>
      <c r="E1389" s="229" t="s">
        <v>110</v>
      </c>
      <c r="F1389" s="244" t="s">
        <v>109</v>
      </c>
      <c r="G1389" s="244" t="s">
        <v>110</v>
      </c>
      <c r="H1389" s="7"/>
      <c r="I1389" s="14"/>
      <c r="J1389" s="2"/>
    </row>
    <row r="1390" spans="1:10" ht="11.25" customHeight="1" x14ac:dyDescent="0.25">
      <c r="A1390" s="2008" t="s">
        <v>111</v>
      </c>
      <c r="B1390" s="191" t="s">
        <v>112</v>
      </c>
      <c r="C1390" s="3085"/>
      <c r="D1390" s="190" t="s">
        <v>113</v>
      </c>
      <c r="E1390" s="2008" t="s">
        <v>114</v>
      </c>
      <c r="F1390" s="190" t="s">
        <v>113</v>
      </c>
      <c r="G1390" s="190" t="s">
        <v>114</v>
      </c>
      <c r="H1390" s="7"/>
      <c r="I1390" s="14"/>
      <c r="J1390" s="2"/>
    </row>
    <row r="1391" spans="1:10" ht="11.25" customHeight="1" x14ac:dyDescent="0.25">
      <c r="A1391" s="2159"/>
      <c r="B1391" s="2518"/>
      <c r="C1391" s="2518"/>
      <c r="D1391" s="2518"/>
      <c r="E1391" s="2159"/>
      <c r="F1391" s="2518"/>
      <c r="G1391" s="2518"/>
      <c r="H1391" s="7"/>
      <c r="I1391" s="14"/>
      <c r="J1391" s="2"/>
    </row>
    <row r="1392" spans="1:10" ht="22.5" x14ac:dyDescent="0.2">
      <c r="A1392" s="261" t="s">
        <v>231</v>
      </c>
      <c r="B1392" s="235" t="s">
        <v>232</v>
      </c>
      <c r="C1392" s="344" t="s">
        <v>147</v>
      </c>
      <c r="D1392" s="445"/>
      <c r="E1392" s="370"/>
      <c r="F1392" s="330"/>
      <c r="G1392" s="371"/>
      <c r="H1392" s="7"/>
      <c r="I1392" s="14"/>
      <c r="J1392" s="2"/>
    </row>
    <row r="1393" spans="1:10" ht="11.25" customHeight="1" x14ac:dyDescent="0.2">
      <c r="A1393" s="203"/>
      <c r="B1393" s="204"/>
      <c r="C1393" s="204"/>
      <c r="D1393" s="445"/>
      <c r="E1393" s="370"/>
      <c r="F1393" s="330"/>
      <c r="G1393" s="371"/>
      <c r="H1393" s="7"/>
      <c r="I1393" s="14"/>
      <c r="J1393" s="2"/>
    </row>
    <row r="1394" spans="1:10" ht="11.25" customHeight="1" x14ac:dyDescent="0.2">
      <c r="A1394" s="203"/>
      <c r="B1394" s="740" t="s">
        <v>7</v>
      </c>
      <c r="C1394" s="241"/>
      <c r="D1394" s="372">
        <v>0</v>
      </c>
      <c r="E1394" s="373">
        <v>0</v>
      </c>
      <c r="F1394" s="331">
        <v>0.8032999999999999</v>
      </c>
      <c r="G1394" s="388">
        <v>112471</v>
      </c>
      <c r="H1394" s="7"/>
      <c r="I1394" s="14"/>
      <c r="J1394" s="2"/>
    </row>
    <row r="1395" spans="1:10" ht="11.25" customHeight="1" x14ac:dyDescent="0.2">
      <c r="A1395" s="2232"/>
      <c r="B1395" s="2283" t="s">
        <v>8</v>
      </c>
      <c r="C1395" s="2233"/>
      <c r="D1395" s="2281">
        <v>33.075000000000003</v>
      </c>
      <c r="E1395" s="2282">
        <v>113767</v>
      </c>
      <c r="F1395" s="2157">
        <v>0</v>
      </c>
      <c r="G1395" s="2158">
        <v>0</v>
      </c>
      <c r="H1395" s="7"/>
      <c r="I1395" s="14"/>
      <c r="J1395" s="2"/>
    </row>
    <row r="1396" spans="1:10" ht="11.25" customHeight="1" x14ac:dyDescent="0.2">
      <c r="A1396" s="203"/>
      <c r="B1396" s="740" t="s">
        <v>11</v>
      </c>
      <c r="C1396" s="241"/>
      <c r="D1396" s="372">
        <v>0</v>
      </c>
      <c r="E1396" s="373">
        <v>0</v>
      </c>
      <c r="F1396" s="331">
        <v>3.1100000000000003E-2</v>
      </c>
      <c r="G1396" s="388">
        <v>3089</v>
      </c>
      <c r="H1396" s="7"/>
      <c r="I1396" s="14"/>
      <c r="J1396" s="2"/>
    </row>
    <row r="1397" spans="1:10" ht="11.25" customHeight="1" x14ac:dyDescent="0.2">
      <c r="A1397" s="203"/>
      <c r="B1397" s="740" t="s">
        <v>63</v>
      </c>
      <c r="C1397" s="241"/>
      <c r="D1397" s="372">
        <v>0</v>
      </c>
      <c r="E1397" s="373">
        <v>0</v>
      </c>
      <c r="F1397" s="331">
        <v>25.91</v>
      </c>
      <c r="G1397" s="388">
        <v>374222</v>
      </c>
      <c r="H1397" s="7"/>
      <c r="I1397" s="14"/>
      <c r="J1397" s="2"/>
    </row>
    <row r="1398" spans="1:10" ht="11.25" customHeight="1" x14ac:dyDescent="0.2">
      <c r="A1398" s="203"/>
      <c r="B1398" s="740" t="s">
        <v>5</v>
      </c>
      <c r="C1398" s="241"/>
      <c r="D1398" s="372">
        <v>1.2</v>
      </c>
      <c r="E1398" s="373">
        <v>4800</v>
      </c>
      <c r="F1398" s="331">
        <v>0</v>
      </c>
      <c r="G1398" s="388">
        <v>0</v>
      </c>
      <c r="H1398" s="7"/>
      <c r="I1398" s="14"/>
      <c r="J1398" s="2"/>
    </row>
    <row r="1399" spans="1:10" ht="11.25" customHeight="1" x14ac:dyDescent="0.2">
      <c r="A1399" s="708"/>
      <c r="B1399" s="723" t="s">
        <v>122</v>
      </c>
      <c r="C1399" s="723"/>
      <c r="D1399" s="724">
        <f>SUM(D1394:D1398)</f>
        <v>34.275000000000006</v>
      </c>
      <c r="E1399" s="2796">
        <f>SUM(E1394:E1398)</f>
        <v>118567</v>
      </c>
      <c r="F1399" s="743">
        <f>SUM(F1394:F1398)</f>
        <v>26.744399999999999</v>
      </c>
      <c r="G1399" s="744">
        <f>SUM(G1394:G1398)</f>
        <v>489782</v>
      </c>
      <c r="H1399" s="7"/>
      <c r="I1399" s="14"/>
      <c r="J1399" s="2"/>
    </row>
    <row r="1400" spans="1:10" ht="11.25" customHeight="1" x14ac:dyDescent="0.2">
      <c r="A1400" s="732"/>
      <c r="B1400" s="733"/>
      <c r="C1400" s="733"/>
      <c r="D1400" s="745"/>
      <c r="E1400" s="2801"/>
      <c r="F1400" s="747"/>
      <c r="G1400" s="748"/>
      <c r="H1400" s="7"/>
      <c r="I1400" s="14"/>
      <c r="J1400" s="2"/>
    </row>
    <row r="1401" spans="1:10" ht="22.5" x14ac:dyDescent="0.25">
      <c r="A1401" s="261" t="s">
        <v>233</v>
      </c>
      <c r="B1401" s="235" t="s">
        <v>234</v>
      </c>
      <c r="C1401" s="344" t="s">
        <v>147</v>
      </c>
      <c r="D1401" s="236"/>
      <c r="E1401" s="345"/>
      <c r="F1401" s="236"/>
      <c r="G1401" s="236"/>
      <c r="H1401" s="7"/>
      <c r="I1401" s="14"/>
      <c r="J1401" s="2"/>
    </row>
    <row r="1402" spans="1:10" ht="11.25" customHeight="1" x14ac:dyDescent="0.2">
      <c r="A1402" s="203"/>
      <c r="B1402" s="354"/>
      <c r="C1402" s="354"/>
      <c r="D1402" s="357"/>
      <c r="E1402" s="1199"/>
      <c r="F1402" s="359"/>
      <c r="G1402" s="360"/>
      <c r="H1402" s="7"/>
      <c r="I1402" s="14"/>
      <c r="J1402" s="2"/>
    </row>
    <row r="1403" spans="1:10" ht="11.25" customHeight="1" x14ac:dyDescent="0.2">
      <c r="A1403" s="2232"/>
      <c r="B1403" s="2252" t="s">
        <v>39</v>
      </c>
      <c r="C1403" s="2252"/>
      <c r="D1403" s="2277">
        <v>0</v>
      </c>
      <c r="E1403" s="2799">
        <v>0</v>
      </c>
      <c r="F1403" s="2271">
        <v>19.05</v>
      </c>
      <c r="G1403" s="2272">
        <v>144553</v>
      </c>
      <c r="H1403" s="7"/>
      <c r="I1403" s="14"/>
      <c r="J1403" s="2"/>
    </row>
    <row r="1404" spans="1:10" ht="11.25" customHeight="1" x14ac:dyDescent="0.2">
      <c r="A1404" s="2232"/>
      <c r="B1404" s="2252" t="s">
        <v>6</v>
      </c>
      <c r="C1404" s="2252"/>
      <c r="D1404" s="2277">
        <v>102.672</v>
      </c>
      <c r="E1404" s="2799">
        <v>489186</v>
      </c>
      <c r="F1404" s="2271">
        <v>0</v>
      </c>
      <c r="G1404" s="2272">
        <v>0</v>
      </c>
      <c r="H1404" s="7"/>
      <c r="I1404" s="14"/>
      <c r="J1404" s="2"/>
    </row>
    <row r="1405" spans="1:10" ht="11.25" customHeight="1" x14ac:dyDescent="0.2">
      <c r="A1405" s="2232"/>
      <c r="B1405" s="2252" t="s">
        <v>19</v>
      </c>
      <c r="C1405" s="2252"/>
      <c r="D1405" s="2277">
        <v>0</v>
      </c>
      <c r="E1405" s="2799">
        <v>0</v>
      </c>
      <c r="F1405" s="2271">
        <v>78.191999999999993</v>
      </c>
      <c r="G1405" s="2272">
        <v>485655</v>
      </c>
      <c r="H1405" s="7"/>
      <c r="I1405" s="14"/>
      <c r="J1405" s="2"/>
    </row>
    <row r="1406" spans="1:10" ht="11.25" customHeight="1" x14ac:dyDescent="0.2">
      <c r="A1406" s="2232"/>
      <c r="B1406" s="2252" t="s">
        <v>33</v>
      </c>
      <c r="C1406" s="2252"/>
      <c r="D1406" s="2277">
        <v>0</v>
      </c>
      <c r="E1406" s="2799">
        <v>0</v>
      </c>
      <c r="F1406" s="2271">
        <v>27</v>
      </c>
      <c r="G1406" s="2272">
        <v>120017</v>
      </c>
      <c r="H1406" s="7"/>
      <c r="I1406" s="14"/>
      <c r="J1406" s="2"/>
    </row>
    <row r="1407" spans="1:10" ht="11.25" customHeight="1" x14ac:dyDescent="0.2">
      <c r="A1407" s="2232"/>
      <c r="B1407" s="2252" t="s">
        <v>0</v>
      </c>
      <c r="C1407" s="2252"/>
      <c r="D1407" s="2277">
        <v>18</v>
      </c>
      <c r="E1407" s="2799">
        <v>76697</v>
      </c>
      <c r="F1407" s="2271">
        <v>0</v>
      </c>
      <c r="G1407" s="2272">
        <v>0</v>
      </c>
      <c r="H1407" s="7"/>
      <c r="I1407" s="14"/>
      <c r="J1407" s="2"/>
    </row>
    <row r="1408" spans="1:10" ht="11.25" customHeight="1" x14ac:dyDescent="0.2">
      <c r="A1408" s="2232"/>
      <c r="B1408" s="2252" t="s">
        <v>10</v>
      </c>
      <c r="C1408" s="2252"/>
      <c r="D1408" s="2277">
        <v>189.89599999999999</v>
      </c>
      <c r="E1408" s="2799">
        <v>896726</v>
      </c>
      <c r="F1408" s="2271">
        <v>61.93</v>
      </c>
      <c r="G1408" s="2272">
        <v>323266</v>
      </c>
      <c r="H1408" s="7"/>
      <c r="I1408" s="14"/>
      <c r="J1408" s="2"/>
    </row>
    <row r="1409" spans="1:10" ht="11.25" customHeight="1" x14ac:dyDescent="0.2">
      <c r="A1409" s="2232"/>
      <c r="B1409" s="2252" t="s">
        <v>15</v>
      </c>
      <c r="C1409" s="2252"/>
      <c r="D1409" s="2277">
        <v>0</v>
      </c>
      <c r="E1409" s="2799">
        <v>0</v>
      </c>
      <c r="F1409" s="2271">
        <v>80.94</v>
      </c>
      <c r="G1409" s="2272">
        <v>402670</v>
      </c>
      <c r="H1409" s="7"/>
      <c r="I1409" s="14"/>
      <c r="J1409" s="2"/>
    </row>
    <row r="1410" spans="1:10" ht="11.25" customHeight="1" x14ac:dyDescent="0.2">
      <c r="A1410" s="2232"/>
      <c r="B1410" s="2252" t="s">
        <v>58</v>
      </c>
      <c r="C1410" s="2252"/>
      <c r="D1410" s="2277">
        <v>14.02</v>
      </c>
      <c r="E1410" s="2799">
        <v>55197</v>
      </c>
      <c r="F1410" s="2271">
        <v>0</v>
      </c>
      <c r="G1410" s="2272">
        <v>0</v>
      </c>
      <c r="H1410" s="7"/>
      <c r="I1410" s="14"/>
      <c r="J1410" s="2"/>
    </row>
    <row r="1411" spans="1:10" ht="11.25" customHeight="1" x14ac:dyDescent="0.2">
      <c r="A1411" s="2232"/>
      <c r="B1411" s="2252" t="s">
        <v>1</v>
      </c>
      <c r="C1411" s="2252"/>
      <c r="D1411" s="2277">
        <v>0</v>
      </c>
      <c r="E1411" s="2799">
        <v>0</v>
      </c>
      <c r="F1411" s="2271">
        <v>195.24</v>
      </c>
      <c r="G1411" s="2272">
        <v>1229517</v>
      </c>
      <c r="H1411" s="7"/>
      <c r="I1411" s="14"/>
      <c r="J1411" s="2"/>
    </row>
    <row r="1412" spans="1:10" ht="11.25" customHeight="1" x14ac:dyDescent="0.2">
      <c r="A1412" s="2232"/>
      <c r="B1412" s="2252" t="s">
        <v>11</v>
      </c>
      <c r="C1412" s="2252"/>
      <c r="D1412" s="2277">
        <v>0</v>
      </c>
      <c r="E1412" s="2799">
        <v>0</v>
      </c>
      <c r="F1412" s="2271">
        <v>4641.2200999999995</v>
      </c>
      <c r="G1412" s="2272">
        <v>17888635</v>
      </c>
      <c r="H1412" s="7"/>
      <c r="I1412" s="14"/>
      <c r="J1412" s="2"/>
    </row>
    <row r="1413" spans="1:10" ht="11.25" customHeight="1" x14ac:dyDescent="0.2">
      <c r="A1413" s="203"/>
      <c r="B1413" s="241" t="s">
        <v>49</v>
      </c>
      <c r="C1413" s="241"/>
      <c r="D1413" s="2284">
        <v>0</v>
      </c>
      <c r="E1413" s="392">
        <v>0</v>
      </c>
      <c r="F1413" s="331">
        <v>451.40300000000002</v>
      </c>
      <c r="G1413" s="374">
        <v>1756879</v>
      </c>
      <c r="H1413" s="7"/>
      <c r="I1413" s="14"/>
      <c r="J1413" s="2"/>
    </row>
    <row r="1414" spans="1:10" ht="11.25" customHeight="1" x14ac:dyDescent="0.2">
      <c r="A1414" s="203"/>
      <c r="B1414" s="238" t="s">
        <v>94</v>
      </c>
      <c r="C1414" s="238"/>
      <c r="D1414" s="334">
        <v>0</v>
      </c>
      <c r="E1414" s="392">
        <v>0</v>
      </c>
      <c r="F1414" s="211">
        <v>1030.9849999999999</v>
      </c>
      <c r="G1414" s="212">
        <v>8148494</v>
      </c>
      <c r="H1414" s="7"/>
      <c r="I1414" s="14"/>
      <c r="J1414" s="2"/>
    </row>
    <row r="1415" spans="1:10" ht="11.25" customHeight="1" x14ac:dyDescent="0.2">
      <c r="A1415" s="203"/>
      <c r="B1415" s="241" t="s">
        <v>95</v>
      </c>
      <c r="C1415" s="238"/>
      <c r="D1415" s="334">
        <v>0</v>
      </c>
      <c r="E1415" s="392">
        <v>0</v>
      </c>
      <c r="F1415" s="211">
        <v>3196.788</v>
      </c>
      <c r="G1415" s="212">
        <v>20545060</v>
      </c>
      <c r="H1415" s="7"/>
      <c r="I1415" s="14"/>
      <c r="J1415" s="2"/>
    </row>
    <row r="1416" spans="1:10" ht="11.25" customHeight="1" x14ac:dyDescent="0.2">
      <c r="A1416" s="203"/>
      <c r="B1416" s="238" t="s">
        <v>23</v>
      </c>
      <c r="C1416" s="238"/>
      <c r="D1416" s="334">
        <v>0</v>
      </c>
      <c r="E1416" s="392">
        <v>0</v>
      </c>
      <c r="F1416" s="211">
        <v>556.88400000000001</v>
      </c>
      <c r="G1416" s="212">
        <v>4034384</v>
      </c>
      <c r="H1416" s="7"/>
      <c r="I1416" s="14"/>
      <c r="J1416" s="2"/>
    </row>
    <row r="1417" spans="1:10" ht="11.25" customHeight="1" x14ac:dyDescent="0.2">
      <c r="A1417" s="1600"/>
      <c r="B1417" s="1605" t="s">
        <v>76</v>
      </c>
      <c r="C1417" s="1175"/>
      <c r="D1417" s="1670">
        <v>572.27300000000002</v>
      </c>
      <c r="E1417" s="1181">
        <v>2965589</v>
      </c>
      <c r="F1417" s="1238">
        <v>0</v>
      </c>
      <c r="G1417" s="51">
        <v>0</v>
      </c>
      <c r="H1417" s="7"/>
      <c r="I1417" s="14"/>
      <c r="J1417" s="2"/>
    </row>
    <row r="1418" spans="1:10" x14ac:dyDescent="0.2">
      <c r="A1418" s="203"/>
      <c r="B1418" s="238" t="s">
        <v>24</v>
      </c>
      <c r="C1418" s="238"/>
      <c r="D1418" s="334">
        <v>0</v>
      </c>
      <c r="E1418" s="392">
        <v>0</v>
      </c>
      <c r="F1418" s="211">
        <v>54</v>
      </c>
      <c r="G1418" s="212">
        <v>133530</v>
      </c>
      <c r="J1418" s="2"/>
    </row>
    <row r="1419" spans="1:10" x14ac:dyDescent="0.2">
      <c r="A1419" s="203"/>
      <c r="B1419" s="238" t="s">
        <v>29</v>
      </c>
      <c r="C1419" s="238"/>
      <c r="D1419" s="334">
        <v>0</v>
      </c>
      <c r="E1419" s="392">
        <v>0</v>
      </c>
      <c r="F1419" s="211">
        <v>41.29</v>
      </c>
      <c r="G1419" s="212">
        <v>99227</v>
      </c>
      <c r="J1419" s="2"/>
    </row>
    <row r="1420" spans="1:10" x14ac:dyDescent="0.2">
      <c r="A1420" s="203"/>
      <c r="B1420" s="238" t="s">
        <v>64</v>
      </c>
      <c r="C1420" s="238"/>
      <c r="D1420" s="334">
        <v>0</v>
      </c>
      <c r="E1420" s="392">
        <v>0</v>
      </c>
      <c r="F1420" s="211">
        <v>133</v>
      </c>
      <c r="G1420" s="212">
        <v>889963</v>
      </c>
      <c r="J1420" s="2"/>
    </row>
    <row r="1421" spans="1:10" x14ac:dyDescent="0.2">
      <c r="A1421" s="203"/>
      <c r="B1421" s="238" t="s">
        <v>53</v>
      </c>
      <c r="C1421" s="238"/>
      <c r="D1421" s="334">
        <v>0</v>
      </c>
      <c r="E1421" s="392"/>
      <c r="F1421" s="211">
        <v>2830.4812199999997</v>
      </c>
      <c r="G1421" s="212">
        <v>11034457</v>
      </c>
      <c r="J1421" s="2"/>
    </row>
    <row r="1422" spans="1:10" x14ac:dyDescent="0.2">
      <c r="A1422" s="203"/>
      <c r="B1422" s="238" t="s">
        <v>3</v>
      </c>
      <c r="C1422" s="238"/>
      <c r="D1422" s="334">
        <v>0.40799999999999997</v>
      </c>
      <c r="E1422" s="392">
        <v>8770</v>
      </c>
      <c r="F1422" s="211">
        <v>0</v>
      </c>
      <c r="G1422" s="212">
        <v>0</v>
      </c>
      <c r="J1422" s="2"/>
    </row>
    <row r="1423" spans="1:10" x14ac:dyDescent="0.2">
      <c r="A1423" s="203"/>
      <c r="B1423" s="238" t="s">
        <v>54</v>
      </c>
      <c r="C1423" s="238"/>
      <c r="D1423" s="334">
        <v>131.12820000000002</v>
      </c>
      <c r="E1423" s="392">
        <v>580619</v>
      </c>
      <c r="F1423" s="211">
        <v>0</v>
      </c>
      <c r="G1423" s="212">
        <v>0</v>
      </c>
      <c r="J1423" s="2"/>
    </row>
    <row r="1424" spans="1:10" x14ac:dyDescent="0.2">
      <c r="A1424" s="203"/>
      <c r="B1424" s="238" t="s">
        <v>68</v>
      </c>
      <c r="C1424" s="238"/>
      <c r="D1424" s="334">
        <v>0</v>
      </c>
      <c r="E1424" s="392">
        <v>0</v>
      </c>
      <c r="F1424" s="211">
        <v>0.01</v>
      </c>
      <c r="G1424" s="212">
        <v>105</v>
      </c>
      <c r="J1424" s="2"/>
    </row>
    <row r="1425" spans="1:10" x14ac:dyDescent="0.2">
      <c r="A1425" s="203"/>
      <c r="B1425" s="238" t="s">
        <v>12</v>
      </c>
      <c r="C1425" s="238"/>
      <c r="D1425" s="334">
        <v>150.02500000000001</v>
      </c>
      <c r="E1425" s="392">
        <v>341676</v>
      </c>
      <c r="F1425" s="211">
        <v>0</v>
      </c>
      <c r="G1425" s="212">
        <v>0</v>
      </c>
      <c r="J1425" s="2"/>
    </row>
    <row r="1426" spans="1:10" x14ac:dyDescent="0.2">
      <c r="A1426" s="203"/>
      <c r="B1426" s="238" t="s">
        <v>5</v>
      </c>
      <c r="C1426" s="238"/>
      <c r="D1426" s="372">
        <v>31.914000000000001</v>
      </c>
      <c r="E1426" s="376">
        <v>66159</v>
      </c>
      <c r="F1426" s="211"/>
      <c r="G1426" s="212"/>
      <c r="J1426" s="2"/>
    </row>
    <row r="1427" spans="1:10" x14ac:dyDescent="0.2">
      <c r="A1427" s="203"/>
      <c r="B1427" s="238" t="s">
        <v>71</v>
      </c>
      <c r="C1427" s="238"/>
      <c r="D1427" s="334">
        <v>0</v>
      </c>
      <c r="E1427" s="392"/>
      <c r="F1427" s="211">
        <v>19</v>
      </c>
      <c r="G1427" s="212">
        <v>34020</v>
      </c>
      <c r="J1427" s="2"/>
    </row>
    <row r="1428" spans="1:10" x14ac:dyDescent="0.2">
      <c r="A1428" s="203"/>
      <c r="B1428" s="238" t="s">
        <v>27</v>
      </c>
      <c r="C1428" s="238"/>
      <c r="D1428" s="334">
        <v>0</v>
      </c>
      <c r="E1428" s="392">
        <v>0</v>
      </c>
      <c r="F1428" s="211">
        <v>25</v>
      </c>
      <c r="G1428" s="212">
        <v>123657</v>
      </c>
      <c r="J1428" s="2"/>
    </row>
    <row r="1429" spans="1:10" x14ac:dyDescent="0.2">
      <c r="A1429" s="203"/>
      <c r="B1429" s="238" t="s">
        <v>28</v>
      </c>
      <c r="C1429" s="238"/>
      <c r="D1429" s="334">
        <v>0</v>
      </c>
      <c r="E1429" s="392">
        <v>0</v>
      </c>
      <c r="F1429" s="211">
        <v>149.55000000000001</v>
      </c>
      <c r="G1429" s="212">
        <v>703108</v>
      </c>
      <c r="J1429" s="2"/>
    </row>
    <row r="1430" spans="1:10" x14ac:dyDescent="0.2">
      <c r="A1430" s="708"/>
      <c r="B1430" s="2237" t="s">
        <v>122</v>
      </c>
      <c r="C1430" s="2237"/>
      <c r="D1430" s="749">
        <f>SUM(D1403:D1429)</f>
        <v>1210.3362000000002</v>
      </c>
      <c r="E1430" s="2802">
        <f t="shared" ref="E1430:G1430" si="23">SUM(E1403:E1429)</f>
        <v>5480619</v>
      </c>
      <c r="F1430" s="749">
        <f t="shared" si="23"/>
        <v>13591.963319999999</v>
      </c>
      <c r="G1430" s="2285">
        <f t="shared" si="23"/>
        <v>68097197</v>
      </c>
      <c r="J1430" s="2"/>
    </row>
    <row r="1431" spans="1:10" x14ac:dyDescent="0.2">
      <c r="A1431" s="1339"/>
      <c r="B1431" s="1671"/>
      <c r="C1431" s="1671"/>
      <c r="D1431" s="1614"/>
      <c r="E1431" s="1615"/>
      <c r="F1431" s="1672"/>
      <c r="G1431" s="1634"/>
      <c r="J1431" s="2"/>
    </row>
    <row r="1432" spans="1:10" ht="22.5" x14ac:dyDescent="0.2">
      <c r="A1432" s="261" t="s">
        <v>235</v>
      </c>
      <c r="B1432" s="235" t="s">
        <v>236</v>
      </c>
      <c r="C1432" s="344" t="s">
        <v>147</v>
      </c>
      <c r="D1432" s="242"/>
      <c r="E1432" s="243"/>
      <c r="F1432" s="205"/>
      <c r="G1432" s="362"/>
      <c r="J1432" s="2"/>
    </row>
    <row r="1433" spans="1:10" x14ac:dyDescent="0.25">
      <c r="A1433" s="2021"/>
      <c r="B1433" s="367"/>
      <c r="C1433" s="367"/>
      <c r="D1433" s="367"/>
      <c r="E1433" s="2021"/>
      <c r="F1433" s="367"/>
      <c r="G1433" s="367"/>
      <c r="J1433" s="2"/>
    </row>
    <row r="1434" spans="1:10" x14ac:dyDescent="0.25">
      <c r="A1434" s="2286"/>
      <c r="B1434" s="2287" t="s">
        <v>39</v>
      </c>
      <c r="C1434" s="2287"/>
      <c r="D1434" s="2475">
        <v>0</v>
      </c>
      <c r="E1434" s="2803">
        <v>0</v>
      </c>
      <c r="F1434" s="2475">
        <v>3.2210000000000001</v>
      </c>
      <c r="G1434" s="2480">
        <v>438542</v>
      </c>
      <c r="J1434" s="2"/>
    </row>
    <row r="1435" spans="1:10" x14ac:dyDescent="0.25">
      <c r="A1435" s="2286"/>
      <c r="B1435" s="2287" t="s">
        <v>6</v>
      </c>
      <c r="C1435" s="2287"/>
      <c r="D1435" s="2475">
        <v>0</v>
      </c>
      <c r="E1435" s="2803">
        <v>0</v>
      </c>
      <c r="F1435" s="2475">
        <v>3.8965000000000001</v>
      </c>
      <c r="G1435" s="2480">
        <v>533665</v>
      </c>
      <c r="J1435" s="2"/>
    </row>
    <row r="1436" spans="1:10" x14ac:dyDescent="0.25">
      <c r="A1436" s="2286"/>
      <c r="B1436" s="2287" t="s">
        <v>20</v>
      </c>
      <c r="C1436" s="2287"/>
      <c r="D1436" s="2475">
        <v>0</v>
      </c>
      <c r="E1436" s="2803">
        <v>0</v>
      </c>
      <c r="F1436" s="2475">
        <v>0.2268</v>
      </c>
      <c r="G1436" s="2480">
        <v>23634</v>
      </c>
      <c r="J1436" s="2"/>
    </row>
    <row r="1437" spans="1:10" x14ac:dyDescent="0.25">
      <c r="A1437" s="2286"/>
      <c r="B1437" s="2287" t="s">
        <v>10</v>
      </c>
      <c r="C1437" s="2287"/>
      <c r="D1437" s="2475">
        <v>27.904</v>
      </c>
      <c r="E1437" s="2803">
        <v>197281</v>
      </c>
      <c r="F1437" s="2475">
        <v>1.6</v>
      </c>
      <c r="G1437" s="2480">
        <v>45215</v>
      </c>
      <c r="J1437" s="2"/>
    </row>
    <row r="1438" spans="1:10" x14ac:dyDescent="0.25">
      <c r="A1438" s="2286"/>
      <c r="B1438" s="2287" t="s">
        <v>7</v>
      </c>
      <c r="C1438" s="2287"/>
      <c r="D1438" s="2475">
        <v>0</v>
      </c>
      <c r="E1438" s="2803">
        <v>0</v>
      </c>
      <c r="F1438" s="2475">
        <v>34.564099999999996</v>
      </c>
      <c r="G1438" s="2480">
        <v>4540309</v>
      </c>
      <c r="J1438" s="2"/>
    </row>
    <row r="1439" spans="1:10" x14ac:dyDescent="0.25">
      <c r="A1439" s="2286"/>
      <c r="B1439" s="2287" t="s">
        <v>21</v>
      </c>
      <c r="C1439" s="2287"/>
      <c r="D1439" s="2475">
        <v>0</v>
      </c>
      <c r="E1439" s="2803">
        <v>0</v>
      </c>
      <c r="F1439" s="2475">
        <v>0.121</v>
      </c>
      <c r="G1439" s="2480">
        <v>1975</v>
      </c>
      <c r="J1439" s="2"/>
    </row>
    <row r="1440" spans="1:10" x14ac:dyDescent="0.2">
      <c r="A1440" s="2021"/>
      <c r="B1440" s="238" t="s">
        <v>30</v>
      </c>
      <c r="C1440" s="238"/>
      <c r="D1440" s="2476">
        <v>0</v>
      </c>
      <c r="E1440" s="756">
        <v>0</v>
      </c>
      <c r="F1440" s="2476">
        <v>51.04</v>
      </c>
      <c r="G1440" s="756">
        <v>284417</v>
      </c>
      <c r="J1440" s="2"/>
    </row>
    <row r="1441" spans="1:10" x14ac:dyDescent="0.2">
      <c r="A1441" s="2021"/>
      <c r="B1441" s="241" t="s">
        <v>11</v>
      </c>
      <c r="C1441" s="241"/>
      <c r="D1441" s="2476">
        <v>0</v>
      </c>
      <c r="E1441" s="756">
        <v>0</v>
      </c>
      <c r="F1441" s="2476">
        <v>0.36448000000000003</v>
      </c>
      <c r="G1441" s="756">
        <v>26639</v>
      </c>
      <c r="J1441" s="2"/>
    </row>
    <row r="1442" spans="1:10" x14ac:dyDescent="0.2">
      <c r="A1442" s="2021"/>
      <c r="B1442" s="241" t="s">
        <v>49</v>
      </c>
      <c r="C1442" s="241"/>
      <c r="D1442" s="2476">
        <v>0</v>
      </c>
      <c r="E1442" s="756">
        <v>0</v>
      </c>
      <c r="F1442" s="2476">
        <v>0.66</v>
      </c>
      <c r="G1442" s="756">
        <v>14564</v>
      </c>
      <c r="J1442" s="2"/>
    </row>
    <row r="1443" spans="1:10" x14ac:dyDescent="0.2">
      <c r="A1443" s="2021"/>
      <c r="B1443" s="241" t="s">
        <v>76</v>
      </c>
      <c r="C1443" s="241"/>
      <c r="D1443" s="2476">
        <v>0</v>
      </c>
      <c r="E1443" s="756">
        <v>0</v>
      </c>
      <c r="F1443" s="2476">
        <v>13.38</v>
      </c>
      <c r="G1443" s="756">
        <v>517686</v>
      </c>
      <c r="J1443" s="2"/>
    </row>
    <row r="1444" spans="1:10" x14ac:dyDescent="0.2">
      <c r="A1444" s="2286"/>
      <c r="B1444" s="2233" t="s">
        <v>63</v>
      </c>
      <c r="C1444" s="2233"/>
      <c r="D1444" s="2556">
        <v>0</v>
      </c>
      <c r="E1444" s="2557">
        <v>0</v>
      </c>
      <c r="F1444" s="2556">
        <v>24.762</v>
      </c>
      <c r="G1444" s="2557">
        <v>133687</v>
      </c>
      <c r="J1444" s="2"/>
    </row>
    <row r="1445" spans="1:10" x14ac:dyDescent="0.2">
      <c r="A1445" s="2286"/>
      <c r="B1445" s="2233" t="s">
        <v>29</v>
      </c>
      <c r="C1445" s="2233"/>
      <c r="D1445" s="2556">
        <v>0</v>
      </c>
      <c r="E1445" s="2557">
        <v>0</v>
      </c>
      <c r="F1445" s="2556">
        <v>51.433</v>
      </c>
      <c r="G1445" s="2557">
        <v>303691</v>
      </c>
      <c r="J1445" s="2"/>
    </row>
    <row r="1446" spans="1:10" x14ac:dyDescent="0.2">
      <c r="A1446" s="2560"/>
      <c r="B1446" s="1701" t="s">
        <v>64</v>
      </c>
      <c r="C1446" s="1701"/>
      <c r="D1446" s="2561">
        <v>0</v>
      </c>
      <c r="E1446" s="2562">
        <v>0</v>
      </c>
      <c r="F1446" s="2561">
        <v>27.904</v>
      </c>
      <c r="G1446" s="2562">
        <v>197281</v>
      </c>
      <c r="J1446" s="2"/>
    </row>
    <row r="1447" spans="1:10" x14ac:dyDescent="0.2">
      <c r="A1447" s="12"/>
      <c r="B1447" s="85"/>
      <c r="C1447" s="85"/>
      <c r="D1447" s="2558"/>
      <c r="E1447" s="2559"/>
      <c r="F1447" s="22" t="s">
        <v>123</v>
      </c>
      <c r="G1447" s="23"/>
      <c r="J1447" s="2"/>
    </row>
    <row r="1448" spans="1:10" x14ac:dyDescent="0.2">
      <c r="A1448" s="2987" t="s">
        <v>99</v>
      </c>
      <c r="B1448" s="2987"/>
      <c r="C1448" s="2987"/>
      <c r="D1448" s="2987"/>
      <c r="E1448" s="2987"/>
      <c r="F1448" s="2987"/>
      <c r="G1448" s="2987"/>
      <c r="J1448" s="2"/>
    </row>
    <row r="1449" spans="1:10" x14ac:dyDescent="0.25">
      <c r="A1449" s="2981" t="s">
        <v>115</v>
      </c>
      <c r="B1449" s="2981"/>
      <c r="C1449" s="2981"/>
      <c r="D1449" s="2981"/>
      <c r="E1449" s="2981"/>
      <c r="F1449" s="2981"/>
      <c r="G1449" s="2981"/>
      <c r="J1449" s="2"/>
    </row>
    <row r="1450" spans="1:10" x14ac:dyDescent="0.25">
      <c r="A1450" s="2981" t="s">
        <v>905</v>
      </c>
      <c r="B1450" s="2981"/>
      <c r="C1450" s="2981"/>
      <c r="D1450" s="2981"/>
      <c r="E1450" s="2981"/>
      <c r="F1450" s="2981"/>
      <c r="G1450" s="2981"/>
      <c r="J1450" s="2"/>
    </row>
    <row r="1451" spans="1:10" x14ac:dyDescent="0.25">
      <c r="A1451" s="2982" t="s">
        <v>101</v>
      </c>
      <c r="B1451" s="2982"/>
      <c r="C1451" s="2982"/>
      <c r="D1451" s="2982"/>
      <c r="E1451" s="2982"/>
      <c r="F1451" s="2982"/>
      <c r="G1451" s="2982"/>
      <c r="J1451" s="2"/>
    </row>
    <row r="1452" spans="1:10" x14ac:dyDescent="0.25">
      <c r="A1452" s="2982" t="s">
        <v>906</v>
      </c>
      <c r="B1452" s="2982"/>
      <c r="C1452" s="2982"/>
      <c r="D1452" s="2982"/>
      <c r="E1452" s="2982"/>
      <c r="F1452" s="2982"/>
      <c r="G1452" s="2982"/>
      <c r="J1452" s="2"/>
    </row>
    <row r="1453" spans="1:10" x14ac:dyDescent="0.2">
      <c r="A1453" s="9"/>
      <c r="B1453" s="21"/>
      <c r="C1453" s="21"/>
      <c r="D1453" s="21"/>
      <c r="E1453" s="9"/>
      <c r="F1453" s="21"/>
      <c r="G1453" s="21"/>
      <c r="J1453" s="2"/>
    </row>
    <row r="1454" spans="1:10" x14ac:dyDescent="0.25">
      <c r="A1454" s="2010" t="s">
        <v>102</v>
      </c>
      <c r="B1454" s="2440" t="s">
        <v>103</v>
      </c>
      <c r="C1454" s="3046" t="s">
        <v>961</v>
      </c>
      <c r="D1454" s="3014" t="s">
        <v>121</v>
      </c>
      <c r="E1454" s="3021"/>
      <c r="F1454" s="3014" t="s">
        <v>104</v>
      </c>
      <c r="G1454" s="3015"/>
      <c r="J1454" s="2"/>
    </row>
    <row r="1455" spans="1:10" ht="22.5" x14ac:dyDescent="0.25">
      <c r="A1455" s="2011" t="s">
        <v>105</v>
      </c>
      <c r="B1455" s="116" t="s">
        <v>106</v>
      </c>
      <c r="C1455" s="3047"/>
      <c r="D1455" s="139"/>
      <c r="E1455" s="2804"/>
      <c r="F1455" s="139"/>
      <c r="G1455" s="122"/>
      <c r="J1455" s="2"/>
    </row>
    <row r="1456" spans="1:10" x14ac:dyDescent="0.25">
      <c r="A1456" s="2012" t="s">
        <v>107</v>
      </c>
      <c r="B1456" s="111" t="s">
        <v>108</v>
      </c>
      <c r="C1456" s="3047"/>
      <c r="D1456" s="115" t="s">
        <v>109</v>
      </c>
      <c r="E1456" s="2805" t="s">
        <v>110</v>
      </c>
      <c r="F1456" s="115" t="s">
        <v>109</v>
      </c>
      <c r="G1456" s="115" t="s">
        <v>110</v>
      </c>
      <c r="J1456" s="2"/>
    </row>
    <row r="1457" spans="1:10" x14ac:dyDescent="0.25">
      <c r="A1457" s="2013" t="s">
        <v>111</v>
      </c>
      <c r="B1457" s="140" t="s">
        <v>112</v>
      </c>
      <c r="C1457" s="3085"/>
      <c r="D1457" s="136" t="s">
        <v>113</v>
      </c>
      <c r="E1457" s="2806" t="s">
        <v>114</v>
      </c>
      <c r="F1457" s="136" t="s">
        <v>113</v>
      </c>
      <c r="G1457" s="136" t="s">
        <v>114</v>
      </c>
      <c r="J1457" s="2"/>
    </row>
    <row r="1458" spans="1:10" x14ac:dyDescent="0.25">
      <c r="A1458" s="2514"/>
      <c r="B1458" s="2646"/>
      <c r="C1458" s="2646"/>
      <c r="D1458" s="2515"/>
      <c r="E1458" s="2807"/>
      <c r="F1458" s="2515"/>
      <c r="G1458" s="2515"/>
      <c r="J1458" s="2"/>
    </row>
    <row r="1459" spans="1:10" ht="22.5" x14ac:dyDescent="0.25">
      <c r="A1459" s="261" t="s">
        <v>235</v>
      </c>
      <c r="B1459" s="235" t="s">
        <v>236</v>
      </c>
      <c r="C1459" s="344" t="s">
        <v>147</v>
      </c>
      <c r="D1459" s="2515"/>
      <c r="E1459" s="2807"/>
      <c r="F1459" s="2515"/>
      <c r="G1459" s="2515"/>
      <c r="J1459" s="2"/>
    </row>
    <row r="1460" spans="1:10" x14ac:dyDescent="0.25">
      <c r="A1460" s="2514"/>
      <c r="B1460" s="2646"/>
      <c r="C1460" s="2646"/>
      <c r="D1460" s="2515"/>
      <c r="E1460" s="2807"/>
      <c r="F1460" s="2515"/>
      <c r="G1460" s="2515"/>
      <c r="J1460" s="2"/>
    </row>
    <row r="1461" spans="1:10" x14ac:dyDescent="0.2">
      <c r="A1461" s="2021"/>
      <c r="B1461" s="241" t="s">
        <v>53</v>
      </c>
      <c r="C1461" s="241"/>
      <c r="D1461" s="2476">
        <v>0</v>
      </c>
      <c r="E1461" s="756">
        <v>0</v>
      </c>
      <c r="F1461" s="2476">
        <v>24.729900000000001</v>
      </c>
      <c r="G1461" s="756">
        <v>456423</v>
      </c>
      <c r="J1461" s="2"/>
    </row>
    <row r="1462" spans="1:10" x14ac:dyDescent="0.2">
      <c r="A1462" s="2021"/>
      <c r="B1462" s="241" t="s">
        <v>3</v>
      </c>
      <c r="C1462" s="241"/>
      <c r="D1462" s="2476">
        <v>3.6900399999999998</v>
      </c>
      <c r="E1462" s="756">
        <v>494577</v>
      </c>
      <c r="F1462" s="2476">
        <v>0</v>
      </c>
      <c r="G1462" s="756">
        <v>0</v>
      </c>
      <c r="J1462" s="2"/>
    </row>
    <row r="1463" spans="1:10" x14ac:dyDescent="0.2">
      <c r="A1463" s="2021"/>
      <c r="B1463" s="241" t="s">
        <v>54</v>
      </c>
      <c r="C1463" s="241"/>
      <c r="D1463" s="2476">
        <v>0</v>
      </c>
      <c r="E1463" s="756">
        <v>0</v>
      </c>
      <c r="F1463" s="2476">
        <v>3.1113000000000004</v>
      </c>
      <c r="G1463" s="756">
        <v>402818</v>
      </c>
      <c r="J1463" s="2"/>
    </row>
    <row r="1464" spans="1:10" x14ac:dyDescent="0.2">
      <c r="A1464" s="2021"/>
      <c r="B1464" s="241" t="s">
        <v>17</v>
      </c>
      <c r="C1464" s="241"/>
      <c r="D1464" s="2476">
        <v>0</v>
      </c>
      <c r="E1464" s="756">
        <v>0</v>
      </c>
      <c r="F1464" s="2476">
        <v>4.5668099999999994</v>
      </c>
      <c r="G1464" s="756">
        <v>279462</v>
      </c>
      <c r="J1464" s="2"/>
    </row>
    <row r="1465" spans="1:10" x14ac:dyDescent="0.2">
      <c r="A1465" s="2021"/>
      <c r="B1465" s="241" t="s">
        <v>12</v>
      </c>
      <c r="C1465" s="241"/>
      <c r="D1465" s="2476">
        <v>0</v>
      </c>
      <c r="E1465" s="756">
        <v>0</v>
      </c>
      <c r="F1465" s="2476">
        <v>3.93</v>
      </c>
      <c r="G1465" s="756">
        <v>35531</v>
      </c>
      <c r="J1465" s="2"/>
    </row>
    <row r="1466" spans="1:10" x14ac:dyDescent="0.2">
      <c r="A1466" s="2021"/>
      <c r="B1466" s="241" t="s">
        <v>27</v>
      </c>
      <c r="C1466" s="241"/>
      <c r="D1466" s="2476">
        <v>0</v>
      </c>
      <c r="E1466" s="756">
        <v>0</v>
      </c>
      <c r="F1466" s="2476">
        <v>50.788559999999997</v>
      </c>
      <c r="G1466" s="756">
        <v>6219556</v>
      </c>
      <c r="J1466" s="2"/>
    </row>
    <row r="1467" spans="1:10" x14ac:dyDescent="0.2">
      <c r="A1467" s="2021"/>
      <c r="B1467" s="241" t="s">
        <v>9</v>
      </c>
      <c r="C1467" s="241"/>
      <c r="D1467" s="2477">
        <v>0</v>
      </c>
      <c r="E1467" s="212">
        <v>0</v>
      </c>
      <c r="F1467" s="2477">
        <v>7.4439599999999997</v>
      </c>
      <c r="G1467" s="212">
        <v>739797</v>
      </c>
      <c r="J1467" s="2"/>
    </row>
    <row r="1468" spans="1:10" x14ac:dyDescent="0.2">
      <c r="A1468" s="2021"/>
      <c r="B1468" s="238" t="s">
        <v>96</v>
      </c>
      <c r="C1468" s="238"/>
      <c r="D1468" s="2476">
        <v>0</v>
      </c>
      <c r="E1468" s="756">
        <v>0</v>
      </c>
      <c r="F1468" s="2476">
        <v>0.70740000000000003</v>
      </c>
      <c r="G1468" s="756">
        <v>86809</v>
      </c>
      <c r="J1468" s="2"/>
    </row>
    <row r="1469" spans="1:10" x14ac:dyDescent="0.2">
      <c r="A1469" s="2072"/>
      <c r="B1469" s="723" t="s">
        <v>122</v>
      </c>
      <c r="C1469" s="723"/>
      <c r="D1469" s="2478">
        <f>SUM(D1434:D1468)</f>
        <v>31.59404</v>
      </c>
      <c r="E1469" s="2808">
        <f>SUM(E1434:E1468)</f>
        <v>691858</v>
      </c>
      <c r="F1469" s="2478">
        <f>SUM(F1434:F1468)</f>
        <v>308.45080999999999</v>
      </c>
      <c r="G1469" s="750">
        <f>SUM(G1434:G1468)</f>
        <v>15281701</v>
      </c>
      <c r="J1469" s="2"/>
    </row>
    <row r="1470" spans="1:10" s="3" customFormat="1" x14ac:dyDescent="0.2">
      <c r="A1470" s="732"/>
      <c r="B1470" s="733"/>
      <c r="C1470" s="733"/>
      <c r="D1470" s="2479"/>
      <c r="E1470" s="2809"/>
      <c r="F1470" s="731"/>
      <c r="G1470" s="763"/>
    </row>
    <row r="1471" spans="1:10" s="3" customFormat="1" ht="33.75" x14ac:dyDescent="0.2">
      <c r="A1471" s="261" t="s">
        <v>570</v>
      </c>
      <c r="B1471" s="235" t="s">
        <v>571</v>
      </c>
      <c r="C1471" s="344" t="s">
        <v>147</v>
      </c>
      <c r="D1471" s="242"/>
      <c r="E1471" s="243"/>
      <c r="F1471" s="205"/>
      <c r="G1471" s="362"/>
    </row>
    <row r="1472" spans="1:10" s="3" customFormat="1" x14ac:dyDescent="0.2">
      <c r="A1472" s="203"/>
      <c r="B1472" s="257"/>
      <c r="C1472" s="257"/>
      <c r="D1472" s="242"/>
      <c r="E1472" s="243"/>
      <c r="F1472" s="205"/>
      <c r="G1472" s="362"/>
    </row>
    <row r="1473" spans="1:7" s="3" customFormat="1" x14ac:dyDescent="0.2">
      <c r="A1473" s="203"/>
      <c r="B1473" s="241" t="s">
        <v>6</v>
      </c>
      <c r="C1473" s="241"/>
      <c r="D1473" s="755">
        <v>4.95</v>
      </c>
      <c r="E1473" s="756">
        <v>84376</v>
      </c>
      <c r="F1473" s="755">
        <v>0</v>
      </c>
      <c r="G1473" s="756">
        <v>0</v>
      </c>
    </row>
    <row r="1474" spans="1:7" s="3" customFormat="1" x14ac:dyDescent="0.2">
      <c r="A1474" s="256"/>
      <c r="B1474" s="257" t="s">
        <v>33</v>
      </c>
      <c r="C1474" s="257"/>
      <c r="D1474" s="242">
        <v>0</v>
      </c>
      <c r="E1474" s="243">
        <v>0</v>
      </c>
      <c r="F1474" s="242">
        <v>54.512999999999998</v>
      </c>
      <c r="G1474" s="243">
        <v>402823</v>
      </c>
    </row>
    <row r="1475" spans="1:7" s="3" customFormat="1" x14ac:dyDescent="0.2">
      <c r="A1475" s="256"/>
      <c r="B1475" s="257" t="s">
        <v>0</v>
      </c>
      <c r="C1475" s="257"/>
      <c r="D1475" s="242">
        <v>25.21</v>
      </c>
      <c r="E1475" s="243">
        <v>383974</v>
      </c>
      <c r="F1475" s="242">
        <v>1.8</v>
      </c>
      <c r="G1475" s="243">
        <v>23959</v>
      </c>
    </row>
    <row r="1476" spans="1:7" s="3" customFormat="1" x14ac:dyDescent="0.2">
      <c r="A1476" s="256"/>
      <c r="B1476" s="257" t="s">
        <v>4</v>
      </c>
      <c r="C1476" s="257"/>
      <c r="D1476" s="242">
        <v>0.45</v>
      </c>
      <c r="E1476" s="243">
        <v>10666</v>
      </c>
      <c r="F1476" s="242">
        <v>0</v>
      </c>
      <c r="G1476" s="243">
        <v>0</v>
      </c>
    </row>
    <row r="1477" spans="1:7" s="3" customFormat="1" x14ac:dyDescent="0.2">
      <c r="A1477" s="256"/>
      <c r="B1477" s="257" t="s">
        <v>75</v>
      </c>
      <c r="C1477" s="257"/>
      <c r="D1477" s="242">
        <v>0</v>
      </c>
      <c r="E1477" s="243">
        <v>0</v>
      </c>
      <c r="F1477" s="242">
        <v>75</v>
      </c>
      <c r="G1477" s="243">
        <v>715723</v>
      </c>
    </row>
    <row r="1478" spans="1:7" s="3" customFormat="1" x14ac:dyDescent="0.2">
      <c r="A1478" s="256"/>
      <c r="B1478" s="257" t="s">
        <v>10</v>
      </c>
      <c r="C1478" s="257"/>
      <c r="D1478" s="242">
        <v>44.174550000000004</v>
      </c>
      <c r="E1478" s="243">
        <v>432596</v>
      </c>
      <c r="F1478" s="242">
        <v>12882.2691</v>
      </c>
      <c r="G1478" s="243">
        <v>91494638</v>
      </c>
    </row>
    <row r="1479" spans="1:7" s="3" customFormat="1" x14ac:dyDescent="0.2">
      <c r="A1479" s="256"/>
      <c r="B1479" s="257" t="s">
        <v>15</v>
      </c>
      <c r="C1479" s="257"/>
      <c r="D1479" s="242">
        <v>0</v>
      </c>
      <c r="E1479" s="243">
        <v>0</v>
      </c>
      <c r="F1479" s="242">
        <v>165.11424</v>
      </c>
      <c r="G1479" s="243">
        <v>1404464</v>
      </c>
    </row>
    <row r="1480" spans="1:7" s="3" customFormat="1" x14ac:dyDescent="0.2">
      <c r="A1480" s="256"/>
      <c r="B1480" s="257" t="s">
        <v>499</v>
      </c>
      <c r="C1480" s="257"/>
      <c r="D1480" s="242">
        <v>0</v>
      </c>
      <c r="E1480" s="243">
        <v>0</v>
      </c>
      <c r="F1480" s="242">
        <v>143.80500000000001</v>
      </c>
      <c r="G1480" s="243">
        <v>571114</v>
      </c>
    </row>
    <row r="1481" spans="1:7" s="3" customFormat="1" x14ac:dyDescent="0.2">
      <c r="A1481" s="256"/>
      <c r="B1481" s="257" t="s">
        <v>7</v>
      </c>
      <c r="C1481" s="257"/>
      <c r="D1481" s="242">
        <v>0</v>
      </c>
      <c r="E1481" s="243">
        <v>0</v>
      </c>
      <c r="F1481" s="242">
        <v>0.10582</v>
      </c>
      <c r="G1481" s="243">
        <v>7266</v>
      </c>
    </row>
    <row r="1482" spans="1:7" s="3" customFormat="1" x14ac:dyDescent="0.2">
      <c r="A1482" s="256"/>
      <c r="B1482" s="257" t="s">
        <v>21</v>
      </c>
      <c r="C1482" s="257"/>
      <c r="D1482" s="242">
        <v>0</v>
      </c>
      <c r="E1482" s="243">
        <v>0</v>
      </c>
      <c r="F1482" s="242">
        <v>0.03</v>
      </c>
      <c r="G1482" s="243">
        <v>888</v>
      </c>
    </row>
    <row r="1483" spans="1:7" s="3" customFormat="1" x14ac:dyDescent="0.2">
      <c r="A1483" s="256"/>
      <c r="B1483" s="257" t="s">
        <v>8</v>
      </c>
      <c r="C1483" s="257"/>
      <c r="D1483" s="242">
        <v>0.26600000000000001</v>
      </c>
      <c r="E1483" s="243">
        <v>4522</v>
      </c>
      <c r="F1483" s="242">
        <v>2.56</v>
      </c>
      <c r="G1483" s="243">
        <v>27514</v>
      </c>
    </row>
    <row r="1484" spans="1:7" s="3" customFormat="1" x14ac:dyDescent="0.2">
      <c r="A1484" s="256"/>
      <c r="B1484" s="257" t="s">
        <v>30</v>
      </c>
      <c r="C1484" s="257"/>
      <c r="D1484" s="242">
        <v>0</v>
      </c>
      <c r="E1484" s="243">
        <v>0</v>
      </c>
      <c r="F1484" s="242">
        <v>729.31119999999999</v>
      </c>
      <c r="G1484" s="243">
        <v>5171005</v>
      </c>
    </row>
    <row r="1485" spans="1:7" s="3" customFormat="1" x14ac:dyDescent="0.2">
      <c r="A1485" s="256"/>
      <c r="B1485" s="257" t="s">
        <v>1</v>
      </c>
      <c r="C1485" s="257"/>
      <c r="D1485" s="242">
        <v>323.613</v>
      </c>
      <c r="E1485" s="243">
        <v>1164184</v>
      </c>
      <c r="F1485" s="242">
        <v>1385.0418200000001</v>
      </c>
      <c r="G1485" s="243">
        <v>21799496</v>
      </c>
    </row>
    <row r="1486" spans="1:7" s="3" customFormat="1" x14ac:dyDescent="0.2">
      <c r="A1486" s="256"/>
      <c r="B1486" s="257" t="s">
        <v>46</v>
      </c>
      <c r="C1486" s="257"/>
      <c r="D1486" s="242">
        <v>0</v>
      </c>
      <c r="E1486" s="243">
        <v>0</v>
      </c>
      <c r="F1486" s="242">
        <v>50</v>
      </c>
      <c r="G1486" s="243">
        <v>546130</v>
      </c>
    </row>
    <row r="1487" spans="1:7" s="3" customFormat="1" x14ac:dyDescent="0.2">
      <c r="A1487" s="256"/>
      <c r="B1487" s="257" t="s">
        <v>11</v>
      </c>
      <c r="C1487" s="257"/>
      <c r="D1487" s="242">
        <v>0</v>
      </c>
      <c r="E1487" s="243">
        <v>0</v>
      </c>
      <c r="F1487" s="242">
        <v>2436.6672800000001</v>
      </c>
      <c r="G1487" s="243">
        <v>13435880</v>
      </c>
    </row>
    <row r="1488" spans="1:7" s="3" customFormat="1" x14ac:dyDescent="0.2">
      <c r="A1488" s="256"/>
      <c r="B1488" s="257" t="s">
        <v>49</v>
      </c>
      <c r="C1488" s="257"/>
      <c r="D1488" s="242">
        <v>0</v>
      </c>
      <c r="E1488" s="243">
        <v>0</v>
      </c>
      <c r="F1488" s="242">
        <v>249.16149999999999</v>
      </c>
      <c r="G1488" s="243">
        <v>2036265</v>
      </c>
    </row>
    <row r="1489" spans="1:10" s="3" customFormat="1" x14ac:dyDescent="0.2">
      <c r="A1489" s="256"/>
      <c r="B1489" s="257" t="s">
        <v>360</v>
      </c>
      <c r="C1489" s="257"/>
      <c r="D1489" s="242">
        <v>0</v>
      </c>
      <c r="E1489" s="243">
        <v>0</v>
      </c>
      <c r="F1489" s="242">
        <v>21.852</v>
      </c>
      <c r="G1489" s="243">
        <v>98128</v>
      </c>
    </row>
    <row r="1490" spans="1:10" s="3" customFormat="1" x14ac:dyDescent="0.2">
      <c r="A1490" s="256"/>
      <c r="B1490" s="257" t="s">
        <v>22</v>
      </c>
      <c r="C1490" s="257"/>
      <c r="D1490" s="242">
        <v>0</v>
      </c>
      <c r="E1490" s="243">
        <v>0</v>
      </c>
      <c r="F1490" s="242">
        <v>26.29</v>
      </c>
      <c r="G1490" s="243">
        <v>101031</v>
      </c>
    </row>
    <row r="1491" spans="1:10" s="3" customFormat="1" x14ac:dyDescent="0.2">
      <c r="A1491" s="256"/>
      <c r="B1491" s="257" t="s">
        <v>94</v>
      </c>
      <c r="C1491" s="257"/>
      <c r="D1491" s="242">
        <v>0</v>
      </c>
      <c r="E1491" s="243">
        <v>0</v>
      </c>
      <c r="F1491" s="242">
        <v>594.34</v>
      </c>
      <c r="G1491" s="243">
        <v>3964413</v>
      </c>
    </row>
    <row r="1492" spans="1:10" s="3" customFormat="1" x14ac:dyDescent="0.2">
      <c r="A1492" s="256"/>
      <c r="B1492" s="257" t="s">
        <v>40</v>
      </c>
      <c r="C1492" s="257"/>
      <c r="D1492" s="242">
        <v>0</v>
      </c>
      <c r="E1492" s="243">
        <v>0</v>
      </c>
      <c r="F1492" s="242">
        <v>39.651410000000006</v>
      </c>
      <c r="G1492" s="243">
        <v>653715</v>
      </c>
    </row>
    <row r="1493" spans="1:10" s="3" customFormat="1" x14ac:dyDescent="0.2">
      <c r="A1493" s="256"/>
      <c r="B1493" s="257" t="s">
        <v>23</v>
      </c>
      <c r="C1493" s="257"/>
      <c r="D1493" s="242">
        <v>0</v>
      </c>
      <c r="E1493" s="243">
        <v>0</v>
      </c>
      <c r="F1493" s="242">
        <v>3327.97685</v>
      </c>
      <c r="G1493" s="243">
        <v>17594098</v>
      </c>
    </row>
    <row r="1494" spans="1:10" s="3" customFormat="1" x14ac:dyDescent="0.2">
      <c r="A1494" s="256"/>
      <c r="B1494" s="257" t="s">
        <v>76</v>
      </c>
      <c r="C1494" s="257"/>
      <c r="D1494" s="242">
        <v>2.7240000000000002</v>
      </c>
      <c r="E1494" s="243">
        <v>13543</v>
      </c>
      <c r="F1494" s="242">
        <v>1.4518</v>
      </c>
      <c r="G1494" s="243">
        <v>8493</v>
      </c>
    </row>
    <row r="1495" spans="1:10" s="3" customFormat="1" x14ac:dyDescent="0.2">
      <c r="A1495" s="256"/>
      <c r="B1495" s="257" t="s">
        <v>63</v>
      </c>
      <c r="C1495" s="257"/>
      <c r="D1495" s="242">
        <v>0</v>
      </c>
      <c r="E1495" s="243">
        <v>0</v>
      </c>
      <c r="F1495" s="242">
        <v>685.20543999999995</v>
      </c>
      <c r="G1495" s="243">
        <v>6566821</v>
      </c>
    </row>
    <row r="1496" spans="1:10" s="3" customFormat="1" x14ac:dyDescent="0.2">
      <c r="A1496" s="256"/>
      <c r="B1496" s="257" t="s">
        <v>24</v>
      </c>
      <c r="C1496" s="257"/>
      <c r="D1496" s="242">
        <v>0</v>
      </c>
      <c r="E1496" s="243">
        <v>0</v>
      </c>
      <c r="F1496" s="242">
        <v>125.217</v>
      </c>
      <c r="G1496" s="243">
        <v>1112219</v>
      </c>
    </row>
    <row r="1497" spans="1:10" s="3" customFormat="1" x14ac:dyDescent="0.2">
      <c r="A1497" s="256"/>
      <c r="B1497" s="257" t="s">
        <v>29</v>
      </c>
      <c r="C1497" s="257"/>
      <c r="D1497" s="242">
        <v>0</v>
      </c>
      <c r="E1497" s="243">
        <v>0</v>
      </c>
      <c r="F1497" s="242">
        <v>205.39599999999999</v>
      </c>
      <c r="G1497" s="243">
        <v>1074519</v>
      </c>
    </row>
    <row r="1498" spans="1:10" s="3" customFormat="1" x14ac:dyDescent="0.2">
      <c r="A1498" s="2121"/>
      <c r="B1498" s="2288" t="s">
        <v>2</v>
      </c>
      <c r="C1498" s="2288"/>
      <c r="D1498" s="2148">
        <v>430.7</v>
      </c>
      <c r="E1498" s="2149">
        <v>1311696</v>
      </c>
      <c r="F1498" s="2148">
        <v>0</v>
      </c>
      <c r="G1498" s="2149">
        <v>0</v>
      </c>
    </row>
    <row r="1499" spans="1:10" x14ac:dyDescent="0.2">
      <c r="A1499" s="29"/>
      <c r="B1499" s="2563" t="s">
        <v>64</v>
      </c>
      <c r="C1499" s="1243"/>
      <c r="D1499" s="1180">
        <v>52.08</v>
      </c>
      <c r="E1499" s="1186">
        <v>754118</v>
      </c>
      <c r="F1499" s="1180">
        <v>183.85599999999999</v>
      </c>
      <c r="G1499" s="1186">
        <v>983664</v>
      </c>
      <c r="J1499" s="2"/>
    </row>
    <row r="1500" spans="1:10" x14ac:dyDescent="0.2">
      <c r="A1500" s="2121"/>
      <c r="B1500" s="2288" t="s">
        <v>53</v>
      </c>
      <c r="C1500" s="2288"/>
      <c r="D1500" s="2148">
        <v>0</v>
      </c>
      <c r="E1500" s="2149">
        <v>0</v>
      </c>
      <c r="F1500" s="2148">
        <v>259.02127999999999</v>
      </c>
      <c r="G1500" s="2149">
        <v>1040531</v>
      </c>
      <c r="J1500" s="2"/>
    </row>
    <row r="1501" spans="1:10" x14ac:dyDescent="0.2">
      <c r="A1501" s="2121"/>
      <c r="B1501" s="2288" t="s">
        <v>3</v>
      </c>
      <c r="C1501" s="2288"/>
      <c r="D1501" s="2148">
        <v>44.6252</v>
      </c>
      <c r="E1501" s="2149">
        <v>523551</v>
      </c>
      <c r="F1501" s="2148">
        <v>45.091800000000006</v>
      </c>
      <c r="G1501" s="2149">
        <v>327277</v>
      </c>
      <c r="J1501" s="2"/>
    </row>
    <row r="1502" spans="1:10" x14ac:dyDescent="0.2">
      <c r="A1502" s="2121"/>
      <c r="B1502" s="2288" t="s">
        <v>68</v>
      </c>
      <c r="C1502" s="2288"/>
      <c r="D1502" s="2148">
        <v>0</v>
      </c>
      <c r="E1502" s="2149">
        <v>0</v>
      </c>
      <c r="F1502" s="2148">
        <v>24.192</v>
      </c>
      <c r="G1502" s="2149">
        <v>284830</v>
      </c>
      <c r="J1502" s="2"/>
    </row>
    <row r="1503" spans="1:10" x14ac:dyDescent="0.2">
      <c r="A1503" s="2121"/>
      <c r="B1503" s="2288" t="s">
        <v>69</v>
      </c>
      <c r="C1503" s="2288"/>
      <c r="D1503" s="2148">
        <v>0</v>
      </c>
      <c r="E1503" s="2149">
        <v>0</v>
      </c>
      <c r="F1503" s="2148">
        <v>25</v>
      </c>
      <c r="G1503" s="2149">
        <v>211465</v>
      </c>
      <c r="J1503" s="2"/>
    </row>
    <row r="1504" spans="1:10" x14ac:dyDescent="0.2">
      <c r="A1504" s="2121"/>
      <c r="B1504" s="2288" t="s">
        <v>12</v>
      </c>
      <c r="C1504" s="2288"/>
      <c r="D1504" s="2148">
        <v>0.28000000000000003</v>
      </c>
      <c r="E1504" s="2149">
        <v>5016</v>
      </c>
      <c r="F1504" s="2148">
        <v>1726.6310000000001</v>
      </c>
      <c r="G1504" s="2149">
        <v>8301581</v>
      </c>
      <c r="J1504" s="2"/>
    </row>
    <row r="1505" spans="1:10" x14ac:dyDescent="0.2">
      <c r="A1505" s="2121"/>
      <c r="B1505" s="2288" t="s">
        <v>5</v>
      </c>
      <c r="C1505" s="2288"/>
      <c r="D1505" s="2148">
        <v>1156</v>
      </c>
      <c r="E1505" s="2149">
        <v>2135782</v>
      </c>
      <c r="F1505" s="2148">
        <v>55.811999999999998</v>
      </c>
      <c r="G1505" s="2149">
        <v>217422</v>
      </c>
      <c r="J1505" s="2"/>
    </row>
    <row r="1506" spans="1:10" x14ac:dyDescent="0.2">
      <c r="A1506" s="2121"/>
      <c r="B1506" s="2288" t="s">
        <v>18</v>
      </c>
      <c r="C1506" s="2288"/>
      <c r="D1506" s="2148">
        <v>0</v>
      </c>
      <c r="E1506" s="2149">
        <v>0</v>
      </c>
      <c r="F1506" s="2148">
        <v>71.900000000000006</v>
      </c>
      <c r="G1506" s="2149">
        <v>683325</v>
      </c>
      <c r="J1506" s="2"/>
    </row>
    <row r="1507" spans="1:10" x14ac:dyDescent="0.2">
      <c r="A1507" s="2121"/>
      <c r="B1507" s="2288" t="s">
        <v>27</v>
      </c>
      <c r="C1507" s="2288"/>
      <c r="D1507" s="2148">
        <v>0</v>
      </c>
      <c r="E1507" s="2149">
        <v>0</v>
      </c>
      <c r="F1507" s="2148">
        <v>25</v>
      </c>
      <c r="G1507" s="2149">
        <v>216619</v>
      </c>
      <c r="J1507" s="2"/>
    </row>
    <row r="1508" spans="1:10" x14ac:dyDescent="0.2">
      <c r="A1508" s="1489"/>
      <c r="B1508" s="257" t="s">
        <v>9</v>
      </c>
      <c r="C1508" s="1671"/>
      <c r="D1508" s="1614">
        <v>8.5</v>
      </c>
      <c r="E1508" s="1615">
        <v>86927</v>
      </c>
      <c r="F1508" s="1614">
        <v>50.01</v>
      </c>
      <c r="G1508" s="1615">
        <v>219922</v>
      </c>
      <c r="J1508" s="2"/>
    </row>
    <row r="1509" spans="1:10" x14ac:dyDescent="0.2">
      <c r="A1509" s="1489"/>
      <c r="B1509" s="257" t="s">
        <v>28</v>
      </c>
      <c r="C1509" s="1671"/>
      <c r="D1509" s="1614">
        <v>52.05</v>
      </c>
      <c r="E1509" s="1615">
        <v>268390</v>
      </c>
      <c r="F1509" s="1614">
        <v>2167.5972000000002</v>
      </c>
      <c r="G1509" s="1615">
        <v>12138980</v>
      </c>
      <c r="J1509" s="2"/>
    </row>
    <row r="1510" spans="1:10" x14ac:dyDescent="0.2">
      <c r="A1510" s="1489"/>
      <c r="B1510" s="257" t="s">
        <v>93</v>
      </c>
      <c r="C1510" s="1671"/>
      <c r="D1510" s="1614">
        <v>0</v>
      </c>
      <c r="E1510" s="1615">
        <v>0</v>
      </c>
      <c r="F1510" s="1614">
        <v>876.97199999999998</v>
      </c>
      <c r="G1510" s="1615">
        <v>6157737</v>
      </c>
      <c r="J1510" s="2"/>
    </row>
    <row r="1511" spans="1:10" x14ac:dyDescent="0.2">
      <c r="A1511" s="2069"/>
      <c r="B1511" s="1424" t="s">
        <v>122</v>
      </c>
      <c r="C1511" s="1525"/>
      <c r="D1511" s="1558">
        <f>SUM(D1473:D1510)</f>
        <v>2145.62275</v>
      </c>
      <c r="E1511" s="1676">
        <f>SUM(E1473:E1510)</f>
        <v>7179341</v>
      </c>
      <c r="F1511" s="1558">
        <f>SUM(F1473:F1510)</f>
        <v>28713.842740000004</v>
      </c>
      <c r="G1511" s="1559">
        <f>SUM(G1473:G1510)</f>
        <v>199593955</v>
      </c>
      <c r="J1511" s="2"/>
    </row>
    <row r="1512" spans="1:10" x14ac:dyDescent="0.2">
      <c r="A1512" s="2134"/>
      <c r="B1512" s="30"/>
      <c r="C1512" s="9"/>
      <c r="D1512" s="2533"/>
      <c r="E1512" s="2534"/>
      <c r="F1512" s="22" t="s">
        <v>123</v>
      </c>
      <c r="G1512" s="23"/>
      <c r="J1512" s="2"/>
    </row>
    <row r="1513" spans="1:10" x14ac:dyDescent="0.2">
      <c r="A1513" s="2987" t="s">
        <v>99</v>
      </c>
      <c r="B1513" s="2987"/>
      <c r="C1513" s="2987"/>
      <c r="D1513" s="2987"/>
      <c r="E1513" s="2987"/>
      <c r="F1513" s="2987"/>
      <c r="G1513" s="2987"/>
      <c r="J1513" s="2"/>
    </row>
    <row r="1514" spans="1:10" x14ac:dyDescent="0.25">
      <c r="A1514" s="2981" t="s">
        <v>115</v>
      </c>
      <c r="B1514" s="2981"/>
      <c r="C1514" s="2981"/>
      <c r="D1514" s="2981"/>
      <c r="E1514" s="2981"/>
      <c r="F1514" s="2981"/>
      <c r="G1514" s="2981"/>
      <c r="J1514" s="2"/>
    </row>
    <row r="1515" spans="1:10" x14ac:dyDescent="0.25">
      <c r="A1515" s="2981" t="s">
        <v>905</v>
      </c>
      <c r="B1515" s="2981"/>
      <c r="C1515" s="2981"/>
      <c r="D1515" s="2981"/>
      <c r="E1515" s="2981"/>
      <c r="F1515" s="2981"/>
      <c r="G1515" s="2981"/>
      <c r="J1515" s="2"/>
    </row>
    <row r="1516" spans="1:10" x14ac:dyDescent="0.25">
      <c r="A1516" s="2982" t="s">
        <v>101</v>
      </c>
      <c r="B1516" s="2982"/>
      <c r="C1516" s="2982"/>
      <c r="D1516" s="2982"/>
      <c r="E1516" s="2982"/>
      <c r="F1516" s="2982"/>
      <c r="G1516" s="2982"/>
      <c r="J1516" s="2"/>
    </row>
    <row r="1517" spans="1:10" x14ac:dyDescent="0.25">
      <c r="A1517" s="2982" t="s">
        <v>906</v>
      </c>
      <c r="B1517" s="2982"/>
      <c r="C1517" s="2982"/>
      <c r="D1517" s="2982"/>
      <c r="E1517" s="2982"/>
      <c r="F1517" s="2982"/>
      <c r="G1517" s="2982"/>
      <c r="J1517" s="2"/>
    </row>
    <row r="1518" spans="1:10" x14ac:dyDescent="0.2">
      <c r="A1518" s="9"/>
      <c r="B1518" s="21"/>
      <c r="C1518" s="21"/>
      <c r="D1518" s="21"/>
      <c r="E1518" s="9"/>
      <c r="F1518" s="21"/>
      <c r="G1518" s="21"/>
      <c r="J1518" s="2"/>
    </row>
    <row r="1519" spans="1:10" x14ac:dyDescent="0.25">
      <c r="A1519" s="2010" t="s">
        <v>102</v>
      </c>
      <c r="B1519" s="2440" t="s">
        <v>103</v>
      </c>
      <c r="C1519" s="3046" t="s">
        <v>961</v>
      </c>
      <c r="D1519" s="2983" t="s">
        <v>121</v>
      </c>
      <c r="E1519" s="2984"/>
      <c r="F1519" s="2983" t="s">
        <v>104</v>
      </c>
      <c r="G1519" s="2984"/>
      <c r="J1519" s="2"/>
    </row>
    <row r="1520" spans="1:10" ht="22.5" x14ac:dyDescent="0.25">
      <c r="A1520" s="2011" t="s">
        <v>105</v>
      </c>
      <c r="B1520" s="116" t="s">
        <v>106</v>
      </c>
      <c r="C1520" s="3047"/>
      <c r="D1520" s="139"/>
      <c r="E1520" s="2717"/>
      <c r="F1520" s="139"/>
      <c r="G1520" s="122"/>
      <c r="J1520" s="2"/>
    </row>
    <row r="1521" spans="1:10" x14ac:dyDescent="0.25">
      <c r="A1521" s="2012" t="s">
        <v>107</v>
      </c>
      <c r="B1521" s="111" t="s">
        <v>108</v>
      </c>
      <c r="C1521" s="3047"/>
      <c r="D1521" s="115" t="s">
        <v>109</v>
      </c>
      <c r="E1521" s="2011" t="s">
        <v>110</v>
      </c>
      <c r="F1521" s="115" t="s">
        <v>109</v>
      </c>
      <c r="G1521" s="115" t="s">
        <v>110</v>
      </c>
      <c r="J1521" s="2"/>
    </row>
    <row r="1522" spans="1:10" x14ac:dyDescent="0.25">
      <c r="A1522" s="2013" t="s">
        <v>111</v>
      </c>
      <c r="B1522" s="136" t="s">
        <v>112</v>
      </c>
      <c r="C1522" s="3085"/>
      <c r="D1522" s="136" t="s">
        <v>113</v>
      </c>
      <c r="E1522" s="2013" t="s">
        <v>114</v>
      </c>
      <c r="F1522" s="136" t="s">
        <v>113</v>
      </c>
      <c r="G1522" s="136" t="s">
        <v>114</v>
      </c>
      <c r="J1522" s="2"/>
    </row>
    <row r="1523" spans="1:10" x14ac:dyDescent="0.2">
      <c r="A1523" s="1339"/>
      <c r="B1523" s="1351"/>
      <c r="C1523" s="1351"/>
      <c r="D1523" s="1677"/>
      <c r="E1523" s="2810"/>
      <c r="F1523" s="1490"/>
      <c r="G1523" s="1637"/>
      <c r="J1523" s="2"/>
    </row>
    <row r="1524" spans="1:10" ht="33.75" x14ac:dyDescent="0.2">
      <c r="A1524" s="261" t="s">
        <v>572</v>
      </c>
      <c r="B1524" s="235" t="s">
        <v>573</v>
      </c>
      <c r="C1524" s="344" t="s">
        <v>147</v>
      </c>
      <c r="D1524" s="205"/>
      <c r="E1524" s="258"/>
      <c r="F1524" s="242"/>
      <c r="G1524" s="243"/>
      <c r="J1524" s="2"/>
    </row>
    <row r="1525" spans="1:10" x14ac:dyDescent="0.2">
      <c r="A1525" s="203"/>
      <c r="B1525" s="327"/>
      <c r="C1525" s="327"/>
      <c r="D1525" s="211"/>
      <c r="E1525" s="258"/>
      <c r="F1525" s="242"/>
      <c r="G1525" s="243"/>
      <c r="J1525" s="2"/>
    </row>
    <row r="1526" spans="1:10" x14ac:dyDescent="0.2">
      <c r="A1526" s="2232"/>
      <c r="B1526" s="2276" t="s">
        <v>6</v>
      </c>
      <c r="C1526" s="2275"/>
      <c r="D1526" s="2146">
        <v>20.5</v>
      </c>
      <c r="E1526" s="2147">
        <v>54317</v>
      </c>
      <c r="F1526" s="2148">
        <v>0</v>
      </c>
      <c r="G1526" s="2149">
        <v>0</v>
      </c>
      <c r="J1526" s="2"/>
    </row>
    <row r="1527" spans="1:10" x14ac:dyDescent="0.2">
      <c r="A1527" s="2232"/>
      <c r="B1527" s="2276" t="s">
        <v>0</v>
      </c>
      <c r="C1527" s="2275"/>
      <c r="D1527" s="2146">
        <v>1.02</v>
      </c>
      <c r="E1527" s="2147">
        <v>6486</v>
      </c>
      <c r="F1527" s="2148">
        <v>0.08</v>
      </c>
      <c r="G1527" s="2149">
        <v>1615</v>
      </c>
      <c r="J1527" s="2"/>
    </row>
    <row r="1528" spans="1:10" x14ac:dyDescent="0.2">
      <c r="A1528" s="2232"/>
      <c r="B1528" s="2276" t="s">
        <v>10</v>
      </c>
      <c r="C1528" s="2275"/>
      <c r="D1528" s="2146">
        <v>0</v>
      </c>
      <c r="E1528" s="2147">
        <v>0</v>
      </c>
      <c r="F1528" s="2148">
        <v>811.99599999999998</v>
      </c>
      <c r="G1528" s="2149">
        <v>3626347</v>
      </c>
      <c r="J1528" s="2"/>
    </row>
    <row r="1529" spans="1:10" x14ac:dyDescent="0.2">
      <c r="A1529" s="2232"/>
      <c r="B1529" s="2276" t="s">
        <v>8</v>
      </c>
      <c r="C1529" s="2275"/>
      <c r="D1529" s="2146">
        <v>0</v>
      </c>
      <c r="E1529" s="2147">
        <v>0</v>
      </c>
      <c r="F1529" s="2148">
        <v>1.7</v>
      </c>
      <c r="G1529" s="2149">
        <v>15924</v>
      </c>
      <c r="J1529" s="2"/>
    </row>
    <row r="1530" spans="1:10" x14ac:dyDescent="0.2">
      <c r="A1530" s="2232"/>
      <c r="B1530" s="2276" t="s">
        <v>30</v>
      </c>
      <c r="C1530" s="2275"/>
      <c r="D1530" s="2146">
        <v>0</v>
      </c>
      <c r="E1530" s="2147">
        <v>0</v>
      </c>
      <c r="F1530" s="2148">
        <v>78</v>
      </c>
      <c r="G1530" s="2149">
        <v>360181</v>
      </c>
      <c r="J1530" s="2"/>
    </row>
    <row r="1531" spans="1:10" x14ac:dyDescent="0.2">
      <c r="A1531" s="203"/>
      <c r="B1531" s="238" t="s">
        <v>1</v>
      </c>
      <c r="C1531" s="238"/>
      <c r="D1531" s="211">
        <v>0</v>
      </c>
      <c r="E1531" s="212">
        <v>0</v>
      </c>
      <c r="F1531" s="242">
        <v>1.0378000000000001</v>
      </c>
      <c r="G1531" s="243">
        <v>19524</v>
      </c>
      <c r="J1531" s="2"/>
    </row>
    <row r="1532" spans="1:10" x14ac:dyDescent="0.2">
      <c r="A1532" s="203"/>
      <c r="B1532" s="238" t="s">
        <v>11</v>
      </c>
      <c r="C1532" s="238"/>
      <c r="D1532" s="211">
        <v>0</v>
      </c>
      <c r="E1532" s="212">
        <v>0</v>
      </c>
      <c r="F1532" s="242">
        <v>119.955</v>
      </c>
      <c r="G1532" s="243">
        <v>603205</v>
      </c>
      <c r="J1532" s="2"/>
    </row>
    <row r="1533" spans="1:10" x14ac:dyDescent="0.2">
      <c r="A1533" s="203"/>
      <c r="B1533" s="238" t="s">
        <v>49</v>
      </c>
      <c r="C1533" s="238"/>
      <c r="D1533" s="211">
        <v>0</v>
      </c>
      <c r="E1533" s="212">
        <v>0</v>
      </c>
      <c r="F1533" s="242">
        <v>27</v>
      </c>
      <c r="G1533" s="243">
        <v>91904</v>
      </c>
      <c r="J1533" s="2"/>
    </row>
    <row r="1534" spans="1:10" x14ac:dyDescent="0.2">
      <c r="A1534" s="203"/>
      <c r="B1534" s="238" t="s">
        <v>63</v>
      </c>
      <c r="C1534" s="238"/>
      <c r="D1534" s="211">
        <v>0</v>
      </c>
      <c r="E1534" s="212">
        <v>0</v>
      </c>
      <c r="F1534" s="242">
        <v>5.4400000000000004E-3</v>
      </c>
      <c r="G1534" s="243">
        <v>348</v>
      </c>
      <c r="J1534" s="2"/>
    </row>
    <row r="1535" spans="1:10" x14ac:dyDescent="0.2">
      <c r="A1535" s="203"/>
      <c r="B1535" s="238" t="s">
        <v>29</v>
      </c>
      <c r="C1535" s="238"/>
      <c r="D1535" s="211">
        <v>0</v>
      </c>
      <c r="E1535" s="212">
        <v>0</v>
      </c>
      <c r="F1535" s="242">
        <v>26</v>
      </c>
      <c r="G1535" s="243">
        <v>167454</v>
      </c>
      <c r="J1535" s="2"/>
    </row>
    <row r="1536" spans="1:10" x14ac:dyDescent="0.2">
      <c r="A1536" s="203"/>
      <c r="B1536" s="238" t="s">
        <v>12</v>
      </c>
      <c r="C1536" s="238"/>
      <c r="D1536" s="211">
        <v>0</v>
      </c>
      <c r="E1536" s="212">
        <v>0</v>
      </c>
      <c r="F1536" s="242">
        <v>125.5</v>
      </c>
      <c r="G1536" s="243">
        <v>662824</v>
      </c>
      <c r="J1536" s="2"/>
    </row>
    <row r="1537" spans="1:10" x14ac:dyDescent="0.2">
      <c r="A1537" s="203"/>
      <c r="B1537" s="238" t="s">
        <v>28</v>
      </c>
      <c r="C1537" s="238"/>
      <c r="D1537" s="211">
        <v>0</v>
      </c>
      <c r="E1537" s="212">
        <v>0</v>
      </c>
      <c r="F1537" s="242">
        <v>903.76</v>
      </c>
      <c r="G1537" s="243">
        <v>5799152</v>
      </c>
      <c r="J1537" s="2"/>
    </row>
    <row r="1538" spans="1:10" x14ac:dyDescent="0.2">
      <c r="A1538" s="651"/>
      <c r="B1538" s="730" t="s">
        <v>122</v>
      </c>
      <c r="C1538" s="730"/>
      <c r="D1538" s="771">
        <f>SUM(D1526:D1537)</f>
        <v>21.52</v>
      </c>
      <c r="E1538" s="2811">
        <f t="shared" ref="E1538:G1538" si="24">SUM(E1526:E1537)</f>
        <v>60803</v>
      </c>
      <c r="F1538" s="771">
        <f t="shared" si="24"/>
        <v>2095.03424</v>
      </c>
      <c r="G1538" s="2289">
        <f t="shared" si="24"/>
        <v>11348478</v>
      </c>
      <c r="J1538" s="2"/>
    </row>
    <row r="1539" spans="1:10" x14ac:dyDescent="0.2">
      <c r="A1539" s="256"/>
      <c r="B1539" s="257"/>
      <c r="C1539" s="257"/>
      <c r="D1539" s="242"/>
      <c r="E1539" s="243"/>
      <c r="F1539" s="242"/>
      <c r="G1539" s="243"/>
      <c r="J1539" s="2"/>
    </row>
    <row r="1540" spans="1:10" ht="22.5" x14ac:dyDescent="0.2">
      <c r="A1540" s="261" t="s">
        <v>237</v>
      </c>
      <c r="B1540" s="235" t="s">
        <v>238</v>
      </c>
      <c r="C1540" s="344" t="s">
        <v>147</v>
      </c>
      <c r="D1540" s="205"/>
      <c r="E1540" s="258"/>
      <c r="F1540" s="242"/>
      <c r="G1540" s="243"/>
      <c r="J1540" s="2"/>
    </row>
    <row r="1541" spans="1:10" x14ac:dyDescent="0.2">
      <c r="A1541" s="203"/>
      <c r="B1541" s="327"/>
      <c r="C1541" s="327"/>
      <c r="D1541" s="205"/>
      <c r="E1541" s="258"/>
      <c r="F1541" s="242"/>
      <c r="G1541" s="243"/>
      <c r="J1541" s="2"/>
    </row>
    <row r="1542" spans="1:10" x14ac:dyDescent="0.2">
      <c r="A1542" s="203"/>
      <c r="B1542" s="238" t="s">
        <v>3</v>
      </c>
      <c r="C1542" s="238"/>
      <c r="D1542" s="211">
        <v>1</v>
      </c>
      <c r="E1542" s="212">
        <v>13532</v>
      </c>
      <c r="F1542" s="242">
        <v>0</v>
      </c>
      <c r="G1542" s="243"/>
      <c r="J1542" s="2"/>
    </row>
    <row r="1543" spans="1:10" x14ac:dyDescent="0.2">
      <c r="A1543" s="651"/>
      <c r="B1543" s="730" t="s">
        <v>122</v>
      </c>
      <c r="C1543" s="730"/>
      <c r="D1543" s="771">
        <f>SUM(D1542:D1542)</f>
        <v>1</v>
      </c>
      <c r="E1543" s="2812">
        <f>SUM(E1542:E1542)</f>
        <v>13532</v>
      </c>
      <c r="F1543" s="769">
        <f>SUM(F1542:F1542)</f>
        <v>0</v>
      </c>
      <c r="G1543" s="770">
        <f>SUM(G1542:G1542)</f>
        <v>0</v>
      </c>
      <c r="J1543" s="2"/>
    </row>
    <row r="1544" spans="1:10" x14ac:dyDescent="0.2">
      <c r="A1544" s="203"/>
      <c r="B1544" s="375"/>
      <c r="C1544" s="375"/>
      <c r="D1544" s="205"/>
      <c r="E1544" s="212"/>
      <c r="F1544" s="242"/>
      <c r="G1544" s="243"/>
      <c r="J1544" s="2"/>
    </row>
    <row r="1545" spans="1:10" ht="22.5" x14ac:dyDescent="0.25">
      <c r="A1545" s="261" t="s">
        <v>239</v>
      </c>
      <c r="B1545" s="235" t="s">
        <v>277</v>
      </c>
      <c r="C1545" s="344" t="s">
        <v>147</v>
      </c>
      <c r="D1545" s="236"/>
      <c r="E1545" s="345"/>
      <c r="F1545" s="236"/>
      <c r="G1545" s="236"/>
      <c r="J1545" s="2"/>
    </row>
    <row r="1546" spans="1:10" x14ac:dyDescent="0.2">
      <c r="A1546" s="203"/>
      <c r="B1546" s="204"/>
      <c r="C1546" s="204"/>
      <c r="D1546" s="445"/>
      <c r="E1546" s="370"/>
      <c r="F1546" s="330"/>
      <c r="G1546" s="371"/>
      <c r="J1546" s="2"/>
    </row>
    <row r="1547" spans="1:10" x14ac:dyDescent="0.2">
      <c r="A1547" s="2232"/>
      <c r="B1547" s="2156" t="s">
        <v>10</v>
      </c>
      <c r="C1547" s="2122"/>
      <c r="D1547" s="2290">
        <v>0</v>
      </c>
      <c r="E1547" s="2813">
        <v>0</v>
      </c>
      <c r="F1547" s="2157">
        <v>94.131</v>
      </c>
      <c r="G1547" s="2291">
        <v>1134162</v>
      </c>
      <c r="J1547" s="2"/>
    </row>
    <row r="1548" spans="1:10" x14ac:dyDescent="0.2">
      <c r="A1548" s="203"/>
      <c r="B1548" s="241" t="s">
        <v>8</v>
      </c>
      <c r="C1548" s="241"/>
      <c r="D1548" s="755">
        <v>0.98499999999999999</v>
      </c>
      <c r="E1548" s="756">
        <v>11900</v>
      </c>
      <c r="F1548" s="755">
        <v>0</v>
      </c>
      <c r="G1548" s="756">
        <v>0</v>
      </c>
      <c r="J1548" s="2"/>
    </row>
    <row r="1549" spans="1:10" x14ac:dyDescent="0.2">
      <c r="A1549" s="203"/>
      <c r="B1549" s="241" t="s">
        <v>30</v>
      </c>
      <c r="C1549" s="241"/>
      <c r="D1549" s="372">
        <v>0</v>
      </c>
      <c r="E1549" s="373">
        <v>0</v>
      </c>
      <c r="F1549" s="331">
        <v>23.32</v>
      </c>
      <c r="G1549" s="703">
        <v>98930</v>
      </c>
      <c r="J1549" s="2"/>
    </row>
    <row r="1550" spans="1:10" x14ac:dyDescent="0.2">
      <c r="A1550" s="203"/>
      <c r="B1550" s="241" t="s">
        <v>1</v>
      </c>
      <c r="C1550" s="241"/>
      <c r="D1550" s="372">
        <v>25.619499999999999</v>
      </c>
      <c r="E1550" s="373">
        <v>204509</v>
      </c>
      <c r="F1550" s="331">
        <v>112.307</v>
      </c>
      <c r="G1550" s="374">
        <v>1089216</v>
      </c>
      <c r="J1550" s="2"/>
    </row>
    <row r="1551" spans="1:10" x14ac:dyDescent="0.2">
      <c r="A1551" s="203"/>
      <c r="B1551" s="241" t="s">
        <v>11</v>
      </c>
      <c r="C1551" s="241"/>
      <c r="D1551" s="372">
        <v>0</v>
      </c>
      <c r="E1551" s="373">
        <v>0</v>
      </c>
      <c r="F1551" s="331">
        <v>5.0863000000000005</v>
      </c>
      <c r="G1551" s="374">
        <v>245075</v>
      </c>
      <c r="J1551" s="2"/>
    </row>
    <row r="1552" spans="1:10" x14ac:dyDescent="0.2">
      <c r="A1552" s="203"/>
      <c r="B1552" s="238" t="s">
        <v>912</v>
      </c>
      <c r="C1552" s="238"/>
      <c r="D1552" s="372">
        <v>0.18</v>
      </c>
      <c r="E1552" s="376">
        <v>3900</v>
      </c>
      <c r="F1552" s="331">
        <v>0</v>
      </c>
      <c r="G1552" s="374">
        <v>0</v>
      </c>
      <c r="J1552" s="2"/>
    </row>
    <row r="1553" spans="1:10" x14ac:dyDescent="0.2">
      <c r="A1553" s="203"/>
      <c r="B1553" s="241" t="s">
        <v>40</v>
      </c>
      <c r="C1553" s="241"/>
      <c r="D1553" s="372">
        <v>0</v>
      </c>
      <c r="E1553" s="372">
        <v>0</v>
      </c>
      <c r="F1553" s="331">
        <v>12.92975</v>
      </c>
      <c r="G1553" s="374">
        <v>155616</v>
      </c>
      <c r="J1553" s="2"/>
    </row>
    <row r="1554" spans="1:10" x14ac:dyDescent="0.2">
      <c r="A1554" s="203"/>
      <c r="B1554" s="238" t="s">
        <v>76</v>
      </c>
      <c r="C1554" s="238"/>
      <c r="D1554" s="372">
        <v>0</v>
      </c>
      <c r="E1554" s="372">
        <v>0</v>
      </c>
      <c r="F1554" s="331">
        <v>37.542999999999999</v>
      </c>
      <c r="G1554" s="374">
        <v>971103</v>
      </c>
      <c r="J1554" s="2"/>
    </row>
    <row r="1555" spans="1:10" x14ac:dyDescent="0.2">
      <c r="A1555" s="203"/>
      <c r="B1555" s="241" t="s">
        <v>51</v>
      </c>
      <c r="C1555" s="241"/>
      <c r="D1555" s="372">
        <v>12.6</v>
      </c>
      <c r="E1555" s="372">
        <v>445271</v>
      </c>
      <c r="F1555" s="331">
        <v>0</v>
      </c>
      <c r="G1555" s="703">
        <v>0</v>
      </c>
      <c r="J1555" s="2"/>
    </row>
    <row r="1556" spans="1:10" x14ac:dyDescent="0.2">
      <c r="A1556" s="203"/>
      <c r="B1556" s="238" t="s">
        <v>38</v>
      </c>
      <c r="C1556" s="238"/>
      <c r="D1556" s="372">
        <v>8.32</v>
      </c>
      <c r="E1556" s="372">
        <v>100845</v>
      </c>
      <c r="F1556" s="331">
        <v>0</v>
      </c>
      <c r="G1556" s="374">
        <v>0</v>
      </c>
      <c r="J1556" s="2"/>
    </row>
    <row r="1557" spans="1:10" x14ac:dyDescent="0.2">
      <c r="A1557" s="203"/>
      <c r="B1557" s="238" t="s">
        <v>3</v>
      </c>
      <c r="C1557" s="238"/>
      <c r="D1557" s="372">
        <v>0.74199999999999999</v>
      </c>
      <c r="E1557" s="372">
        <v>7240</v>
      </c>
      <c r="F1557" s="331"/>
      <c r="G1557" s="374">
        <v>0</v>
      </c>
      <c r="J1557" s="2"/>
    </row>
    <row r="1558" spans="1:10" x14ac:dyDescent="0.2">
      <c r="A1558" s="203"/>
      <c r="B1558" s="238" t="s">
        <v>12</v>
      </c>
      <c r="C1558" s="238"/>
      <c r="D1558" s="372">
        <v>0</v>
      </c>
      <c r="E1558" s="372">
        <v>0</v>
      </c>
      <c r="F1558" s="331">
        <v>49.5</v>
      </c>
      <c r="G1558" s="374">
        <v>258520</v>
      </c>
      <c r="J1558" s="2"/>
    </row>
    <row r="1559" spans="1:10" x14ac:dyDescent="0.2">
      <c r="A1559" s="203"/>
      <c r="B1559" s="238" t="s">
        <v>5</v>
      </c>
      <c r="C1559" s="238"/>
      <c r="D1559" s="372">
        <v>107.376</v>
      </c>
      <c r="E1559" s="372">
        <v>347952</v>
      </c>
      <c r="F1559" s="331">
        <v>0.5</v>
      </c>
      <c r="G1559" s="374">
        <v>5250</v>
      </c>
      <c r="J1559" s="2"/>
    </row>
    <row r="1560" spans="1:10" x14ac:dyDescent="0.2">
      <c r="A1560" s="203"/>
      <c r="B1560" s="238" t="s">
        <v>510</v>
      </c>
      <c r="C1560" s="238"/>
      <c r="D1560" s="372">
        <v>0</v>
      </c>
      <c r="E1560" s="372">
        <v>0</v>
      </c>
      <c r="F1560" s="331">
        <v>168</v>
      </c>
      <c r="G1560" s="374">
        <v>749414</v>
      </c>
      <c r="J1560" s="2"/>
    </row>
    <row r="1561" spans="1:10" x14ac:dyDescent="0.2">
      <c r="A1561" s="203"/>
      <c r="B1561" s="238" t="s">
        <v>28</v>
      </c>
      <c r="C1561" s="238"/>
      <c r="D1561" s="372">
        <v>0</v>
      </c>
      <c r="E1561" s="372">
        <v>0</v>
      </c>
      <c r="F1561" s="331">
        <v>287.32600000000002</v>
      </c>
      <c r="G1561" s="374">
        <v>2024198</v>
      </c>
      <c r="J1561" s="2"/>
    </row>
    <row r="1562" spans="1:10" x14ac:dyDescent="0.2">
      <c r="A1562" s="1673"/>
      <c r="B1562" s="1678" t="s">
        <v>122</v>
      </c>
      <c r="C1562" s="1678"/>
      <c r="D1562" s="1679">
        <f>SUM(D1547:D1561)</f>
        <v>155.82249999999999</v>
      </c>
      <c r="E1562" s="2814">
        <f t="shared" ref="E1562:G1562" si="25">SUM(E1547:E1561)</f>
        <v>1121617</v>
      </c>
      <c r="F1562" s="1679">
        <f t="shared" si="25"/>
        <v>790.64305000000002</v>
      </c>
      <c r="G1562" s="969">
        <f t="shared" si="25"/>
        <v>6731484</v>
      </c>
      <c r="J1562" s="2"/>
    </row>
    <row r="1563" spans="1:10" x14ac:dyDescent="0.2">
      <c r="A1563" s="1339"/>
      <c r="B1563" s="1351"/>
      <c r="C1563" s="1351"/>
      <c r="D1563" s="1677"/>
      <c r="E1563" s="2810"/>
      <c r="F1563" s="1490"/>
      <c r="G1563" s="1637"/>
      <c r="J1563" s="2"/>
    </row>
    <row r="1564" spans="1:10" ht="33.75" x14ac:dyDescent="0.2">
      <c r="A1564" s="203" t="s">
        <v>495</v>
      </c>
      <c r="B1564" s="774" t="s">
        <v>496</v>
      </c>
      <c r="C1564" s="344" t="s">
        <v>147</v>
      </c>
      <c r="D1564" s="445"/>
      <c r="E1564" s="370"/>
      <c r="F1564" s="330"/>
      <c r="G1564" s="371"/>
      <c r="J1564" s="2"/>
    </row>
    <row r="1565" spans="1:10" x14ac:dyDescent="0.2">
      <c r="A1565" s="203"/>
      <c r="B1565" s="204"/>
      <c r="C1565" s="204"/>
      <c r="D1565" s="445"/>
      <c r="E1565" s="370"/>
      <c r="F1565" s="330"/>
      <c r="G1565" s="371"/>
      <c r="J1565" s="2"/>
    </row>
    <row r="1566" spans="1:10" x14ac:dyDescent="0.2">
      <c r="A1566" s="203"/>
      <c r="B1566" s="215" t="s">
        <v>27</v>
      </c>
      <c r="C1566" s="204"/>
      <c r="D1566" s="445">
        <v>0</v>
      </c>
      <c r="E1566" s="370">
        <v>0</v>
      </c>
      <c r="F1566" s="331">
        <v>9.8064</v>
      </c>
      <c r="G1566" s="374">
        <v>574490</v>
      </c>
      <c r="J1566" s="2"/>
    </row>
    <row r="1567" spans="1:10" x14ac:dyDescent="0.2">
      <c r="A1567" s="533"/>
      <c r="B1567" s="681" t="s">
        <v>122</v>
      </c>
      <c r="C1567" s="681"/>
      <c r="D1567" s="697">
        <f>SUM(D1566:D1566)</f>
        <v>0</v>
      </c>
      <c r="E1567" s="2815">
        <f>SUM(E1566:E1566)</f>
        <v>0</v>
      </c>
      <c r="F1567" s="772">
        <f>SUM(F1566:F1566)</f>
        <v>9.8064</v>
      </c>
      <c r="G1567" s="773">
        <f>SUM(G1566:G1566)</f>
        <v>574490</v>
      </c>
      <c r="J1567" s="2"/>
    </row>
    <row r="1568" spans="1:10" x14ac:dyDescent="0.2">
      <c r="A1568" s="203"/>
      <c r="B1568" s="204"/>
      <c r="C1568" s="204"/>
      <c r="D1568" s="445"/>
      <c r="E1568" s="370"/>
      <c r="F1568" s="330"/>
      <c r="G1568" s="371"/>
      <c r="J1568" s="2"/>
    </row>
    <row r="1569" spans="1:10" ht="22.5" x14ac:dyDescent="0.2">
      <c r="A1569" s="203" t="s">
        <v>576</v>
      </c>
      <c r="B1569" s="774" t="s">
        <v>577</v>
      </c>
      <c r="C1569" s="344" t="s">
        <v>147</v>
      </c>
      <c r="D1569" s="445"/>
      <c r="E1569" s="370"/>
      <c r="F1569" s="330"/>
      <c r="G1569" s="371"/>
      <c r="J1569" s="2"/>
    </row>
    <row r="1570" spans="1:10" x14ac:dyDescent="0.2">
      <c r="A1570" s="203"/>
      <c r="B1570" s="204"/>
      <c r="C1570" s="204"/>
      <c r="D1570" s="445"/>
      <c r="E1570" s="370"/>
      <c r="F1570" s="330"/>
      <c r="G1570" s="371"/>
      <c r="J1570" s="2"/>
    </row>
    <row r="1571" spans="1:10" x14ac:dyDescent="0.2">
      <c r="A1571" s="1339"/>
      <c r="B1571" s="775" t="s">
        <v>12</v>
      </c>
      <c r="C1571" s="775"/>
      <c r="D1571" s="776">
        <v>0</v>
      </c>
      <c r="E1571" s="776">
        <v>0</v>
      </c>
      <c r="F1571" s="777">
        <v>9.9000000000000005E-2</v>
      </c>
      <c r="G1571" s="778">
        <v>785</v>
      </c>
      <c r="J1571" s="2"/>
    </row>
    <row r="1572" spans="1:10" x14ac:dyDescent="0.2">
      <c r="A1572" s="1993"/>
      <c r="B1572" s="1504" t="s">
        <v>122</v>
      </c>
      <c r="C1572" s="507"/>
      <c r="D1572" s="550">
        <f>SUM(D1571)</f>
        <v>0</v>
      </c>
      <c r="E1572" s="2816">
        <f>SUM(E1571)</f>
        <v>0</v>
      </c>
      <c r="F1572" s="767">
        <f>SUM(F1571)</f>
        <v>9.9000000000000005E-2</v>
      </c>
      <c r="G1572" s="768">
        <f>SUM(G1571)</f>
        <v>785</v>
      </c>
      <c r="J1572" s="2"/>
    </row>
    <row r="1573" spans="1:10" x14ac:dyDescent="0.2">
      <c r="A1573" s="29"/>
      <c r="B1573" s="30"/>
      <c r="C1573" s="30"/>
      <c r="D1573" s="110"/>
      <c r="E1573" s="2663"/>
      <c r="F1573" s="22" t="s">
        <v>123</v>
      </c>
      <c r="G1573" s="23"/>
      <c r="J1573" s="2"/>
    </row>
    <row r="1574" spans="1:10" x14ac:dyDescent="0.2">
      <c r="A1574" s="29"/>
      <c r="B1574" s="30"/>
      <c r="C1574" s="30"/>
      <c r="D1574" s="110"/>
      <c r="E1574" s="2663"/>
      <c r="F1574" s="64"/>
      <c r="G1574" s="2565"/>
      <c r="J1574" s="2"/>
    </row>
    <row r="1575" spans="1:10" x14ac:dyDescent="0.2">
      <c r="A1575" s="2987" t="s">
        <v>99</v>
      </c>
      <c r="B1575" s="2987"/>
      <c r="C1575" s="2987"/>
      <c r="D1575" s="2987"/>
      <c r="E1575" s="2987"/>
      <c r="F1575" s="2987"/>
      <c r="G1575" s="2987"/>
      <c r="J1575" s="2"/>
    </row>
    <row r="1576" spans="1:10" x14ac:dyDescent="0.25">
      <c r="A1576" s="2981" t="s">
        <v>115</v>
      </c>
      <c r="B1576" s="2981"/>
      <c r="C1576" s="2981"/>
      <c r="D1576" s="2981"/>
      <c r="E1576" s="2981"/>
      <c r="F1576" s="2981"/>
      <c r="G1576" s="2981"/>
      <c r="J1576" s="2"/>
    </row>
    <row r="1577" spans="1:10" x14ac:dyDescent="0.25">
      <c r="A1577" s="2981" t="s">
        <v>905</v>
      </c>
      <c r="B1577" s="2981"/>
      <c r="C1577" s="2981"/>
      <c r="D1577" s="2981"/>
      <c r="E1577" s="2981"/>
      <c r="F1577" s="2981"/>
      <c r="G1577" s="2981"/>
      <c r="J1577" s="2"/>
    </row>
    <row r="1578" spans="1:10" x14ac:dyDescent="0.25">
      <c r="A1578" s="2982" t="s">
        <v>101</v>
      </c>
      <c r="B1578" s="2982"/>
      <c r="C1578" s="2982"/>
      <c r="D1578" s="2982"/>
      <c r="E1578" s="2982"/>
      <c r="F1578" s="2982"/>
      <c r="G1578" s="2982"/>
      <c r="H1578" s="7"/>
      <c r="I1578" s="14"/>
      <c r="J1578" s="2"/>
    </row>
    <row r="1579" spans="1:10" x14ac:dyDescent="0.25">
      <c r="A1579" s="2982" t="s">
        <v>906</v>
      </c>
      <c r="B1579" s="2982"/>
      <c r="C1579" s="2982"/>
      <c r="D1579" s="2982"/>
      <c r="E1579" s="2982"/>
      <c r="F1579" s="2982"/>
      <c r="G1579" s="2982"/>
      <c r="H1579" s="7"/>
      <c r="I1579" s="14"/>
      <c r="J1579" s="2"/>
    </row>
    <row r="1580" spans="1:10" x14ac:dyDescent="0.2">
      <c r="A1580" s="9"/>
      <c r="B1580" s="21"/>
      <c r="C1580" s="21"/>
      <c r="D1580" s="21"/>
      <c r="E1580" s="9"/>
      <c r="F1580" s="21"/>
      <c r="G1580" s="21"/>
      <c r="H1580" s="7"/>
      <c r="I1580" s="14"/>
      <c r="J1580" s="2"/>
    </row>
    <row r="1581" spans="1:10" ht="12" customHeight="1" x14ac:dyDescent="0.25">
      <c r="A1581" s="2508" t="s">
        <v>102</v>
      </c>
      <c r="B1581" s="2963" t="s">
        <v>103</v>
      </c>
      <c r="C1581" s="3016" t="s">
        <v>961</v>
      </c>
      <c r="D1581" s="3019" t="s">
        <v>121</v>
      </c>
      <c r="E1581" s="3020"/>
      <c r="F1581" s="3019" t="s">
        <v>104</v>
      </c>
      <c r="G1581" s="3020"/>
      <c r="H1581" s="7"/>
      <c r="I1581" s="14"/>
      <c r="J1581" s="2"/>
    </row>
    <row r="1582" spans="1:10" ht="22.5" customHeight="1" x14ac:dyDescent="0.25">
      <c r="A1582" s="2510" t="s">
        <v>105</v>
      </c>
      <c r="B1582" s="2958" t="s">
        <v>106</v>
      </c>
      <c r="C1582" s="3047"/>
      <c r="D1582" s="2512"/>
      <c r="E1582" s="2732"/>
      <c r="F1582" s="2512"/>
      <c r="G1582" s="2513"/>
      <c r="H1582" s="7"/>
      <c r="I1582" s="14"/>
      <c r="J1582" s="2"/>
    </row>
    <row r="1583" spans="1:10" ht="12" customHeight="1" x14ac:dyDescent="0.25">
      <c r="A1583" s="2514" t="s">
        <v>107</v>
      </c>
      <c r="B1583" s="2646" t="s">
        <v>108</v>
      </c>
      <c r="C1583" s="3047"/>
      <c r="D1583" s="2511" t="s">
        <v>109</v>
      </c>
      <c r="E1583" s="2510" t="s">
        <v>110</v>
      </c>
      <c r="F1583" s="2511" t="s">
        <v>109</v>
      </c>
      <c r="G1583" s="2511" t="s">
        <v>110</v>
      </c>
      <c r="H1583" s="7"/>
      <c r="I1583" s="14"/>
      <c r="J1583" s="2"/>
    </row>
    <row r="1584" spans="1:10" ht="12" customHeight="1" x14ac:dyDescent="0.25">
      <c r="A1584" s="2964" t="s">
        <v>111</v>
      </c>
      <c r="B1584" s="2965" t="s">
        <v>112</v>
      </c>
      <c r="C1584" s="3085"/>
      <c r="D1584" s="2966" t="s">
        <v>113</v>
      </c>
      <c r="E1584" s="2964" t="s">
        <v>114</v>
      </c>
      <c r="F1584" s="2966" t="s">
        <v>113</v>
      </c>
      <c r="G1584" s="2966" t="s">
        <v>114</v>
      </c>
      <c r="H1584" s="7"/>
      <c r="I1584" s="14"/>
      <c r="J1584" s="2"/>
    </row>
    <row r="1585" spans="1:10" x14ac:dyDescent="0.2">
      <c r="A1585" s="1339"/>
      <c r="B1585" s="1685"/>
      <c r="C1585" s="1685"/>
      <c r="D1585" s="1685"/>
      <c r="E1585" s="1685"/>
      <c r="F1585" s="1353"/>
      <c r="G1585" s="1354"/>
      <c r="H1585" s="7"/>
      <c r="I1585" s="14"/>
      <c r="J1585" s="2"/>
    </row>
    <row r="1586" spans="1:10" x14ac:dyDescent="0.2">
      <c r="A1586" s="203" t="s">
        <v>574</v>
      </c>
      <c r="B1586" s="774" t="s">
        <v>575</v>
      </c>
      <c r="C1586" s="344" t="s">
        <v>147</v>
      </c>
      <c r="D1586" s="445"/>
      <c r="E1586" s="370"/>
      <c r="F1586" s="330"/>
      <c r="G1586" s="371"/>
      <c r="H1586" s="7"/>
      <c r="I1586" s="14"/>
      <c r="J1586" s="2"/>
    </row>
    <row r="1587" spans="1:10" x14ac:dyDescent="0.2">
      <c r="A1587" s="203"/>
      <c r="B1587" s="204"/>
      <c r="C1587" s="204"/>
      <c r="D1587" s="445"/>
      <c r="E1587" s="370"/>
      <c r="F1587" s="330"/>
      <c r="G1587" s="371"/>
      <c r="H1587" s="7"/>
      <c r="I1587" s="14"/>
      <c r="J1587" s="2"/>
    </row>
    <row r="1588" spans="1:10" x14ac:dyDescent="0.2">
      <c r="A1588" s="2232"/>
      <c r="B1588" s="2156" t="s">
        <v>39</v>
      </c>
      <c r="C1588" s="2122"/>
      <c r="D1588" s="2290">
        <v>0</v>
      </c>
      <c r="E1588" s="2813">
        <v>0</v>
      </c>
      <c r="F1588" s="2157">
        <v>2.0699999999999998</v>
      </c>
      <c r="G1588" s="2291">
        <v>81584</v>
      </c>
      <c r="H1588" s="7"/>
      <c r="I1588" s="14"/>
      <c r="J1588" s="2"/>
    </row>
    <row r="1589" spans="1:10" x14ac:dyDescent="0.2">
      <c r="A1589" s="2232"/>
      <c r="B1589" s="2156" t="s">
        <v>1</v>
      </c>
      <c r="C1589" s="2122"/>
      <c r="D1589" s="2290">
        <v>0</v>
      </c>
      <c r="E1589" s="2813">
        <v>0</v>
      </c>
      <c r="F1589" s="2157">
        <v>1.7420100000000001</v>
      </c>
      <c r="G1589" s="2291">
        <v>204786</v>
      </c>
      <c r="H1589" s="7"/>
      <c r="I1589" s="14"/>
      <c r="J1589" s="2"/>
    </row>
    <row r="1590" spans="1:10" x14ac:dyDescent="0.2">
      <c r="A1590" s="2232"/>
      <c r="B1590" s="2156" t="s">
        <v>11</v>
      </c>
      <c r="C1590" s="2122"/>
      <c r="D1590" s="2290">
        <v>0</v>
      </c>
      <c r="E1590" s="2813">
        <v>0</v>
      </c>
      <c r="F1590" s="2157">
        <v>0.2</v>
      </c>
      <c r="G1590" s="2291">
        <v>27221</v>
      </c>
      <c r="H1590" s="7"/>
      <c r="I1590" s="14"/>
      <c r="J1590" s="2"/>
    </row>
    <row r="1591" spans="1:10" x14ac:dyDescent="0.2">
      <c r="A1591" s="203"/>
      <c r="B1591" s="215" t="s">
        <v>76</v>
      </c>
      <c r="C1591" s="204"/>
      <c r="D1591" s="894">
        <v>0</v>
      </c>
      <c r="E1591" s="373">
        <v>0</v>
      </c>
      <c r="F1591" s="331">
        <v>45.622369999999997</v>
      </c>
      <c r="G1591" s="374">
        <v>1677206</v>
      </c>
      <c r="H1591" s="7"/>
      <c r="I1591" s="14"/>
      <c r="J1591" s="2"/>
    </row>
    <row r="1592" spans="1:10" x14ac:dyDescent="0.2">
      <c r="A1592" s="203"/>
      <c r="B1592" s="215" t="s">
        <v>3</v>
      </c>
      <c r="C1592" s="204"/>
      <c r="D1592" s="894">
        <v>1.895</v>
      </c>
      <c r="E1592" s="373">
        <v>202755</v>
      </c>
      <c r="F1592" s="331">
        <v>2.0869</v>
      </c>
      <c r="G1592" s="374">
        <v>28306</v>
      </c>
      <c r="H1592" s="7"/>
      <c r="I1592" s="14"/>
      <c r="J1592" s="2"/>
    </row>
    <row r="1593" spans="1:10" x14ac:dyDescent="0.2">
      <c r="A1593" s="203"/>
      <c r="B1593" s="1270" t="s">
        <v>5</v>
      </c>
      <c r="C1593" s="238"/>
      <c r="D1593" s="372">
        <v>11.317</v>
      </c>
      <c r="E1593" s="376">
        <v>621737</v>
      </c>
      <c r="F1593" s="331">
        <v>0</v>
      </c>
      <c r="G1593" s="374">
        <v>0</v>
      </c>
      <c r="H1593" s="7"/>
      <c r="I1593" s="14"/>
      <c r="J1593" s="2"/>
    </row>
    <row r="1594" spans="1:10" x14ac:dyDescent="0.2">
      <c r="A1594" s="533"/>
      <c r="B1594" s="681" t="s">
        <v>122</v>
      </c>
      <c r="C1594" s="681"/>
      <c r="D1594" s="697">
        <f>SUM(D1588:D1593)</f>
        <v>13.212</v>
      </c>
      <c r="E1594" s="806">
        <f t="shared" ref="E1594:G1594" si="26">SUM(E1588:E1593)</f>
        <v>824492</v>
      </c>
      <c r="F1594" s="697">
        <f t="shared" si="26"/>
        <v>51.721279999999993</v>
      </c>
      <c r="G1594" s="698">
        <f t="shared" si="26"/>
        <v>2019103</v>
      </c>
      <c r="H1594" s="7"/>
      <c r="I1594" s="14"/>
      <c r="J1594" s="2"/>
    </row>
    <row r="1595" spans="1:10" x14ac:dyDescent="0.2">
      <c r="A1595" s="203"/>
      <c r="B1595" s="204"/>
      <c r="C1595" s="204"/>
      <c r="D1595" s="445"/>
      <c r="E1595" s="370"/>
      <c r="F1595" s="330"/>
      <c r="G1595" s="371"/>
      <c r="H1595" s="7"/>
      <c r="I1595" s="14"/>
      <c r="J1595" s="2"/>
    </row>
    <row r="1596" spans="1:10" ht="22.5" x14ac:dyDescent="0.2">
      <c r="A1596" s="261" t="s">
        <v>240</v>
      </c>
      <c r="B1596" s="235" t="s">
        <v>481</v>
      </c>
      <c r="C1596" s="344" t="s">
        <v>147</v>
      </c>
      <c r="D1596" s="779"/>
      <c r="E1596" s="780"/>
      <c r="F1596" s="330"/>
      <c r="G1596" s="371"/>
      <c r="H1596" s="7"/>
      <c r="I1596" s="14"/>
      <c r="J1596" s="2"/>
    </row>
    <row r="1597" spans="1:10" x14ac:dyDescent="0.2">
      <c r="A1597" s="203"/>
      <c r="B1597" s="204"/>
      <c r="C1597" s="204"/>
      <c r="D1597" s="779"/>
      <c r="E1597" s="780"/>
      <c r="F1597" s="330"/>
      <c r="G1597" s="371"/>
      <c r="H1597" s="7"/>
      <c r="I1597" s="14"/>
      <c r="J1597" s="2"/>
    </row>
    <row r="1598" spans="1:10" x14ac:dyDescent="0.2">
      <c r="A1598" s="203"/>
      <c r="B1598" s="241" t="s">
        <v>33</v>
      </c>
      <c r="C1598" s="241"/>
      <c r="D1598" s="755">
        <v>0</v>
      </c>
      <c r="E1598" s="756">
        <v>0</v>
      </c>
      <c r="F1598" s="755">
        <v>53.514019999999995</v>
      </c>
      <c r="G1598" s="756">
        <v>286776</v>
      </c>
      <c r="H1598" s="7"/>
      <c r="I1598" s="14"/>
      <c r="J1598" s="2"/>
    </row>
    <row r="1599" spans="1:10" x14ac:dyDescent="0.2">
      <c r="A1599" s="203"/>
      <c r="B1599" s="241" t="s">
        <v>10</v>
      </c>
      <c r="C1599" s="241"/>
      <c r="D1599" s="755">
        <v>0</v>
      </c>
      <c r="E1599" s="756">
        <v>0</v>
      </c>
      <c r="F1599" s="755">
        <v>110.1</v>
      </c>
      <c r="G1599" s="756">
        <v>1185276</v>
      </c>
      <c r="H1599" s="7"/>
      <c r="I1599" s="14"/>
      <c r="J1599" s="2"/>
    </row>
    <row r="1600" spans="1:10" x14ac:dyDescent="0.2">
      <c r="A1600" s="203"/>
      <c r="B1600" s="241" t="s">
        <v>8</v>
      </c>
      <c r="C1600" s="241"/>
      <c r="D1600" s="755">
        <v>0.04</v>
      </c>
      <c r="E1600" s="756">
        <v>400</v>
      </c>
      <c r="F1600" s="755">
        <v>0</v>
      </c>
      <c r="G1600" s="756">
        <v>0</v>
      </c>
      <c r="H1600" s="7"/>
      <c r="I1600" s="14"/>
      <c r="J1600" s="2"/>
    </row>
    <row r="1601" spans="1:10" x14ac:dyDescent="0.2">
      <c r="A1601" s="203"/>
      <c r="B1601" s="241" t="s">
        <v>3</v>
      </c>
      <c r="C1601" s="241"/>
      <c r="D1601" s="429">
        <v>54.386000000000003</v>
      </c>
      <c r="E1601" s="781">
        <v>303729</v>
      </c>
      <c r="F1601" s="331">
        <v>0</v>
      </c>
      <c r="G1601" s="388">
        <v>0</v>
      </c>
      <c r="H1601" s="7"/>
      <c r="I1601" s="14"/>
      <c r="J1601" s="2"/>
    </row>
    <row r="1602" spans="1:10" x14ac:dyDescent="0.2">
      <c r="A1602" s="203"/>
      <c r="B1602" s="238" t="s">
        <v>12</v>
      </c>
      <c r="C1602" s="238"/>
      <c r="D1602" s="429">
        <v>33.81</v>
      </c>
      <c r="E1602" s="430">
        <v>191211</v>
      </c>
      <c r="F1602" s="331">
        <v>0</v>
      </c>
      <c r="G1602" s="374">
        <v>0</v>
      </c>
      <c r="H1602" s="7"/>
      <c r="I1602" s="14"/>
      <c r="J1602" s="2"/>
    </row>
    <row r="1603" spans="1:10" x14ac:dyDescent="0.2">
      <c r="A1603" s="203"/>
      <c r="B1603" s="238" t="s">
        <v>5</v>
      </c>
      <c r="C1603" s="238"/>
      <c r="D1603" s="429">
        <v>0</v>
      </c>
      <c r="E1603" s="430">
        <v>0</v>
      </c>
      <c r="F1603" s="331">
        <v>55.0184</v>
      </c>
      <c r="G1603" s="374">
        <v>353290</v>
      </c>
      <c r="H1603" s="7"/>
      <c r="I1603" s="14"/>
      <c r="J1603" s="2"/>
    </row>
    <row r="1604" spans="1:10" x14ac:dyDescent="0.2">
      <c r="A1604" s="203"/>
      <c r="B1604" s="238" t="s">
        <v>9</v>
      </c>
      <c r="C1604" s="238"/>
      <c r="D1604" s="429">
        <v>15.082850000000001</v>
      </c>
      <c r="E1604" s="430">
        <v>372305</v>
      </c>
      <c r="F1604" s="331">
        <v>0</v>
      </c>
      <c r="G1604" s="374">
        <v>0</v>
      </c>
      <c r="H1604" s="7"/>
      <c r="I1604" s="14"/>
      <c r="J1604" s="2"/>
    </row>
    <row r="1605" spans="1:10" x14ac:dyDescent="0.2">
      <c r="A1605" s="203"/>
      <c r="B1605" s="238" t="s">
        <v>28</v>
      </c>
      <c r="C1605" s="238"/>
      <c r="D1605" s="429">
        <v>0</v>
      </c>
      <c r="E1605" s="430">
        <v>0</v>
      </c>
      <c r="F1605" s="331">
        <v>564.51459999999997</v>
      </c>
      <c r="G1605" s="374">
        <v>4381092</v>
      </c>
      <c r="H1605" s="7"/>
      <c r="I1605" s="14"/>
      <c r="J1605" s="2"/>
    </row>
    <row r="1606" spans="1:10" x14ac:dyDescent="0.2">
      <c r="A1606" s="762"/>
      <c r="B1606" s="723" t="s">
        <v>122</v>
      </c>
      <c r="C1606" s="723"/>
      <c r="D1606" s="749">
        <f>SUM(D1598:D1605)</f>
        <v>103.31885</v>
      </c>
      <c r="E1606" s="2808">
        <f>SUM(E1598:E1605)</f>
        <v>867645</v>
      </c>
      <c r="F1606" s="782">
        <f>SUM(F1598:F1605)</f>
        <v>783.14701999999988</v>
      </c>
      <c r="G1606" s="783">
        <f>SUM(G1598:G1605)</f>
        <v>6206434</v>
      </c>
      <c r="H1606" s="7"/>
      <c r="I1606" s="14"/>
      <c r="J1606" s="2"/>
    </row>
    <row r="1607" spans="1:10" x14ac:dyDescent="0.2">
      <c r="A1607" s="203"/>
      <c r="B1607" s="204"/>
      <c r="C1607" s="204"/>
      <c r="D1607" s="709"/>
      <c r="E1607" s="986"/>
      <c r="F1607" s="369"/>
      <c r="G1607" s="784"/>
      <c r="H1607" s="7"/>
      <c r="I1607" s="14"/>
      <c r="J1607" s="2"/>
    </row>
    <row r="1608" spans="1:10" ht="22.5" x14ac:dyDescent="0.25">
      <c r="A1608" s="261" t="s">
        <v>241</v>
      </c>
      <c r="B1608" s="235" t="s">
        <v>242</v>
      </c>
      <c r="C1608" s="344" t="s">
        <v>147</v>
      </c>
      <c r="D1608" s="236"/>
      <c r="E1608" s="345"/>
      <c r="F1608" s="236"/>
      <c r="G1608" s="236"/>
      <c r="H1608" s="7"/>
      <c r="I1608" s="14"/>
      <c r="J1608" s="2"/>
    </row>
    <row r="1609" spans="1:10" x14ac:dyDescent="0.25">
      <c r="A1609" s="261"/>
      <c r="B1609" s="235"/>
      <c r="C1609" s="235"/>
      <c r="D1609" s="236"/>
      <c r="E1609" s="345"/>
      <c r="F1609" s="236"/>
      <c r="G1609" s="236"/>
      <c r="H1609" s="7"/>
      <c r="I1609" s="14"/>
      <c r="J1609" s="2"/>
    </row>
    <row r="1610" spans="1:10" x14ac:dyDescent="0.2">
      <c r="A1610" s="261"/>
      <c r="B1610" s="241" t="s">
        <v>39</v>
      </c>
      <c r="C1610" s="241"/>
      <c r="D1610" s="239">
        <v>0</v>
      </c>
      <c r="E1610" s="240">
        <v>0</v>
      </c>
      <c r="F1610" s="239">
        <v>8</v>
      </c>
      <c r="G1610" s="240">
        <v>50587</v>
      </c>
      <c r="H1610" s="7"/>
      <c r="I1610" s="14"/>
      <c r="J1610" s="2"/>
    </row>
    <row r="1611" spans="1:10" x14ac:dyDescent="0.2">
      <c r="A1611" s="261"/>
      <c r="B1611" s="238" t="s">
        <v>19</v>
      </c>
      <c r="C1611" s="238"/>
      <c r="D1611" s="239">
        <v>0</v>
      </c>
      <c r="E1611" s="240">
        <v>0</v>
      </c>
      <c r="F1611" s="239">
        <v>0.01</v>
      </c>
      <c r="G1611" s="240">
        <v>84</v>
      </c>
      <c r="H1611" s="7"/>
      <c r="I1611" s="14"/>
      <c r="J1611" s="2"/>
    </row>
    <row r="1612" spans="1:10" x14ac:dyDescent="0.2">
      <c r="A1612" s="261"/>
      <c r="B1612" s="238" t="s">
        <v>33</v>
      </c>
      <c r="C1612" s="238"/>
      <c r="D1612" s="239">
        <v>0</v>
      </c>
      <c r="E1612" s="240">
        <v>0</v>
      </c>
      <c r="F1612" s="239">
        <v>27</v>
      </c>
      <c r="G1612" s="240">
        <v>168419</v>
      </c>
      <c r="H1612" s="7"/>
      <c r="I1612" s="14"/>
      <c r="J1612" s="2"/>
    </row>
    <row r="1613" spans="1:10" x14ac:dyDescent="0.2">
      <c r="A1613" s="261"/>
      <c r="B1613" s="238" t="s">
        <v>0</v>
      </c>
      <c r="C1613" s="238"/>
      <c r="D1613" s="239">
        <v>41.41</v>
      </c>
      <c r="E1613" s="240">
        <v>237787</v>
      </c>
      <c r="F1613" s="239">
        <v>1.2</v>
      </c>
      <c r="G1613" s="240">
        <v>21360</v>
      </c>
      <c r="H1613" s="7"/>
      <c r="I1613" s="14"/>
      <c r="J1613" s="2"/>
    </row>
    <row r="1614" spans="1:10" x14ac:dyDescent="0.2">
      <c r="A1614" s="261"/>
      <c r="B1614" s="238" t="s">
        <v>461</v>
      </c>
      <c r="C1614" s="238"/>
      <c r="D1614" s="239">
        <v>351</v>
      </c>
      <c r="E1614" s="240">
        <v>1324681</v>
      </c>
      <c r="F1614" s="239">
        <v>0</v>
      </c>
      <c r="G1614" s="240">
        <v>0</v>
      </c>
      <c r="H1614" s="7"/>
      <c r="I1614" s="14"/>
      <c r="J1614" s="2"/>
    </row>
    <row r="1615" spans="1:10" x14ac:dyDescent="0.2">
      <c r="A1615" s="261"/>
      <c r="B1615" s="238" t="s">
        <v>56</v>
      </c>
      <c r="C1615" s="238"/>
      <c r="D1615" s="239">
        <v>118.78</v>
      </c>
      <c r="E1615" s="240">
        <v>406717</v>
      </c>
      <c r="F1615" s="239">
        <v>0</v>
      </c>
      <c r="G1615" s="240">
        <v>0</v>
      </c>
      <c r="H1615" s="7"/>
      <c r="I1615" s="14"/>
      <c r="J1615" s="2"/>
    </row>
    <row r="1616" spans="1:10" x14ac:dyDescent="0.2">
      <c r="A1616" s="261"/>
      <c r="B1616" s="238" t="s">
        <v>458</v>
      </c>
      <c r="C1616" s="238"/>
      <c r="D1616" s="239">
        <v>27</v>
      </c>
      <c r="E1616" s="240">
        <v>92445</v>
      </c>
      <c r="F1616" s="239">
        <v>0</v>
      </c>
      <c r="G1616" s="240">
        <v>0</v>
      </c>
      <c r="H1616" s="7"/>
      <c r="I1616" s="14"/>
      <c r="J1616" s="2"/>
    </row>
    <row r="1617" spans="1:10" x14ac:dyDescent="0.2">
      <c r="A1617" s="256"/>
      <c r="B1617" s="241" t="s">
        <v>1</v>
      </c>
      <c r="C1617" s="241"/>
      <c r="D1617" s="239">
        <v>0</v>
      </c>
      <c r="E1617" s="240">
        <v>0</v>
      </c>
      <c r="F1617" s="239">
        <v>27.846</v>
      </c>
      <c r="G1617" s="240">
        <v>262100</v>
      </c>
      <c r="H1617" s="7"/>
      <c r="I1617" s="14"/>
      <c r="J1617" s="2"/>
    </row>
    <row r="1618" spans="1:10" x14ac:dyDescent="0.2">
      <c r="A1618" s="256"/>
      <c r="B1618" s="238" t="s">
        <v>40</v>
      </c>
      <c r="C1618" s="238"/>
      <c r="D1618" s="393">
        <v>0</v>
      </c>
      <c r="E1618" s="394">
        <v>0</v>
      </c>
      <c r="F1618" s="702">
        <v>91.711250000000007</v>
      </c>
      <c r="G1618" s="703">
        <v>446517</v>
      </c>
      <c r="H1618" s="7"/>
      <c r="I1618" s="14"/>
      <c r="J1618" s="2"/>
    </row>
    <row r="1619" spans="1:10" x14ac:dyDescent="0.2">
      <c r="A1619" s="256"/>
      <c r="B1619" s="238" t="s">
        <v>23</v>
      </c>
      <c r="C1619" s="238"/>
      <c r="D1619" s="393">
        <v>0</v>
      </c>
      <c r="E1619" s="394">
        <v>0</v>
      </c>
      <c r="F1619" s="702">
        <v>4.3999999999999997E-2</v>
      </c>
      <c r="G1619" s="703">
        <v>348</v>
      </c>
      <c r="H1619" s="7"/>
      <c r="I1619" s="14"/>
      <c r="J1619" s="2"/>
    </row>
    <row r="1620" spans="1:10" x14ac:dyDescent="0.2">
      <c r="A1620" s="256"/>
      <c r="B1620" s="238" t="s">
        <v>24</v>
      </c>
      <c r="C1620" s="238"/>
      <c r="D1620" s="393">
        <v>0</v>
      </c>
      <c r="E1620" s="394">
        <v>0</v>
      </c>
      <c r="F1620" s="702">
        <v>1</v>
      </c>
      <c r="G1620" s="703">
        <v>5027</v>
      </c>
      <c r="H1620" s="7"/>
      <c r="I1620" s="14"/>
      <c r="J1620" s="2"/>
    </row>
    <row r="1621" spans="1:10" x14ac:dyDescent="0.2">
      <c r="A1621" s="256"/>
      <c r="B1621" s="238" t="s">
        <v>64</v>
      </c>
      <c r="C1621" s="238"/>
      <c r="D1621" s="393">
        <v>0</v>
      </c>
      <c r="E1621" s="394">
        <v>0</v>
      </c>
      <c r="F1621" s="702">
        <v>52.01</v>
      </c>
      <c r="G1621" s="703">
        <v>292557</v>
      </c>
      <c r="H1621" s="7"/>
      <c r="I1621" s="14"/>
      <c r="J1621" s="2"/>
    </row>
    <row r="1622" spans="1:10" x14ac:dyDescent="0.2">
      <c r="A1622" s="256"/>
      <c r="B1622" s="238" t="s">
        <v>38</v>
      </c>
      <c r="C1622" s="238"/>
      <c r="D1622" s="393">
        <v>135.38</v>
      </c>
      <c r="E1622" s="394">
        <v>784382</v>
      </c>
      <c r="F1622" s="702">
        <v>0</v>
      </c>
      <c r="G1622" s="703">
        <v>0</v>
      </c>
      <c r="H1622" s="7"/>
      <c r="I1622" s="14"/>
      <c r="J1622" s="2"/>
    </row>
    <row r="1623" spans="1:10" x14ac:dyDescent="0.2">
      <c r="A1623" s="256"/>
      <c r="B1623" s="238" t="s">
        <v>67</v>
      </c>
      <c r="C1623" s="238"/>
      <c r="D1623" s="393">
        <v>81</v>
      </c>
      <c r="E1623" s="394">
        <v>160965</v>
      </c>
      <c r="F1623" s="702">
        <v>0</v>
      </c>
      <c r="G1623" s="703">
        <v>0</v>
      </c>
      <c r="H1623" s="7"/>
      <c r="I1623" s="14"/>
      <c r="J1623" s="2"/>
    </row>
    <row r="1624" spans="1:10" x14ac:dyDescent="0.2">
      <c r="A1624" s="1489"/>
      <c r="B1624" s="1340" t="s">
        <v>3</v>
      </c>
      <c r="C1624" s="1340"/>
      <c r="D1624" s="1345">
        <v>4.1360000000000001</v>
      </c>
      <c r="E1624" s="1346">
        <v>29138</v>
      </c>
      <c r="F1624" s="1680">
        <v>1.0049999999999999</v>
      </c>
      <c r="G1624" s="1681">
        <v>7559</v>
      </c>
      <c r="H1624" s="7"/>
      <c r="I1624" s="14"/>
      <c r="J1624" s="2"/>
    </row>
    <row r="1625" spans="1:10" x14ac:dyDescent="0.2">
      <c r="A1625" s="256"/>
      <c r="B1625" s="238" t="s">
        <v>5</v>
      </c>
      <c r="C1625" s="238"/>
      <c r="D1625" s="393">
        <v>317.96199999999999</v>
      </c>
      <c r="E1625" s="394">
        <v>657829</v>
      </c>
      <c r="F1625" s="702">
        <v>0</v>
      </c>
      <c r="G1625" s="703">
        <v>0</v>
      </c>
      <c r="H1625" s="7"/>
      <c r="I1625" s="14"/>
      <c r="J1625" s="2"/>
    </row>
    <row r="1626" spans="1:10" x14ac:dyDescent="0.2">
      <c r="A1626" s="256"/>
      <c r="B1626" s="238" t="s">
        <v>27</v>
      </c>
      <c r="C1626" s="238"/>
      <c r="D1626" s="393">
        <v>0</v>
      </c>
      <c r="E1626" s="394">
        <v>0</v>
      </c>
      <c r="F1626" s="702">
        <v>25</v>
      </c>
      <c r="G1626" s="703">
        <v>121595</v>
      </c>
      <c r="H1626" s="7"/>
      <c r="I1626" s="14"/>
      <c r="J1626" s="2"/>
    </row>
    <row r="1627" spans="1:10" x14ac:dyDescent="0.2">
      <c r="A1627" s="256"/>
      <c r="B1627" s="238" t="s">
        <v>28</v>
      </c>
      <c r="C1627" s="238"/>
      <c r="D1627" s="393">
        <v>0</v>
      </c>
      <c r="E1627" s="394">
        <v>0</v>
      </c>
      <c r="F1627" s="702">
        <v>555.2811999999999</v>
      </c>
      <c r="G1627" s="703">
        <v>3785971</v>
      </c>
      <c r="H1627" s="7"/>
      <c r="I1627" s="14"/>
      <c r="J1627" s="2"/>
    </row>
    <row r="1628" spans="1:10" x14ac:dyDescent="0.2">
      <c r="A1628" s="764"/>
      <c r="B1628" s="723" t="s">
        <v>122</v>
      </c>
      <c r="C1628" s="1272"/>
      <c r="D1628" s="1273">
        <f>SUM(D1610:D1627)</f>
        <v>1076.6679999999999</v>
      </c>
      <c r="E1628" s="1274">
        <f>SUM(E1610:E1627)</f>
        <v>3693944</v>
      </c>
      <c r="F1628" s="1273">
        <f>SUM(F1610:F1627)</f>
        <v>790.10744999999986</v>
      </c>
      <c r="G1628" s="1274">
        <f>SUM(G1610:G1627)</f>
        <v>5162124</v>
      </c>
      <c r="H1628" s="7"/>
      <c r="I1628" s="14"/>
      <c r="J1628" s="2"/>
    </row>
    <row r="1629" spans="1:10" ht="10.5" customHeight="1" x14ac:dyDescent="0.2">
      <c r="A1629" s="1202"/>
      <c r="B1629" s="786"/>
      <c r="C1629" s="786"/>
      <c r="D1629" s="786"/>
      <c r="E1629" s="751"/>
      <c r="F1629" s="787"/>
      <c r="G1629" s="787"/>
      <c r="H1629" s="7"/>
      <c r="I1629" s="14"/>
      <c r="J1629" s="2"/>
    </row>
    <row r="1630" spans="1:10" ht="22.5" x14ac:dyDescent="0.2">
      <c r="A1630" s="261" t="s">
        <v>243</v>
      </c>
      <c r="B1630" s="235" t="s">
        <v>244</v>
      </c>
      <c r="C1630" s="344" t="s">
        <v>147</v>
      </c>
      <c r="D1630" s="252"/>
      <c r="E1630" s="257"/>
      <c r="F1630" s="788"/>
      <c r="G1630" s="249"/>
      <c r="H1630" s="7"/>
      <c r="I1630" s="14"/>
      <c r="J1630" s="2"/>
    </row>
    <row r="1631" spans="1:10" x14ac:dyDescent="0.2">
      <c r="A1631" s="345"/>
      <c r="B1631" s="252"/>
      <c r="C1631" s="252"/>
      <c r="D1631" s="252"/>
      <c r="E1631" s="257"/>
      <c r="F1631" s="788"/>
      <c r="G1631" s="249"/>
      <c r="H1631" s="7"/>
      <c r="I1631" s="14"/>
      <c r="J1631" s="2"/>
    </row>
    <row r="1632" spans="1:10" x14ac:dyDescent="0.2">
      <c r="A1632" s="345"/>
      <c r="B1632" s="241" t="s">
        <v>40</v>
      </c>
      <c r="C1632" s="241"/>
      <c r="D1632" s="331">
        <v>0</v>
      </c>
      <c r="E1632" s="374">
        <v>0</v>
      </c>
      <c r="F1632" s="372">
        <v>0.29599999999999999</v>
      </c>
      <c r="G1632" s="703">
        <v>4034</v>
      </c>
      <c r="H1632" s="7"/>
      <c r="I1632" s="14"/>
      <c r="J1632" s="2"/>
    </row>
    <row r="1633" spans="1:10" x14ac:dyDescent="0.2">
      <c r="A1633" s="957"/>
      <c r="B1633" s="723" t="s">
        <v>122</v>
      </c>
      <c r="C1633" s="723"/>
      <c r="D1633" s="724">
        <f>SUM(D1632:D1632)</f>
        <v>0</v>
      </c>
      <c r="E1633" s="783">
        <f>SUM(E1632:E1632)</f>
        <v>0</v>
      </c>
      <c r="F1633" s="724">
        <f>SUM(F1632:F1632)</f>
        <v>0.29599999999999999</v>
      </c>
      <c r="G1633" s="737">
        <f>SUM(G1632:G1632)</f>
        <v>4034</v>
      </c>
      <c r="H1633" s="7"/>
      <c r="I1633" s="14"/>
      <c r="J1633" s="2"/>
    </row>
    <row r="1634" spans="1:10" ht="10.5" customHeight="1" x14ac:dyDescent="0.2">
      <c r="A1634" s="1770"/>
      <c r="B1634" s="1351"/>
      <c r="C1634" s="1351"/>
      <c r="D1634" s="1677"/>
      <c r="E1634" s="1651"/>
      <c r="F1634" s="1677"/>
      <c r="G1634" s="1682"/>
      <c r="H1634" s="7"/>
      <c r="I1634" s="14"/>
      <c r="J1634" s="2"/>
    </row>
    <row r="1635" spans="1:10" ht="10.5" customHeight="1" x14ac:dyDescent="0.2">
      <c r="A1635" s="261" t="s">
        <v>578</v>
      </c>
      <c r="B1635" s="235" t="s">
        <v>579</v>
      </c>
      <c r="C1635" s="344" t="s">
        <v>147</v>
      </c>
      <c r="D1635" s="252"/>
      <c r="E1635" s="257"/>
      <c r="F1635" s="788"/>
      <c r="G1635" s="249"/>
      <c r="H1635" s="7"/>
      <c r="I1635" s="14"/>
      <c r="J1635" s="2"/>
    </row>
    <row r="1636" spans="1:10" ht="10.5" customHeight="1" x14ac:dyDescent="0.2">
      <c r="A1636" s="345"/>
      <c r="B1636" s="252"/>
      <c r="C1636" s="252"/>
      <c r="D1636" s="252"/>
      <c r="E1636" s="257"/>
      <c r="F1636" s="788"/>
      <c r="G1636" s="249"/>
      <c r="H1636" s="7"/>
      <c r="I1636" s="14"/>
      <c r="J1636" s="2"/>
    </row>
    <row r="1637" spans="1:10" ht="10.5" customHeight="1" x14ac:dyDescent="0.2">
      <c r="A1637" s="2228"/>
      <c r="B1637" s="2145" t="s">
        <v>39</v>
      </c>
      <c r="C1637" s="2145"/>
      <c r="D1637" s="2148">
        <v>0</v>
      </c>
      <c r="E1637" s="2149">
        <v>0</v>
      </c>
      <c r="F1637" s="2148">
        <v>35.313000000000002</v>
      </c>
      <c r="G1637" s="2149">
        <v>1518876</v>
      </c>
      <c r="H1637" s="7"/>
      <c r="I1637" s="14"/>
      <c r="J1637" s="2"/>
    </row>
    <row r="1638" spans="1:10" ht="10.5" customHeight="1" x14ac:dyDescent="0.2">
      <c r="A1638" s="2022"/>
      <c r="B1638" s="1653" t="s">
        <v>6</v>
      </c>
      <c r="C1638" s="1653"/>
      <c r="D1638" s="1674">
        <v>0</v>
      </c>
      <c r="E1638" s="1675">
        <v>0</v>
      </c>
      <c r="F1638" s="1674">
        <v>16.048939999999998</v>
      </c>
      <c r="G1638" s="1675">
        <v>1102005</v>
      </c>
      <c r="H1638" s="7"/>
      <c r="I1638" s="14"/>
      <c r="J1638" s="2"/>
    </row>
    <row r="1639" spans="1:10" ht="10.5" customHeight="1" x14ac:dyDescent="0.2">
      <c r="A1639" s="50"/>
      <c r="B1639" s="30"/>
      <c r="C1639" s="30"/>
      <c r="D1639" s="53"/>
      <c r="E1639" s="88"/>
      <c r="F1639" s="22" t="s">
        <v>123</v>
      </c>
      <c r="G1639" s="23"/>
      <c r="H1639" s="7"/>
      <c r="I1639" s="14"/>
      <c r="J1639" s="2"/>
    </row>
    <row r="1640" spans="1:10" ht="10.5" customHeight="1" x14ac:dyDescent="0.2">
      <c r="A1640" s="50"/>
      <c r="B1640" s="30"/>
      <c r="C1640" s="30"/>
      <c r="D1640" s="53"/>
      <c r="E1640" s="88"/>
      <c r="F1640" s="22"/>
      <c r="G1640" s="23"/>
      <c r="H1640" s="7"/>
      <c r="I1640" s="14"/>
      <c r="J1640" s="2"/>
    </row>
    <row r="1641" spans="1:10" ht="10.5" customHeight="1" x14ac:dyDescent="0.2">
      <c r="A1641" s="50"/>
      <c r="B1641" s="30"/>
      <c r="C1641" s="30"/>
      <c r="D1641" s="53"/>
      <c r="E1641" s="88"/>
      <c r="F1641" s="22"/>
      <c r="G1641" s="23"/>
      <c r="H1641" s="7"/>
      <c r="I1641" s="14"/>
      <c r="J1641" s="2"/>
    </row>
    <row r="1642" spans="1:10" ht="10.5" customHeight="1" x14ac:dyDescent="0.2">
      <c r="A1642" s="2987" t="s">
        <v>99</v>
      </c>
      <c r="B1642" s="2987"/>
      <c r="C1642" s="2987"/>
      <c r="D1642" s="2987"/>
      <c r="E1642" s="2987"/>
      <c r="F1642" s="2987"/>
      <c r="G1642" s="2987"/>
      <c r="H1642" s="7"/>
      <c r="I1642" s="14"/>
      <c r="J1642" s="2"/>
    </row>
    <row r="1643" spans="1:10" ht="10.5" customHeight="1" x14ac:dyDescent="0.25">
      <c r="A1643" s="2981" t="s">
        <v>115</v>
      </c>
      <c r="B1643" s="2981"/>
      <c r="C1643" s="2981"/>
      <c r="D1643" s="2981"/>
      <c r="E1643" s="2981"/>
      <c r="F1643" s="2981"/>
      <c r="G1643" s="2981"/>
      <c r="H1643" s="7"/>
      <c r="I1643" s="14"/>
      <c r="J1643" s="2"/>
    </row>
    <row r="1644" spans="1:10" ht="10.5" customHeight="1" x14ac:dyDescent="0.25">
      <c r="A1644" s="2981" t="s">
        <v>905</v>
      </c>
      <c r="B1644" s="2981"/>
      <c r="C1644" s="2981"/>
      <c r="D1644" s="2981"/>
      <c r="E1644" s="2981"/>
      <c r="F1644" s="2981"/>
      <c r="G1644" s="2981"/>
      <c r="H1644" s="7"/>
      <c r="I1644" s="14"/>
      <c r="J1644" s="2"/>
    </row>
    <row r="1645" spans="1:10" ht="10.5" customHeight="1" x14ac:dyDescent="0.25">
      <c r="A1645" s="2982" t="s">
        <v>101</v>
      </c>
      <c r="B1645" s="2982"/>
      <c r="C1645" s="2982"/>
      <c r="D1645" s="2982"/>
      <c r="E1645" s="2982"/>
      <c r="F1645" s="2982"/>
      <c r="G1645" s="2982"/>
      <c r="H1645" s="7"/>
      <c r="I1645" s="14"/>
      <c r="J1645" s="2"/>
    </row>
    <row r="1646" spans="1:10" ht="10.5" customHeight="1" x14ac:dyDescent="0.25">
      <c r="A1646" s="2982" t="s">
        <v>906</v>
      </c>
      <c r="B1646" s="2982"/>
      <c r="C1646" s="2982"/>
      <c r="D1646" s="2982"/>
      <c r="E1646" s="2982"/>
      <c r="F1646" s="2982"/>
      <c r="G1646" s="2982"/>
      <c r="H1646" s="7"/>
      <c r="I1646" s="14"/>
      <c r="J1646" s="2"/>
    </row>
    <row r="1647" spans="1:10" ht="10.5" customHeight="1" x14ac:dyDescent="0.2">
      <c r="A1647" s="9"/>
      <c r="B1647" s="21"/>
      <c r="C1647" s="21"/>
      <c r="D1647" s="21"/>
      <c r="E1647" s="9"/>
      <c r="F1647" s="21"/>
      <c r="G1647" s="21"/>
      <c r="H1647" s="7"/>
      <c r="I1647" s="14"/>
      <c r="J1647" s="2"/>
    </row>
    <row r="1648" spans="1:10" ht="10.5" customHeight="1" x14ac:dyDescent="0.25">
      <c r="A1648" s="2010" t="s">
        <v>102</v>
      </c>
      <c r="B1648" s="2440" t="s">
        <v>103</v>
      </c>
      <c r="C1648" s="3016" t="s">
        <v>961</v>
      </c>
      <c r="D1648" s="3014" t="s">
        <v>121</v>
      </c>
      <c r="E1648" s="3015"/>
      <c r="F1648" s="3014" t="s">
        <v>104</v>
      </c>
      <c r="G1648" s="3015"/>
      <c r="H1648" s="7"/>
      <c r="I1648" s="14"/>
      <c r="J1648" s="2"/>
    </row>
    <row r="1649" spans="1:10" ht="10.5" customHeight="1" x14ac:dyDescent="0.25">
      <c r="A1649" s="2011" t="s">
        <v>105</v>
      </c>
      <c r="B1649" s="116" t="s">
        <v>106</v>
      </c>
      <c r="C1649" s="3017"/>
      <c r="D1649" s="139"/>
      <c r="E1649" s="2717"/>
      <c r="F1649" s="139"/>
      <c r="G1649" s="122"/>
      <c r="H1649" s="7"/>
      <c r="I1649" s="14"/>
      <c r="J1649" s="2"/>
    </row>
    <row r="1650" spans="1:10" ht="10.5" customHeight="1" x14ac:dyDescent="0.25">
      <c r="A1650" s="2012" t="s">
        <v>107</v>
      </c>
      <c r="B1650" s="111" t="s">
        <v>108</v>
      </c>
      <c r="C1650" s="3017"/>
      <c r="D1650" s="115" t="s">
        <v>109</v>
      </c>
      <c r="E1650" s="2011" t="s">
        <v>110</v>
      </c>
      <c r="F1650" s="115" t="s">
        <v>109</v>
      </c>
      <c r="G1650" s="115" t="s">
        <v>110</v>
      </c>
      <c r="H1650" s="7"/>
      <c r="I1650" s="14"/>
      <c r="J1650" s="2"/>
    </row>
    <row r="1651" spans="1:10" ht="10.5" customHeight="1" x14ac:dyDescent="0.25">
      <c r="A1651" s="2012" t="s">
        <v>111</v>
      </c>
      <c r="B1651" s="111" t="s">
        <v>112</v>
      </c>
      <c r="C1651" s="3017"/>
      <c r="D1651" s="104" t="s">
        <v>113</v>
      </c>
      <c r="E1651" s="2012" t="s">
        <v>114</v>
      </c>
      <c r="F1651" s="104" t="s">
        <v>113</v>
      </c>
      <c r="G1651" s="104" t="s">
        <v>114</v>
      </c>
      <c r="H1651" s="7"/>
      <c r="I1651" s="14"/>
      <c r="J1651" s="2"/>
    </row>
    <row r="1652" spans="1:10" ht="10.5" customHeight="1" x14ac:dyDescent="0.2">
      <c r="A1652" s="1692"/>
      <c r="B1652" s="1693"/>
      <c r="C1652" s="3018"/>
      <c r="D1652" s="1693"/>
      <c r="E1652" s="1693"/>
      <c r="F1652" s="1694"/>
      <c r="G1652" s="1695"/>
      <c r="H1652" s="7"/>
      <c r="I1652" s="14"/>
      <c r="J1652" s="2"/>
    </row>
    <row r="1653" spans="1:10" ht="10.5" customHeight="1" x14ac:dyDescent="0.2">
      <c r="A1653" s="1339"/>
      <c r="B1653" s="1685"/>
      <c r="C1653" s="1685"/>
      <c r="D1653" s="1685"/>
      <c r="E1653" s="1685"/>
      <c r="F1653" s="1353"/>
      <c r="G1653" s="1354"/>
      <c r="H1653" s="7"/>
      <c r="I1653" s="14"/>
      <c r="J1653" s="2"/>
    </row>
    <row r="1654" spans="1:10" ht="33.75" x14ac:dyDescent="0.2">
      <c r="A1654" s="261" t="s">
        <v>578</v>
      </c>
      <c r="B1654" s="235" t="s">
        <v>579</v>
      </c>
      <c r="C1654" s="344" t="s">
        <v>147</v>
      </c>
      <c r="D1654" s="252"/>
      <c r="E1654" s="257"/>
      <c r="F1654" s="788"/>
      <c r="G1654" s="249"/>
      <c r="H1654" s="7"/>
      <c r="I1654" s="14"/>
      <c r="J1654" s="2"/>
    </row>
    <row r="1655" spans="1:10" ht="10.5" customHeight="1" x14ac:dyDescent="0.2">
      <c r="A1655" s="345"/>
      <c r="B1655" s="252"/>
      <c r="C1655" s="252"/>
      <c r="D1655" s="252"/>
      <c r="E1655" s="257"/>
      <c r="F1655" s="788"/>
      <c r="G1655" s="249"/>
      <c r="H1655" s="7"/>
      <c r="I1655" s="14"/>
      <c r="J1655" s="2"/>
    </row>
    <row r="1656" spans="1:10" ht="12.75" customHeight="1" x14ac:dyDescent="0.2">
      <c r="A1656" s="345"/>
      <c r="B1656" s="241" t="s">
        <v>0</v>
      </c>
      <c r="C1656" s="241"/>
      <c r="D1656" s="242">
        <v>10.38</v>
      </c>
      <c r="E1656" s="243">
        <v>100488</v>
      </c>
      <c r="F1656" s="372">
        <v>0</v>
      </c>
      <c r="G1656" s="243">
        <v>0</v>
      </c>
      <c r="H1656" s="7"/>
      <c r="I1656" s="14"/>
      <c r="J1656" s="2"/>
    </row>
    <row r="1657" spans="1:10" ht="12.75" customHeight="1" x14ac:dyDescent="0.2">
      <c r="A1657" s="345"/>
      <c r="B1657" s="241" t="s">
        <v>10</v>
      </c>
      <c r="C1657" s="241"/>
      <c r="D1657" s="242">
        <v>3.6150000000000002</v>
      </c>
      <c r="E1657" s="243">
        <v>13643</v>
      </c>
      <c r="F1657" s="702">
        <v>4.4880000000000004</v>
      </c>
      <c r="G1657" s="703">
        <v>20735</v>
      </c>
      <c r="H1657" s="7"/>
      <c r="I1657" s="14"/>
      <c r="J1657" s="2"/>
    </row>
    <row r="1658" spans="1:10" ht="12.75" customHeight="1" x14ac:dyDescent="0.2">
      <c r="A1658" s="345"/>
      <c r="B1658" s="241" t="s">
        <v>56</v>
      </c>
      <c r="C1658" s="241"/>
      <c r="D1658" s="242">
        <v>27.878</v>
      </c>
      <c r="E1658" s="243">
        <v>125730</v>
      </c>
      <c r="F1658" s="702">
        <v>0</v>
      </c>
      <c r="G1658" s="703">
        <v>0</v>
      </c>
      <c r="H1658" s="7"/>
      <c r="I1658" s="14"/>
      <c r="J1658" s="2"/>
    </row>
    <row r="1659" spans="1:10" ht="12.75" customHeight="1" x14ac:dyDescent="0.2">
      <c r="A1659" s="345"/>
      <c r="B1659" s="241" t="s">
        <v>1</v>
      </c>
      <c r="C1659" s="241"/>
      <c r="D1659" s="242">
        <v>18.358000000000001</v>
      </c>
      <c r="E1659" s="243">
        <v>211271</v>
      </c>
      <c r="F1659" s="702">
        <v>49.6434</v>
      </c>
      <c r="G1659" s="703">
        <v>129089</v>
      </c>
      <c r="H1659" s="7"/>
      <c r="I1659" s="14"/>
      <c r="J1659" s="2"/>
    </row>
    <row r="1660" spans="1:10" ht="12.75" customHeight="1" x14ac:dyDescent="0.2">
      <c r="A1660" s="345"/>
      <c r="B1660" s="241" t="s">
        <v>11</v>
      </c>
      <c r="C1660" s="241"/>
      <c r="D1660" s="242">
        <v>0</v>
      </c>
      <c r="E1660" s="243">
        <v>0</v>
      </c>
      <c r="F1660" s="702">
        <v>0.79</v>
      </c>
      <c r="G1660" s="703">
        <v>52261</v>
      </c>
      <c r="H1660" s="7"/>
      <c r="I1660" s="14"/>
      <c r="J1660" s="2"/>
    </row>
    <row r="1661" spans="1:10" ht="12.75" customHeight="1" x14ac:dyDescent="0.2">
      <c r="A1661" s="345"/>
      <c r="B1661" s="241" t="s">
        <v>49</v>
      </c>
      <c r="C1661" s="241"/>
      <c r="D1661" s="242">
        <v>0</v>
      </c>
      <c r="E1661" s="243">
        <v>0</v>
      </c>
      <c r="F1661" s="702">
        <v>9.0749999999999993</v>
      </c>
      <c r="G1661" s="703">
        <v>109145</v>
      </c>
      <c r="H1661" s="7"/>
      <c r="I1661" s="14"/>
      <c r="J1661" s="2"/>
    </row>
    <row r="1662" spans="1:10" ht="12.75" customHeight="1" x14ac:dyDescent="0.2">
      <c r="A1662" s="345"/>
      <c r="B1662" s="241" t="s">
        <v>76</v>
      </c>
      <c r="C1662" s="241"/>
      <c r="D1662" s="242">
        <v>0.88109999999999999</v>
      </c>
      <c r="E1662" s="243">
        <v>157240</v>
      </c>
      <c r="F1662" s="702">
        <v>144.00299999999999</v>
      </c>
      <c r="G1662" s="703">
        <v>837766</v>
      </c>
      <c r="H1662" s="7"/>
      <c r="I1662" s="14"/>
      <c r="J1662" s="2"/>
    </row>
    <row r="1663" spans="1:10" ht="12.75" customHeight="1" x14ac:dyDescent="0.2">
      <c r="A1663" s="345"/>
      <c r="B1663" s="241" t="s">
        <v>63</v>
      </c>
      <c r="C1663" s="241"/>
      <c r="D1663" s="242">
        <v>0</v>
      </c>
      <c r="E1663" s="243">
        <v>0</v>
      </c>
      <c r="F1663" s="702">
        <v>17.46686</v>
      </c>
      <c r="G1663" s="703">
        <v>91164</v>
      </c>
      <c r="H1663" s="7"/>
      <c r="I1663" s="14"/>
      <c r="J1663" s="2"/>
    </row>
    <row r="1664" spans="1:10" ht="12.75" customHeight="1" x14ac:dyDescent="0.2">
      <c r="A1664" s="345"/>
      <c r="B1664" s="241" t="s">
        <v>2</v>
      </c>
      <c r="C1664" s="241"/>
      <c r="D1664" s="242">
        <v>0</v>
      </c>
      <c r="E1664" s="243">
        <v>0</v>
      </c>
      <c r="F1664" s="702">
        <v>3.508</v>
      </c>
      <c r="G1664" s="703">
        <v>29797</v>
      </c>
      <c r="H1664" s="7"/>
      <c r="I1664" s="14"/>
      <c r="J1664" s="2"/>
    </row>
    <row r="1665" spans="1:10" ht="12.75" customHeight="1" x14ac:dyDescent="0.2">
      <c r="A1665" s="345"/>
      <c r="B1665" s="241" t="s">
        <v>3</v>
      </c>
      <c r="C1665" s="241"/>
      <c r="D1665" s="242">
        <v>14.048209999999999</v>
      </c>
      <c r="E1665" s="243">
        <v>499337</v>
      </c>
      <c r="F1665" s="702">
        <v>2.04664</v>
      </c>
      <c r="G1665" s="703">
        <v>28393</v>
      </c>
      <c r="H1665" s="7"/>
      <c r="I1665" s="14"/>
      <c r="J1665" s="2"/>
    </row>
    <row r="1666" spans="1:10" ht="12.75" customHeight="1" x14ac:dyDescent="0.2">
      <c r="A1666" s="345"/>
      <c r="B1666" s="241" t="s">
        <v>17</v>
      </c>
      <c r="C1666" s="241"/>
      <c r="D1666" s="242">
        <v>0</v>
      </c>
      <c r="E1666" s="243">
        <v>0</v>
      </c>
      <c r="F1666" s="702">
        <v>0.04</v>
      </c>
      <c r="G1666" s="703">
        <v>732</v>
      </c>
      <c r="H1666" s="7"/>
      <c r="I1666" s="14"/>
      <c r="J1666" s="2"/>
    </row>
    <row r="1667" spans="1:10" ht="12.75" customHeight="1" x14ac:dyDescent="0.2">
      <c r="A1667" s="345"/>
      <c r="B1667" s="241" t="s">
        <v>5</v>
      </c>
      <c r="C1667" s="241"/>
      <c r="D1667" s="242">
        <v>345.5</v>
      </c>
      <c r="E1667" s="243">
        <v>826820</v>
      </c>
      <c r="F1667" s="702">
        <v>0</v>
      </c>
      <c r="G1667" s="703">
        <v>0</v>
      </c>
      <c r="H1667" s="7"/>
      <c r="I1667" s="14"/>
      <c r="J1667" s="2"/>
    </row>
    <row r="1668" spans="1:10" ht="12.75" customHeight="1" x14ac:dyDescent="0.2">
      <c r="A1668" s="345"/>
      <c r="B1668" s="241" t="s">
        <v>27</v>
      </c>
      <c r="C1668" s="241"/>
      <c r="D1668" s="242">
        <v>0</v>
      </c>
      <c r="E1668" s="243">
        <v>0</v>
      </c>
      <c r="F1668" s="702">
        <v>10.085000000000001</v>
      </c>
      <c r="G1668" s="703">
        <v>76880</v>
      </c>
      <c r="H1668" s="7"/>
      <c r="I1668" s="14"/>
      <c r="J1668" s="2"/>
    </row>
    <row r="1669" spans="1:10" ht="12.75" customHeight="1" x14ac:dyDescent="0.2">
      <c r="A1669" s="345"/>
      <c r="B1669" s="241" t="s">
        <v>28</v>
      </c>
      <c r="C1669" s="241"/>
      <c r="D1669" s="242">
        <v>0</v>
      </c>
      <c r="E1669" s="243">
        <v>0</v>
      </c>
      <c r="F1669" s="702">
        <v>88.097999999999999</v>
      </c>
      <c r="G1669" s="703">
        <v>1986520</v>
      </c>
      <c r="H1669" s="7"/>
      <c r="I1669" s="14"/>
      <c r="J1669" s="2"/>
    </row>
    <row r="1670" spans="1:10" ht="12.75" customHeight="1" x14ac:dyDescent="0.2">
      <c r="A1670" s="957"/>
      <c r="B1670" s="723" t="s">
        <v>122</v>
      </c>
      <c r="C1670" s="723"/>
      <c r="D1670" s="724">
        <f>SUM(D1637:D1669)</f>
        <v>420.66030999999998</v>
      </c>
      <c r="E1670" s="783">
        <f t="shared" ref="E1670:G1670" si="27">SUM(E1637:E1669)</f>
        <v>1934529</v>
      </c>
      <c r="F1670" s="724">
        <f t="shared" si="27"/>
        <v>380.60584</v>
      </c>
      <c r="G1670" s="737">
        <f t="shared" si="27"/>
        <v>5983363</v>
      </c>
      <c r="H1670" s="7"/>
      <c r="I1670" s="14"/>
      <c r="J1670" s="2"/>
    </row>
    <row r="1671" spans="1:10" ht="9" customHeight="1" x14ac:dyDescent="0.2">
      <c r="A1671" s="203"/>
      <c r="B1671" s="375"/>
      <c r="C1671" s="375"/>
      <c r="D1671" s="211"/>
      <c r="E1671" s="212"/>
      <c r="F1671" s="790"/>
      <c r="G1671" s="791"/>
      <c r="H1671" s="7"/>
      <c r="I1671" s="14"/>
      <c r="J1671" s="2"/>
    </row>
    <row r="1672" spans="1:10" ht="22.5" x14ac:dyDescent="0.2">
      <c r="A1672" s="261" t="s">
        <v>245</v>
      </c>
      <c r="B1672" s="235" t="s">
        <v>246</v>
      </c>
      <c r="C1672" s="344" t="s">
        <v>147</v>
      </c>
      <c r="D1672" s="252"/>
      <c r="E1672" s="257"/>
      <c r="F1672" s="788"/>
      <c r="G1672" s="249"/>
      <c r="H1672" s="7"/>
      <c r="I1672" s="14"/>
      <c r="J1672" s="2"/>
    </row>
    <row r="1673" spans="1:10" ht="8.25" customHeight="1" x14ac:dyDescent="0.2">
      <c r="A1673" s="345"/>
      <c r="B1673" s="252"/>
      <c r="C1673" s="252"/>
      <c r="D1673" s="252"/>
      <c r="E1673" s="257"/>
      <c r="F1673" s="788"/>
      <c r="G1673" s="249"/>
      <c r="H1673" s="7"/>
      <c r="I1673" s="14"/>
      <c r="J1673" s="2"/>
    </row>
    <row r="1674" spans="1:10" x14ac:dyDescent="0.2">
      <c r="A1674" s="345"/>
      <c r="B1674" s="238" t="s">
        <v>6</v>
      </c>
      <c r="C1674" s="238"/>
      <c r="D1674" s="242">
        <v>0</v>
      </c>
      <c r="E1674" s="243">
        <v>0</v>
      </c>
      <c r="F1674" s="242">
        <v>0.1</v>
      </c>
      <c r="G1674" s="243">
        <v>4128</v>
      </c>
      <c r="H1674" s="7"/>
      <c r="I1674" s="14"/>
      <c r="J1674" s="2"/>
    </row>
    <row r="1675" spans="1:10" x14ac:dyDescent="0.2">
      <c r="A1675" s="345"/>
      <c r="B1675" s="241" t="s">
        <v>1</v>
      </c>
      <c r="C1675" s="241"/>
      <c r="D1675" s="242">
        <v>0</v>
      </c>
      <c r="E1675" s="243">
        <v>0</v>
      </c>
      <c r="F1675" s="372">
        <v>4.7300000000000004</v>
      </c>
      <c r="G1675" s="243">
        <v>77280</v>
      </c>
      <c r="H1675" s="7"/>
      <c r="I1675" s="14"/>
      <c r="J1675" s="2"/>
    </row>
    <row r="1676" spans="1:10" x14ac:dyDescent="0.2">
      <c r="A1676" s="345"/>
      <c r="B1676" s="241" t="s">
        <v>3</v>
      </c>
      <c r="C1676" s="241"/>
      <c r="D1676" s="242">
        <v>13.083</v>
      </c>
      <c r="E1676" s="243">
        <v>368939</v>
      </c>
      <c r="F1676" s="702">
        <v>2.8608000000000002</v>
      </c>
      <c r="G1676" s="703">
        <v>11276</v>
      </c>
      <c r="H1676" s="7"/>
      <c r="I1676" s="14"/>
      <c r="J1676" s="2"/>
    </row>
    <row r="1677" spans="1:10" x14ac:dyDescent="0.2">
      <c r="A1677" s="345"/>
      <c r="B1677" s="241" t="s">
        <v>27</v>
      </c>
      <c r="C1677" s="241"/>
      <c r="D1677" s="242">
        <v>0</v>
      </c>
      <c r="E1677" s="243">
        <v>0</v>
      </c>
      <c r="F1677" s="702">
        <v>6.1289999999999996</v>
      </c>
      <c r="G1677" s="703">
        <v>366609</v>
      </c>
      <c r="H1677" s="7"/>
      <c r="I1677" s="14"/>
      <c r="J1677" s="2"/>
    </row>
    <row r="1678" spans="1:10" x14ac:dyDescent="0.2">
      <c r="A1678" s="957"/>
      <c r="B1678" s="723" t="s">
        <v>122</v>
      </c>
      <c r="C1678" s="723"/>
      <c r="D1678" s="724">
        <f>SUM(D1674:D1677)</f>
        <v>13.083</v>
      </c>
      <c r="E1678" s="783">
        <f>SUM(E1674:E1677)</f>
        <v>368939</v>
      </c>
      <c r="F1678" s="724">
        <f>SUM(F1674:F1677)</f>
        <v>13.819800000000001</v>
      </c>
      <c r="G1678" s="737">
        <f>SUM(G1674:G1677)</f>
        <v>459293</v>
      </c>
      <c r="H1678" s="7"/>
      <c r="I1678" s="14"/>
      <c r="J1678" s="2"/>
    </row>
    <row r="1679" spans="1:10" ht="9.75" customHeight="1" x14ac:dyDescent="0.2">
      <c r="A1679" s="1339"/>
      <c r="B1679" s="1685"/>
      <c r="C1679" s="1685"/>
      <c r="D1679" s="1685"/>
      <c r="E1679" s="1685"/>
      <c r="F1679" s="1353"/>
      <c r="G1679" s="1354"/>
      <c r="H1679" s="7"/>
      <c r="I1679" s="14"/>
      <c r="J1679" s="2"/>
    </row>
    <row r="1680" spans="1:10" ht="22.5" x14ac:dyDescent="0.2">
      <c r="A1680" s="261" t="s">
        <v>247</v>
      </c>
      <c r="B1680" s="235" t="s">
        <v>482</v>
      </c>
      <c r="C1680" s="344" t="s">
        <v>147</v>
      </c>
      <c r="D1680" s="359"/>
      <c r="E1680" s="360"/>
      <c r="F1680" s="410"/>
      <c r="G1680" s="411"/>
      <c r="H1680" s="7"/>
      <c r="I1680" s="14"/>
      <c r="J1680" s="2"/>
    </row>
    <row r="1681" spans="1:10" ht="9" customHeight="1" x14ac:dyDescent="0.2">
      <c r="A1681" s="256"/>
      <c r="B1681" s="237"/>
      <c r="C1681" s="237"/>
      <c r="D1681" s="359"/>
      <c r="E1681" s="360"/>
      <c r="F1681" s="410"/>
      <c r="G1681" s="411"/>
      <c r="H1681" s="7"/>
      <c r="I1681" s="14"/>
      <c r="J1681" s="2"/>
    </row>
    <row r="1682" spans="1:10" x14ac:dyDescent="0.2">
      <c r="A1682" s="256"/>
      <c r="B1682" s="241" t="s">
        <v>0</v>
      </c>
      <c r="C1682" s="241"/>
      <c r="D1682" s="213">
        <v>0</v>
      </c>
      <c r="E1682" s="214">
        <v>0</v>
      </c>
      <c r="F1682" s="239">
        <v>15.8</v>
      </c>
      <c r="G1682" s="240">
        <v>280258</v>
      </c>
      <c r="H1682" s="7"/>
      <c r="I1682" s="14"/>
      <c r="J1682" s="2"/>
    </row>
    <row r="1683" spans="1:10" x14ac:dyDescent="0.2">
      <c r="A1683" s="256"/>
      <c r="B1683" s="241" t="s">
        <v>10</v>
      </c>
      <c r="C1683" s="241"/>
      <c r="D1683" s="213">
        <v>1429.5415399999997</v>
      </c>
      <c r="E1683" s="214">
        <v>9213475</v>
      </c>
      <c r="F1683" s="239">
        <v>169.40899999999999</v>
      </c>
      <c r="G1683" s="240">
        <v>6124650</v>
      </c>
      <c r="H1683" s="7"/>
      <c r="I1683" s="14"/>
      <c r="J1683" s="2"/>
    </row>
    <row r="1684" spans="1:10" x14ac:dyDescent="0.2">
      <c r="A1684" s="256"/>
      <c r="B1684" s="241" t="s">
        <v>8</v>
      </c>
      <c r="C1684" s="241"/>
      <c r="D1684" s="213">
        <v>205.50790000000001</v>
      </c>
      <c r="E1684" s="214">
        <v>2269672</v>
      </c>
      <c r="F1684" s="239">
        <v>3.2</v>
      </c>
      <c r="G1684" s="240">
        <v>143717</v>
      </c>
      <c r="H1684" s="7"/>
      <c r="I1684" s="14"/>
      <c r="J1684" s="2"/>
    </row>
    <row r="1685" spans="1:10" x14ac:dyDescent="0.2">
      <c r="A1685" s="256"/>
      <c r="B1685" s="241" t="s">
        <v>46</v>
      </c>
      <c r="C1685" s="241"/>
      <c r="D1685" s="213">
        <v>0</v>
      </c>
      <c r="E1685" s="214">
        <v>0</v>
      </c>
      <c r="F1685" s="239">
        <v>52.272500000000001</v>
      </c>
      <c r="G1685" s="240">
        <v>327677</v>
      </c>
      <c r="H1685" s="7"/>
      <c r="I1685" s="14"/>
      <c r="J1685" s="2"/>
    </row>
    <row r="1686" spans="1:10" x14ac:dyDescent="0.2">
      <c r="A1686" s="256"/>
      <c r="B1686" s="241" t="s">
        <v>11</v>
      </c>
      <c r="C1686" s="241"/>
      <c r="D1686" s="213">
        <v>6</v>
      </c>
      <c r="E1686" s="214">
        <v>72195</v>
      </c>
      <c r="F1686" s="239">
        <v>13.5541</v>
      </c>
      <c r="G1686" s="240">
        <v>381437</v>
      </c>
      <c r="H1686" s="7"/>
      <c r="I1686" s="14"/>
      <c r="J1686" s="2"/>
    </row>
    <row r="1687" spans="1:10" x14ac:dyDescent="0.2">
      <c r="A1687" s="256"/>
      <c r="B1687" s="241" t="s">
        <v>3</v>
      </c>
      <c r="C1687" s="241"/>
      <c r="D1687" s="213">
        <v>4.3650000000000002</v>
      </c>
      <c r="E1687" s="214">
        <v>74913</v>
      </c>
      <c r="F1687" s="239">
        <v>8.5</v>
      </c>
      <c r="G1687" s="240">
        <v>107196</v>
      </c>
      <c r="H1687" s="7"/>
      <c r="I1687" s="14"/>
      <c r="J1687" s="2"/>
    </row>
    <row r="1688" spans="1:10" x14ac:dyDescent="0.2">
      <c r="A1688" s="256"/>
      <c r="B1688" s="241" t="s">
        <v>12</v>
      </c>
      <c r="C1688" s="241"/>
      <c r="D1688" s="213">
        <v>0</v>
      </c>
      <c r="E1688" s="214">
        <v>0</v>
      </c>
      <c r="F1688" s="239">
        <v>2.9630000000000001</v>
      </c>
      <c r="G1688" s="240">
        <v>82809</v>
      </c>
      <c r="H1688" s="7"/>
      <c r="I1688" s="14"/>
      <c r="J1688" s="2"/>
    </row>
    <row r="1689" spans="1:10" x14ac:dyDescent="0.2">
      <c r="A1689" s="256"/>
      <c r="B1689" s="238" t="s">
        <v>5</v>
      </c>
      <c r="C1689" s="238"/>
      <c r="D1689" s="331">
        <v>5</v>
      </c>
      <c r="E1689" s="388">
        <v>30000</v>
      </c>
      <c r="F1689" s="239">
        <v>0</v>
      </c>
      <c r="G1689" s="240">
        <v>0</v>
      </c>
      <c r="H1689" s="7"/>
      <c r="I1689" s="14"/>
      <c r="J1689" s="2"/>
    </row>
    <row r="1690" spans="1:10" x14ac:dyDescent="0.2">
      <c r="A1690" s="256"/>
      <c r="B1690" s="238" t="s">
        <v>18</v>
      </c>
      <c r="C1690" s="238"/>
      <c r="D1690" s="331">
        <v>0</v>
      </c>
      <c r="E1690" s="388">
        <v>0</v>
      </c>
      <c r="F1690" s="239">
        <v>23.297400000000003</v>
      </c>
      <c r="G1690" s="240">
        <v>161902</v>
      </c>
      <c r="H1690" s="7"/>
      <c r="I1690" s="14"/>
      <c r="J1690" s="2"/>
    </row>
    <row r="1691" spans="1:10" x14ac:dyDescent="0.2">
      <c r="A1691" s="256"/>
      <c r="B1691" s="238" t="s">
        <v>28</v>
      </c>
      <c r="C1691" s="238"/>
      <c r="D1691" s="331">
        <v>24</v>
      </c>
      <c r="E1691" s="388">
        <v>294170</v>
      </c>
      <c r="F1691" s="239">
        <v>124.06</v>
      </c>
      <c r="G1691" s="240">
        <v>539216</v>
      </c>
      <c r="H1691" s="7"/>
      <c r="I1691" s="14"/>
      <c r="J1691" s="2"/>
    </row>
    <row r="1692" spans="1:10" x14ac:dyDescent="0.2">
      <c r="A1692" s="533"/>
      <c r="B1692" s="793" t="s">
        <v>122</v>
      </c>
      <c r="C1692" s="793"/>
      <c r="D1692" s="794">
        <f>SUM(D1682:D1691)</f>
        <v>1674.4144399999998</v>
      </c>
      <c r="E1692" s="795">
        <f>SUM(E1682:E1691)</f>
        <v>11954425</v>
      </c>
      <c r="F1692" s="683">
        <f>SUM(F1682:F1691)</f>
        <v>413.05599999999998</v>
      </c>
      <c r="G1692" s="796">
        <f>SUM(G1682:G1691)</f>
        <v>8148862</v>
      </c>
      <c r="H1692" s="7"/>
      <c r="I1692" s="14"/>
      <c r="J1692" s="2"/>
    </row>
    <row r="1693" spans="1:10" x14ac:dyDescent="0.2">
      <c r="A1693" s="797"/>
      <c r="B1693" s="685"/>
      <c r="C1693" s="685"/>
      <c r="D1693" s="798"/>
      <c r="E1693" s="799"/>
      <c r="F1693" s="800"/>
      <c r="G1693" s="801"/>
      <c r="H1693" s="7"/>
      <c r="I1693" s="14"/>
      <c r="J1693" s="2"/>
    </row>
    <row r="1694" spans="1:10" ht="34.5" customHeight="1" x14ac:dyDescent="0.2">
      <c r="A1694" s="261" t="s">
        <v>248</v>
      </c>
      <c r="B1694" s="235" t="s">
        <v>478</v>
      </c>
      <c r="C1694" s="344" t="s">
        <v>147</v>
      </c>
      <c r="D1694" s="357"/>
      <c r="E1694" s="1199"/>
      <c r="F1694" s="359"/>
      <c r="G1694" s="360"/>
      <c r="H1694" s="7"/>
      <c r="I1694" s="14"/>
      <c r="J1694" s="2"/>
    </row>
    <row r="1695" spans="1:10" ht="10.5" customHeight="1" x14ac:dyDescent="0.2">
      <c r="A1695" s="203"/>
      <c r="B1695" s="204"/>
      <c r="C1695" s="204"/>
      <c r="D1695" s="357"/>
      <c r="E1695" s="1199"/>
      <c r="F1695" s="359"/>
      <c r="G1695" s="360"/>
      <c r="H1695" s="7"/>
      <c r="I1695" s="14"/>
      <c r="J1695" s="2"/>
    </row>
    <row r="1696" spans="1:10" x14ac:dyDescent="0.2">
      <c r="A1696" s="203"/>
      <c r="B1696" s="241" t="s">
        <v>6</v>
      </c>
      <c r="C1696" s="241"/>
      <c r="D1696" s="334">
        <v>16.531140000000001</v>
      </c>
      <c r="E1696" s="392">
        <v>627803</v>
      </c>
      <c r="F1696" s="355">
        <v>3.7700000000000004E-2</v>
      </c>
      <c r="G1696" s="212">
        <v>5348</v>
      </c>
      <c r="H1696" s="7"/>
      <c r="I1696" s="14"/>
      <c r="J1696" s="2"/>
    </row>
    <row r="1697" spans="1:10" x14ac:dyDescent="0.2">
      <c r="A1697" s="203"/>
      <c r="B1697" s="241" t="s">
        <v>854</v>
      </c>
      <c r="C1697" s="241"/>
      <c r="D1697" s="334">
        <v>0</v>
      </c>
      <c r="E1697" s="392">
        <v>0</v>
      </c>
      <c r="F1697" s="355">
        <v>0.443</v>
      </c>
      <c r="G1697" s="212">
        <v>6016</v>
      </c>
      <c r="H1697" s="7"/>
      <c r="I1697" s="14"/>
      <c r="J1697" s="2"/>
    </row>
    <row r="1698" spans="1:10" x14ac:dyDescent="0.2">
      <c r="A1698" s="203"/>
      <c r="B1698" s="241" t="s">
        <v>75</v>
      </c>
      <c r="C1698" s="241"/>
      <c r="D1698" s="211">
        <v>0</v>
      </c>
      <c r="E1698" s="212">
        <v>0</v>
      </c>
      <c r="F1698" s="393">
        <v>5.5789999999999997</v>
      </c>
      <c r="G1698" s="394">
        <v>579474</v>
      </c>
      <c r="H1698" s="7"/>
      <c r="I1698" s="14"/>
      <c r="J1698" s="2"/>
    </row>
    <row r="1699" spans="1:10" x14ac:dyDescent="0.2">
      <c r="A1699" s="203"/>
      <c r="B1699" s="241" t="s">
        <v>10</v>
      </c>
      <c r="C1699" s="241"/>
      <c r="D1699" s="334">
        <v>0</v>
      </c>
      <c r="E1699" s="392">
        <v>0</v>
      </c>
      <c r="F1699" s="393">
        <v>1008.655</v>
      </c>
      <c r="G1699" s="394">
        <v>10972272</v>
      </c>
      <c r="H1699" s="7"/>
      <c r="I1699" s="14"/>
      <c r="J1699" s="2"/>
    </row>
    <row r="1700" spans="1:10" x14ac:dyDescent="0.2">
      <c r="A1700" s="203"/>
      <c r="B1700" s="241" t="s">
        <v>7</v>
      </c>
      <c r="C1700" s="241"/>
      <c r="D1700" s="334">
        <v>0</v>
      </c>
      <c r="E1700" s="392">
        <v>0</v>
      </c>
      <c r="F1700" s="393">
        <v>7.48034</v>
      </c>
      <c r="G1700" s="394">
        <v>407698</v>
      </c>
      <c r="H1700" s="7"/>
      <c r="I1700" s="14"/>
      <c r="J1700" s="2"/>
    </row>
    <row r="1701" spans="1:10" x14ac:dyDescent="0.2">
      <c r="A1701" s="1600"/>
      <c r="B1701" s="1175" t="s">
        <v>8</v>
      </c>
      <c r="C1701" s="1175"/>
      <c r="D1701" s="1687">
        <v>0</v>
      </c>
      <c r="E1701" s="1688">
        <v>0</v>
      </c>
      <c r="F1701" s="1278">
        <v>8.4933999999999994</v>
      </c>
      <c r="G1701" s="1176">
        <v>1108241</v>
      </c>
      <c r="H1701" s="7"/>
      <c r="I1701" s="14"/>
      <c r="J1701" s="2"/>
    </row>
    <row r="1702" spans="1:10" ht="9.75" customHeight="1" x14ac:dyDescent="0.2">
      <c r="A1702" s="203"/>
      <c r="B1702" s="241" t="s">
        <v>1</v>
      </c>
      <c r="C1702" s="241"/>
      <c r="D1702" s="334">
        <v>0</v>
      </c>
      <c r="E1702" s="392">
        <v>0</v>
      </c>
      <c r="F1702" s="393">
        <v>45.370699999999999</v>
      </c>
      <c r="G1702" s="394">
        <v>554702</v>
      </c>
      <c r="H1702" s="7"/>
      <c r="I1702" s="14"/>
      <c r="J1702" s="2"/>
    </row>
    <row r="1703" spans="1:10" x14ac:dyDescent="0.2">
      <c r="A1703" s="203"/>
      <c r="B1703" s="238" t="s">
        <v>47</v>
      </c>
      <c r="C1703" s="238"/>
      <c r="D1703" s="334">
        <v>0</v>
      </c>
      <c r="E1703" s="392">
        <v>0</v>
      </c>
      <c r="F1703" s="393">
        <v>0.04</v>
      </c>
      <c r="G1703" s="394">
        <v>2101</v>
      </c>
      <c r="H1703" s="7"/>
      <c r="I1703" s="14"/>
      <c r="J1703" s="2"/>
    </row>
    <row r="1704" spans="1:10" x14ac:dyDescent="0.2">
      <c r="A1704" s="203"/>
      <c r="B1704" s="241" t="s">
        <v>11</v>
      </c>
      <c r="C1704" s="241"/>
      <c r="D1704" s="334">
        <v>0</v>
      </c>
      <c r="E1704" s="392">
        <v>0</v>
      </c>
      <c r="F1704" s="393">
        <v>12.409649999999999</v>
      </c>
      <c r="G1704" s="394">
        <v>895190</v>
      </c>
      <c r="H1704" s="7"/>
      <c r="I1704" s="14"/>
      <c r="J1704" s="2"/>
    </row>
    <row r="1705" spans="1:10" x14ac:dyDescent="0.2">
      <c r="A1705" s="1692"/>
      <c r="B1705" s="1701" t="s">
        <v>49</v>
      </c>
      <c r="C1705" s="1701"/>
      <c r="D1705" s="1757">
        <v>0</v>
      </c>
      <c r="E1705" s="1817">
        <v>0</v>
      </c>
      <c r="F1705" s="1683">
        <v>0.46851999999999999</v>
      </c>
      <c r="G1705" s="1684">
        <v>76057</v>
      </c>
      <c r="H1705" s="7"/>
      <c r="I1705" s="14"/>
      <c r="J1705" s="2"/>
    </row>
    <row r="1706" spans="1:10" x14ac:dyDescent="0.2">
      <c r="A1706" s="29"/>
      <c r="B1706" s="30"/>
      <c r="C1706" s="30"/>
      <c r="D1706" s="117"/>
      <c r="E1706" s="118"/>
      <c r="F1706" s="22" t="s">
        <v>123</v>
      </c>
      <c r="G1706" s="23"/>
      <c r="H1706" s="7"/>
      <c r="I1706" s="14"/>
      <c r="J1706" s="2"/>
    </row>
    <row r="1707" spans="1:10" x14ac:dyDescent="0.2">
      <c r="A1707" s="29"/>
      <c r="B1707" s="30"/>
      <c r="C1707" s="30"/>
      <c r="D1707" s="117"/>
      <c r="E1707" s="118"/>
      <c r="F1707" s="22"/>
      <c r="G1707" s="23"/>
      <c r="H1707" s="7"/>
      <c r="I1707" s="14"/>
      <c r="J1707" s="2"/>
    </row>
    <row r="1708" spans="1:10" x14ac:dyDescent="0.2">
      <c r="A1708" s="2987" t="s">
        <v>99</v>
      </c>
      <c r="B1708" s="2987"/>
      <c r="C1708" s="2987"/>
      <c r="D1708" s="2987"/>
      <c r="E1708" s="2987"/>
      <c r="F1708" s="2987"/>
      <c r="G1708" s="2987"/>
      <c r="H1708" s="7"/>
      <c r="I1708" s="14"/>
      <c r="J1708" s="2"/>
    </row>
    <row r="1709" spans="1:10" x14ac:dyDescent="0.25">
      <c r="A1709" s="2981" t="s">
        <v>115</v>
      </c>
      <c r="B1709" s="2981"/>
      <c r="C1709" s="2981"/>
      <c r="D1709" s="2981"/>
      <c r="E1709" s="2981"/>
      <c r="F1709" s="2981"/>
      <c r="G1709" s="2981"/>
      <c r="H1709" s="7"/>
      <c r="I1709" s="14"/>
      <c r="J1709" s="2"/>
    </row>
    <row r="1710" spans="1:10" x14ac:dyDescent="0.25">
      <c r="A1710" s="2981" t="s">
        <v>905</v>
      </c>
      <c r="B1710" s="2981"/>
      <c r="C1710" s="2981"/>
      <c r="D1710" s="2981"/>
      <c r="E1710" s="2981"/>
      <c r="F1710" s="2981"/>
      <c r="G1710" s="2981"/>
      <c r="H1710" s="7"/>
      <c r="I1710" s="14"/>
      <c r="J1710" s="2"/>
    </row>
    <row r="1711" spans="1:10" x14ac:dyDescent="0.25">
      <c r="A1711" s="2982" t="s">
        <v>101</v>
      </c>
      <c r="B1711" s="2982"/>
      <c r="C1711" s="2982"/>
      <c r="D1711" s="2982"/>
      <c r="E1711" s="2982"/>
      <c r="F1711" s="2982"/>
      <c r="G1711" s="2982"/>
      <c r="H1711" s="7"/>
      <c r="I1711" s="14"/>
      <c r="J1711" s="2"/>
    </row>
    <row r="1712" spans="1:10" x14ac:dyDescent="0.25">
      <c r="A1712" s="2982" t="s">
        <v>906</v>
      </c>
      <c r="B1712" s="2982"/>
      <c r="C1712" s="2982"/>
      <c r="D1712" s="2982"/>
      <c r="E1712" s="2982"/>
      <c r="F1712" s="2982"/>
      <c r="G1712" s="2982"/>
      <c r="H1712" s="7"/>
      <c r="I1712" s="14"/>
      <c r="J1712" s="2"/>
    </row>
    <row r="1713" spans="1:10" ht="8.25" customHeight="1" x14ac:dyDescent="0.2">
      <c r="A1713" s="9"/>
      <c r="B1713" s="21"/>
      <c r="C1713" s="21"/>
      <c r="D1713" s="21"/>
      <c r="E1713" s="9"/>
      <c r="F1713" s="21"/>
      <c r="G1713" s="21"/>
      <c r="H1713" s="7"/>
      <c r="I1713" s="14"/>
      <c r="J1713" s="2"/>
    </row>
    <row r="1714" spans="1:10" x14ac:dyDescent="0.25">
      <c r="A1714" s="2010" t="s">
        <v>102</v>
      </c>
      <c r="B1714" s="2440" t="s">
        <v>103</v>
      </c>
      <c r="C1714" s="3016" t="s">
        <v>961</v>
      </c>
      <c r="D1714" s="3014" t="s">
        <v>121</v>
      </c>
      <c r="E1714" s="3015"/>
      <c r="F1714" s="3014" t="s">
        <v>104</v>
      </c>
      <c r="G1714" s="3015"/>
      <c r="H1714" s="7"/>
      <c r="I1714" s="14"/>
      <c r="J1714" s="2"/>
    </row>
    <row r="1715" spans="1:10" ht="22.5" x14ac:dyDescent="0.25">
      <c r="A1715" s="2011" t="s">
        <v>105</v>
      </c>
      <c r="B1715" s="116" t="s">
        <v>106</v>
      </c>
      <c r="C1715" s="3017"/>
      <c r="D1715" s="139"/>
      <c r="E1715" s="2717"/>
      <c r="F1715" s="139"/>
      <c r="G1715" s="122"/>
      <c r="H1715" s="7"/>
      <c r="I1715" s="14"/>
      <c r="J1715" s="2"/>
    </row>
    <row r="1716" spans="1:10" x14ac:dyDescent="0.25">
      <c r="A1716" s="2012" t="s">
        <v>107</v>
      </c>
      <c r="B1716" s="111" t="s">
        <v>108</v>
      </c>
      <c r="C1716" s="3017"/>
      <c r="D1716" s="115" t="s">
        <v>109</v>
      </c>
      <c r="E1716" s="2011" t="s">
        <v>110</v>
      </c>
      <c r="F1716" s="134" t="s">
        <v>109</v>
      </c>
      <c r="G1716" s="138" t="s">
        <v>110</v>
      </c>
      <c r="H1716" s="7"/>
      <c r="I1716" s="14"/>
      <c r="J1716" s="2"/>
    </row>
    <row r="1717" spans="1:10" x14ac:dyDescent="0.25">
      <c r="A1717" s="2012" t="s">
        <v>111</v>
      </c>
      <c r="B1717" s="111" t="s">
        <v>112</v>
      </c>
      <c r="C1717" s="3017"/>
      <c r="D1717" s="104" t="s">
        <v>113</v>
      </c>
      <c r="E1717" s="2012" t="s">
        <v>114</v>
      </c>
      <c r="F1717" s="135" t="s">
        <v>113</v>
      </c>
      <c r="G1717" s="104" t="s">
        <v>114</v>
      </c>
      <c r="H1717" s="7"/>
      <c r="I1717" s="14"/>
      <c r="J1717" s="2"/>
    </row>
    <row r="1718" spans="1:10" x14ac:dyDescent="0.2">
      <c r="A1718" s="1673"/>
      <c r="B1718" s="1696"/>
      <c r="C1718" s="3018"/>
      <c r="D1718" s="1694"/>
      <c r="E1718" s="1695"/>
      <c r="F1718" s="1697"/>
      <c r="G1718" s="1698"/>
      <c r="H1718" s="7"/>
      <c r="I1718" s="14"/>
      <c r="J1718" s="2"/>
    </row>
    <row r="1719" spans="1:10" ht="9" customHeight="1" x14ac:dyDescent="0.2">
      <c r="A1719" s="1489"/>
      <c r="B1719" s="1645"/>
      <c r="C1719" s="1645"/>
      <c r="D1719" s="1353"/>
      <c r="E1719" s="1354"/>
      <c r="F1719" s="1690"/>
      <c r="G1719" s="1691"/>
      <c r="H1719" s="7"/>
      <c r="I1719" s="14"/>
      <c r="J1719" s="2"/>
    </row>
    <row r="1720" spans="1:10" ht="33.75" x14ac:dyDescent="0.2">
      <c r="A1720" s="261" t="s">
        <v>248</v>
      </c>
      <c r="B1720" s="235" t="s">
        <v>478</v>
      </c>
      <c r="C1720" s="344" t="s">
        <v>147</v>
      </c>
      <c r="D1720" s="2316"/>
      <c r="E1720" s="2317"/>
      <c r="F1720" s="2318"/>
      <c r="G1720" s="2319"/>
      <c r="H1720" s="7"/>
      <c r="I1720" s="14"/>
      <c r="J1720" s="2"/>
    </row>
    <row r="1721" spans="1:10" ht="8.25" customHeight="1" x14ac:dyDescent="0.2">
      <c r="A1721" s="2232"/>
      <c r="B1721" s="2233"/>
      <c r="C1721" s="2233"/>
      <c r="D1721" s="2316"/>
      <c r="E1721" s="2317"/>
      <c r="F1721" s="2318"/>
      <c r="G1721" s="2319"/>
      <c r="H1721" s="7"/>
      <c r="I1721" s="14"/>
      <c r="J1721" s="2"/>
    </row>
    <row r="1722" spans="1:10" x14ac:dyDescent="0.2">
      <c r="A1722" s="203"/>
      <c r="B1722" s="238" t="s">
        <v>76</v>
      </c>
      <c r="C1722" s="241"/>
      <c r="D1722" s="334">
        <v>0</v>
      </c>
      <c r="E1722" s="392">
        <v>0</v>
      </c>
      <c r="F1722" s="393">
        <v>2.4559999999999998E-2</v>
      </c>
      <c r="G1722" s="394">
        <v>992</v>
      </c>
      <c r="H1722" s="7"/>
      <c r="I1722" s="14"/>
      <c r="J1722" s="2"/>
    </row>
    <row r="1723" spans="1:10" x14ac:dyDescent="0.2">
      <c r="A1723" s="203"/>
      <c r="B1723" s="241" t="s">
        <v>38</v>
      </c>
      <c r="C1723" s="241"/>
      <c r="D1723" s="334">
        <v>0</v>
      </c>
      <c r="E1723" s="392">
        <v>0</v>
      </c>
      <c r="F1723" s="393">
        <v>0.72</v>
      </c>
      <c r="G1723" s="394">
        <v>44185</v>
      </c>
      <c r="H1723" s="7"/>
      <c r="I1723" s="14"/>
      <c r="J1723" s="2"/>
    </row>
    <row r="1724" spans="1:10" x14ac:dyDescent="0.2">
      <c r="A1724" s="203"/>
      <c r="B1724" s="241" t="s">
        <v>3</v>
      </c>
      <c r="C1724" s="241"/>
      <c r="D1724" s="334">
        <v>83.333399999999997</v>
      </c>
      <c r="E1724" s="392">
        <v>1541743</v>
      </c>
      <c r="F1724" s="393">
        <v>4.5122</v>
      </c>
      <c r="G1724" s="394">
        <v>74779</v>
      </c>
      <c r="H1724" s="7"/>
      <c r="I1724" s="14"/>
      <c r="J1724" s="2"/>
    </row>
    <row r="1725" spans="1:10" x14ac:dyDescent="0.2">
      <c r="A1725" s="203"/>
      <c r="B1725" s="241" t="s">
        <v>12</v>
      </c>
      <c r="C1725" s="241"/>
      <c r="D1725" s="211">
        <v>0</v>
      </c>
      <c r="E1725" s="212">
        <v>0</v>
      </c>
      <c r="F1725" s="393">
        <v>163.77250000000001</v>
      </c>
      <c r="G1725" s="394">
        <v>1721831</v>
      </c>
      <c r="H1725" s="7"/>
      <c r="I1725" s="14"/>
      <c r="J1725" s="2"/>
    </row>
    <row r="1726" spans="1:10" x14ac:dyDescent="0.2">
      <c r="A1726" s="203"/>
      <c r="B1726" s="238" t="s">
        <v>5</v>
      </c>
      <c r="C1726" s="238"/>
      <c r="D1726" s="211">
        <v>0</v>
      </c>
      <c r="E1726" s="212">
        <v>0</v>
      </c>
      <c r="F1726" s="393">
        <v>50.048999999999999</v>
      </c>
      <c r="G1726" s="394">
        <v>557982</v>
      </c>
      <c r="H1726" s="7"/>
      <c r="I1726" s="14"/>
      <c r="J1726" s="2"/>
    </row>
    <row r="1727" spans="1:10" x14ac:dyDescent="0.2">
      <c r="A1727" s="203"/>
      <c r="B1727" s="238" t="s">
        <v>9</v>
      </c>
      <c r="C1727" s="238"/>
      <c r="D1727" s="211">
        <v>0.01</v>
      </c>
      <c r="E1727" s="212">
        <v>2879</v>
      </c>
      <c r="F1727" s="393">
        <v>0</v>
      </c>
      <c r="G1727" s="394">
        <v>0</v>
      </c>
      <c r="H1727" s="7"/>
      <c r="I1727" s="14"/>
      <c r="J1727" s="2"/>
    </row>
    <row r="1728" spans="1:10" x14ac:dyDescent="0.2">
      <c r="A1728" s="203"/>
      <c r="B1728" s="241" t="s">
        <v>28</v>
      </c>
      <c r="C1728" s="241"/>
      <c r="D1728" s="211"/>
      <c r="E1728" s="212"/>
      <c r="F1728" s="355">
        <v>48.2746</v>
      </c>
      <c r="G1728" s="212">
        <v>1944157</v>
      </c>
      <c r="H1728" s="7"/>
      <c r="I1728" s="14"/>
      <c r="J1728" s="2"/>
    </row>
    <row r="1729" spans="1:10" x14ac:dyDescent="0.2">
      <c r="A1729" s="2065"/>
      <c r="B1729" s="793" t="s">
        <v>122</v>
      </c>
      <c r="C1729" s="793"/>
      <c r="D1729" s="683">
        <f>SUM(D1696:D1728)</f>
        <v>99.87454000000001</v>
      </c>
      <c r="E1729" s="773">
        <f>SUM(E1696:E1728)</f>
        <v>2172425</v>
      </c>
      <c r="F1729" s="683">
        <f>SUM(F1696:F1728)</f>
        <v>1356.3301699999997</v>
      </c>
      <c r="G1729" s="796">
        <f>SUM(G1696:G1728)</f>
        <v>18951025</v>
      </c>
      <c r="H1729" s="7"/>
      <c r="I1729" s="14"/>
      <c r="J1729" s="2"/>
    </row>
    <row r="1730" spans="1:10" ht="9.75" customHeight="1" x14ac:dyDescent="0.2">
      <c r="A1730" s="825"/>
      <c r="B1730" s="685"/>
      <c r="C1730" s="685"/>
      <c r="D1730" s="803"/>
      <c r="E1730" s="2817"/>
      <c r="F1730" s="804"/>
      <c r="G1730" s="803"/>
      <c r="H1730" s="7"/>
      <c r="I1730" s="14"/>
      <c r="J1730" s="2"/>
    </row>
    <row r="1731" spans="1:10" ht="33.75" x14ac:dyDescent="0.25">
      <c r="A1731" s="261" t="s">
        <v>249</v>
      </c>
      <c r="B1731" s="235" t="s">
        <v>483</v>
      </c>
      <c r="C1731" s="344" t="s">
        <v>147</v>
      </c>
      <c r="D1731" s="236"/>
      <c r="E1731" s="345"/>
      <c r="F1731" s="236"/>
      <c r="G1731" s="236"/>
      <c r="H1731" s="7"/>
      <c r="I1731" s="14"/>
      <c r="J1731" s="2"/>
    </row>
    <row r="1732" spans="1:10" ht="9.75" customHeight="1" x14ac:dyDescent="0.2">
      <c r="A1732" s="256"/>
      <c r="B1732" s="237"/>
      <c r="C1732" s="237"/>
      <c r="D1732" s="236"/>
      <c r="E1732" s="345"/>
      <c r="F1732" s="236"/>
      <c r="G1732" s="236"/>
      <c r="H1732" s="7"/>
      <c r="I1732" s="14"/>
      <c r="J1732" s="2"/>
    </row>
    <row r="1733" spans="1:10" x14ac:dyDescent="0.2">
      <c r="A1733" s="256"/>
      <c r="B1733" s="238" t="s">
        <v>0</v>
      </c>
      <c r="C1733" s="238"/>
      <c r="D1733" s="239">
        <v>0</v>
      </c>
      <c r="E1733" s="240">
        <v>0</v>
      </c>
      <c r="F1733" s="239">
        <v>4.0999999999999996</v>
      </c>
      <c r="G1733" s="240">
        <v>20835</v>
      </c>
      <c r="H1733" s="7"/>
      <c r="I1733" s="14"/>
      <c r="J1733" s="2"/>
    </row>
    <row r="1734" spans="1:10" x14ac:dyDescent="0.2">
      <c r="A1734" s="2121"/>
      <c r="B1734" s="2145" t="s">
        <v>10</v>
      </c>
      <c r="C1734" s="2145"/>
      <c r="D1734" s="2151">
        <v>0</v>
      </c>
      <c r="E1734" s="2152">
        <v>0</v>
      </c>
      <c r="F1734" s="2151">
        <v>1759.25</v>
      </c>
      <c r="G1734" s="2152">
        <v>7399053</v>
      </c>
      <c r="H1734" s="7"/>
      <c r="I1734" s="14"/>
      <c r="J1734" s="2"/>
    </row>
    <row r="1735" spans="1:10" x14ac:dyDescent="0.2">
      <c r="A1735" s="2121"/>
      <c r="B1735" s="2145" t="s">
        <v>30</v>
      </c>
      <c r="C1735" s="2145"/>
      <c r="D1735" s="2151">
        <v>0</v>
      </c>
      <c r="E1735" s="2152">
        <v>0</v>
      </c>
      <c r="F1735" s="2151">
        <v>349.06</v>
      </c>
      <c r="G1735" s="2152">
        <v>1270384</v>
      </c>
      <c r="H1735" s="7"/>
      <c r="I1735" s="14"/>
      <c r="J1735" s="2"/>
    </row>
    <row r="1736" spans="1:10" x14ac:dyDescent="0.2">
      <c r="A1736" s="2121"/>
      <c r="B1736" s="2145" t="s">
        <v>1</v>
      </c>
      <c r="C1736" s="2145"/>
      <c r="D1736" s="2151">
        <v>41.15</v>
      </c>
      <c r="E1736" s="2152">
        <v>138473</v>
      </c>
      <c r="F1736" s="2151">
        <v>22.670900000000003</v>
      </c>
      <c r="G1736" s="2152">
        <v>440385</v>
      </c>
      <c r="H1736" s="7"/>
      <c r="I1736" s="14"/>
      <c r="J1736" s="2"/>
    </row>
    <row r="1737" spans="1:10" x14ac:dyDescent="0.2">
      <c r="A1737" s="2121"/>
      <c r="B1737" s="2145" t="s">
        <v>11</v>
      </c>
      <c r="C1737" s="2145"/>
      <c r="D1737" s="2151">
        <v>0</v>
      </c>
      <c r="E1737" s="2152">
        <v>0</v>
      </c>
      <c r="F1737" s="2151">
        <v>6.2411499999999993</v>
      </c>
      <c r="G1737" s="2152">
        <v>424473</v>
      </c>
      <c r="H1737" s="7"/>
      <c r="I1737" s="14"/>
      <c r="J1737" s="2"/>
    </row>
    <row r="1738" spans="1:10" x14ac:dyDescent="0.2">
      <c r="A1738" s="2121"/>
      <c r="B1738" s="2145" t="s">
        <v>49</v>
      </c>
      <c r="C1738" s="2145"/>
      <c r="D1738" s="2151">
        <v>0</v>
      </c>
      <c r="E1738" s="2152">
        <v>0</v>
      </c>
      <c r="F1738" s="2151">
        <v>88.1387</v>
      </c>
      <c r="G1738" s="2152">
        <v>1545039</v>
      </c>
      <c r="H1738" s="7"/>
      <c r="I1738" s="14"/>
      <c r="J1738" s="2"/>
    </row>
    <row r="1739" spans="1:10" x14ac:dyDescent="0.2">
      <c r="A1739" s="256"/>
      <c r="B1739" s="238" t="s">
        <v>76</v>
      </c>
      <c r="C1739" s="238"/>
      <c r="D1739" s="239">
        <v>0</v>
      </c>
      <c r="E1739" s="240">
        <v>0</v>
      </c>
      <c r="F1739" s="239">
        <v>43.405500000000004</v>
      </c>
      <c r="G1739" s="240">
        <v>156963</v>
      </c>
      <c r="H1739" s="7"/>
      <c r="I1739" s="14"/>
      <c r="J1739" s="2"/>
    </row>
    <row r="1740" spans="1:10" x14ac:dyDescent="0.2">
      <c r="A1740" s="256"/>
      <c r="B1740" s="238" t="s">
        <v>63</v>
      </c>
      <c r="C1740" s="238"/>
      <c r="D1740" s="239">
        <v>0</v>
      </c>
      <c r="E1740" s="240">
        <v>0</v>
      </c>
      <c r="F1740" s="239">
        <v>0.04</v>
      </c>
      <c r="G1740" s="240">
        <v>334</v>
      </c>
      <c r="H1740" s="7"/>
      <c r="I1740" s="14"/>
      <c r="J1740" s="2"/>
    </row>
    <row r="1741" spans="1:10" x14ac:dyDescent="0.2">
      <c r="A1741" s="256"/>
      <c r="B1741" s="238" t="s">
        <v>29</v>
      </c>
      <c r="C1741" s="238"/>
      <c r="D1741" s="211">
        <v>0</v>
      </c>
      <c r="E1741" s="212">
        <v>0</v>
      </c>
      <c r="F1741" s="239">
        <v>201.13300000000001</v>
      </c>
      <c r="G1741" s="240">
        <v>692900</v>
      </c>
      <c r="H1741" s="7"/>
      <c r="I1741" s="14"/>
      <c r="J1741" s="2"/>
    </row>
    <row r="1742" spans="1:10" x14ac:dyDescent="0.2">
      <c r="A1742" s="256"/>
      <c r="B1742" s="241" t="s">
        <v>3</v>
      </c>
      <c r="C1742" s="241"/>
      <c r="D1742" s="239">
        <v>0.95</v>
      </c>
      <c r="E1742" s="240">
        <v>3100</v>
      </c>
      <c r="F1742" s="239">
        <v>0</v>
      </c>
      <c r="G1742" s="240">
        <v>0</v>
      </c>
      <c r="H1742" s="7"/>
      <c r="I1742" s="14"/>
      <c r="J1742" s="2"/>
    </row>
    <row r="1743" spans="1:10" x14ac:dyDescent="0.2">
      <c r="A1743" s="256"/>
      <c r="B1743" s="241" t="s">
        <v>12</v>
      </c>
      <c r="C1743" s="241"/>
      <c r="D1743" s="239">
        <v>0</v>
      </c>
      <c r="E1743" s="240">
        <v>0</v>
      </c>
      <c r="F1743" s="239">
        <v>45</v>
      </c>
      <c r="G1743" s="240">
        <v>220679</v>
      </c>
      <c r="H1743" s="7"/>
      <c r="I1743" s="14"/>
      <c r="J1743" s="2"/>
    </row>
    <row r="1744" spans="1:10" x14ac:dyDescent="0.2">
      <c r="A1744" s="256"/>
      <c r="B1744" s="241" t="s">
        <v>5</v>
      </c>
      <c r="C1744" s="241"/>
      <c r="D1744" s="239">
        <v>0</v>
      </c>
      <c r="E1744" s="240">
        <v>0</v>
      </c>
      <c r="F1744" s="239">
        <v>0.23</v>
      </c>
      <c r="G1744" s="240">
        <v>1462</v>
      </c>
      <c r="H1744" s="7"/>
      <c r="I1744" s="14"/>
      <c r="J1744" s="2"/>
    </row>
    <row r="1745" spans="1:10" x14ac:dyDescent="0.2">
      <c r="A1745" s="256"/>
      <c r="B1745" s="241" t="s">
        <v>71</v>
      </c>
      <c r="C1745" s="241"/>
      <c r="D1745" s="239">
        <v>53.768800000000006</v>
      </c>
      <c r="E1745" s="240">
        <v>213575</v>
      </c>
      <c r="F1745" s="239">
        <v>0</v>
      </c>
      <c r="G1745" s="240">
        <v>0</v>
      </c>
      <c r="H1745" s="7"/>
      <c r="I1745" s="14"/>
      <c r="J1745" s="2"/>
    </row>
    <row r="1746" spans="1:10" x14ac:dyDescent="0.2">
      <c r="A1746" s="256"/>
      <c r="B1746" s="241" t="s">
        <v>28</v>
      </c>
      <c r="C1746" s="241"/>
      <c r="D1746" s="239">
        <v>0</v>
      </c>
      <c r="E1746" s="240">
        <v>0</v>
      </c>
      <c r="F1746" s="239">
        <v>3010.5239999999999</v>
      </c>
      <c r="G1746" s="240">
        <v>12350210</v>
      </c>
      <c r="H1746" s="7"/>
      <c r="I1746" s="14"/>
      <c r="J1746" s="2"/>
    </row>
    <row r="1747" spans="1:10" ht="12" customHeight="1" x14ac:dyDescent="0.2">
      <c r="A1747" s="533"/>
      <c r="B1747" s="696" t="s">
        <v>122</v>
      </c>
      <c r="C1747" s="696"/>
      <c r="D1747" s="805">
        <f>SUM(D1733:D1746)</f>
        <v>95.868800000000007</v>
      </c>
      <c r="E1747" s="806">
        <f>SUM(E1733:E1746)</f>
        <v>355148</v>
      </c>
      <c r="F1747" s="683">
        <f>SUM(F1733:F1746)</f>
        <v>5529.7932499999988</v>
      </c>
      <c r="G1747" s="796">
        <f>SUM(G1733:G1746)</f>
        <v>24522717</v>
      </c>
      <c r="H1747" s="7"/>
      <c r="I1747" s="14"/>
      <c r="J1747" s="2"/>
    </row>
    <row r="1748" spans="1:10" ht="9.75" customHeight="1" x14ac:dyDescent="0.2">
      <c r="A1748" s="1489"/>
      <c r="B1748" s="1645"/>
      <c r="C1748" s="1645"/>
      <c r="D1748" s="1353"/>
      <c r="E1748" s="1354"/>
      <c r="F1748" s="1690"/>
      <c r="G1748" s="1691"/>
      <c r="H1748" s="7"/>
      <c r="I1748" s="14"/>
      <c r="J1748" s="2"/>
    </row>
    <row r="1749" spans="1:10" ht="22.5" x14ac:dyDescent="0.25">
      <c r="A1749" s="261" t="s">
        <v>250</v>
      </c>
      <c r="B1749" s="235" t="s">
        <v>251</v>
      </c>
      <c r="C1749" s="344" t="s">
        <v>147</v>
      </c>
      <c r="D1749" s="410"/>
      <c r="E1749" s="345"/>
      <c r="F1749" s="410"/>
      <c r="G1749" s="411"/>
      <c r="H1749" s="7"/>
      <c r="I1749" s="14"/>
      <c r="J1749" s="2"/>
    </row>
    <row r="1750" spans="1:10" ht="8.25" customHeight="1" x14ac:dyDescent="0.25">
      <c r="A1750" s="345"/>
      <c r="B1750" s="236"/>
      <c r="C1750" s="236"/>
      <c r="D1750" s="410"/>
      <c r="E1750" s="345"/>
      <c r="F1750" s="410"/>
      <c r="G1750" s="411"/>
      <c r="H1750" s="7"/>
      <c r="I1750" s="14"/>
      <c r="J1750" s="2"/>
    </row>
    <row r="1751" spans="1:10" ht="12" customHeight="1" x14ac:dyDescent="0.2">
      <c r="A1751" s="2228"/>
      <c r="B1751" s="2145" t="s">
        <v>1</v>
      </c>
      <c r="C1751" s="2228"/>
      <c r="D1751" s="2146">
        <v>59.645000000000003</v>
      </c>
      <c r="E1751" s="2150">
        <v>595811</v>
      </c>
      <c r="F1751" s="2293">
        <v>0</v>
      </c>
      <c r="G1751" s="2294">
        <v>0</v>
      </c>
      <c r="H1751" s="7"/>
      <c r="I1751" s="14"/>
      <c r="J1751" s="2"/>
    </row>
    <row r="1752" spans="1:10" ht="12" customHeight="1" x14ac:dyDescent="0.2">
      <c r="A1752" s="345"/>
      <c r="B1752" s="238" t="s">
        <v>11</v>
      </c>
      <c r="C1752" s="345"/>
      <c r="D1752" s="211">
        <v>0</v>
      </c>
      <c r="E1752" s="212">
        <v>0</v>
      </c>
      <c r="F1752" s="710">
        <v>0.16006000000000001</v>
      </c>
      <c r="G1752" s="711">
        <v>6835</v>
      </c>
      <c r="H1752" s="7"/>
      <c r="I1752" s="14"/>
      <c r="J1752" s="2"/>
    </row>
    <row r="1753" spans="1:10" ht="12" customHeight="1" x14ac:dyDescent="0.2">
      <c r="A1753" s="345"/>
      <c r="B1753" s="241" t="s">
        <v>2</v>
      </c>
      <c r="C1753" s="241"/>
      <c r="D1753" s="211">
        <v>0</v>
      </c>
      <c r="E1753" s="212">
        <v>0</v>
      </c>
      <c r="F1753" s="239">
        <v>1.216</v>
      </c>
      <c r="G1753" s="240">
        <v>3918</v>
      </c>
      <c r="H1753" s="7"/>
      <c r="I1753" s="14"/>
      <c r="J1753" s="2"/>
    </row>
    <row r="1754" spans="1:10" ht="12" customHeight="1" x14ac:dyDescent="0.2">
      <c r="A1754" s="345"/>
      <c r="B1754" s="241" t="s">
        <v>3</v>
      </c>
      <c r="C1754" s="241"/>
      <c r="D1754" s="211">
        <v>69.491</v>
      </c>
      <c r="E1754" s="212">
        <v>1267577</v>
      </c>
      <c r="F1754" s="239">
        <v>11.733000000000001</v>
      </c>
      <c r="G1754" s="240">
        <v>124599</v>
      </c>
      <c r="H1754" s="7"/>
      <c r="I1754" s="14"/>
      <c r="J1754" s="2"/>
    </row>
    <row r="1755" spans="1:10" ht="12" customHeight="1" x14ac:dyDescent="0.2">
      <c r="A1755" s="345"/>
      <c r="B1755" s="238" t="s">
        <v>12</v>
      </c>
      <c r="C1755" s="238"/>
      <c r="D1755" s="211">
        <v>0</v>
      </c>
      <c r="E1755" s="212">
        <v>0</v>
      </c>
      <c r="F1755" s="239">
        <v>1.1599999999999999</v>
      </c>
      <c r="G1755" s="240">
        <v>100707</v>
      </c>
      <c r="H1755" s="7"/>
      <c r="I1755" s="14"/>
      <c r="J1755" s="2"/>
    </row>
    <row r="1756" spans="1:10" ht="12" customHeight="1" x14ac:dyDescent="0.2">
      <c r="A1756" s="957"/>
      <c r="B1756" s="665" t="s">
        <v>122</v>
      </c>
      <c r="C1756" s="665"/>
      <c r="D1756" s="541">
        <f>SUM(D1751:D1755)</f>
        <v>129.136</v>
      </c>
      <c r="E1756" s="2661">
        <f>SUM(E1751:E1755)</f>
        <v>1863388</v>
      </c>
      <c r="F1756" s="541">
        <f>SUM(F1751:F1755)</f>
        <v>14.269060000000001</v>
      </c>
      <c r="G1756" s="542">
        <f>SUM(G1751:G1755)</f>
        <v>236059</v>
      </c>
      <c r="H1756" s="7"/>
      <c r="I1756" s="14"/>
      <c r="J1756" s="2"/>
    </row>
    <row r="1757" spans="1:10" ht="9.75" customHeight="1" x14ac:dyDescent="0.2">
      <c r="A1757" s="807"/>
      <c r="B1757" s="692"/>
      <c r="C1757" s="692"/>
      <c r="D1757" s="808"/>
      <c r="E1757" s="809"/>
      <c r="F1757" s="810"/>
      <c r="G1757" s="811"/>
      <c r="H1757" s="7"/>
      <c r="I1757" s="14"/>
      <c r="J1757" s="2"/>
    </row>
    <row r="1758" spans="1:10" ht="22.5" x14ac:dyDescent="0.25">
      <c r="A1758" s="261" t="s">
        <v>252</v>
      </c>
      <c r="B1758" s="235" t="s">
        <v>253</v>
      </c>
      <c r="C1758" s="344" t="s">
        <v>147</v>
      </c>
      <c r="D1758" s="410"/>
      <c r="E1758" s="345"/>
      <c r="F1758" s="410"/>
      <c r="G1758" s="411"/>
      <c r="H1758" s="7"/>
      <c r="I1758" s="14"/>
      <c r="J1758" s="2"/>
    </row>
    <row r="1759" spans="1:10" ht="9" customHeight="1" x14ac:dyDescent="0.25">
      <c r="A1759" s="345"/>
      <c r="B1759" s="236"/>
      <c r="C1759" s="236"/>
      <c r="D1759" s="410"/>
      <c r="E1759" s="345"/>
      <c r="F1759" s="410"/>
      <c r="G1759" s="411"/>
      <c r="H1759" s="7"/>
      <c r="I1759" s="14"/>
      <c r="J1759" s="2"/>
    </row>
    <row r="1760" spans="1:10" ht="12" customHeight="1" x14ac:dyDescent="0.2">
      <c r="A1760" s="345"/>
      <c r="B1760" s="238" t="s">
        <v>39</v>
      </c>
      <c r="C1760" s="238"/>
      <c r="D1760" s="239">
        <v>0</v>
      </c>
      <c r="E1760" s="240">
        <v>0</v>
      </c>
      <c r="F1760" s="239">
        <v>38.632040000000003</v>
      </c>
      <c r="G1760" s="240">
        <v>4246369</v>
      </c>
      <c r="H1760" s="7"/>
      <c r="I1760" s="14"/>
      <c r="J1760" s="2"/>
    </row>
    <row r="1761" spans="1:10" ht="12" customHeight="1" x14ac:dyDescent="0.2">
      <c r="A1761" s="2228"/>
      <c r="B1761" s="2145" t="s">
        <v>6</v>
      </c>
      <c r="C1761" s="2145"/>
      <c r="D1761" s="2151">
        <v>0</v>
      </c>
      <c r="E1761" s="2152">
        <v>0</v>
      </c>
      <c r="F1761" s="2151">
        <v>7.5776400000000006</v>
      </c>
      <c r="G1761" s="2152">
        <v>834278</v>
      </c>
      <c r="H1761" s="7"/>
      <c r="I1761" s="14"/>
      <c r="J1761" s="2"/>
    </row>
    <row r="1762" spans="1:10" ht="12" customHeight="1" x14ac:dyDescent="0.2">
      <c r="A1762" s="2228"/>
      <c r="B1762" s="2145" t="s">
        <v>20</v>
      </c>
      <c r="C1762" s="2145"/>
      <c r="D1762" s="2151">
        <v>0</v>
      </c>
      <c r="E1762" s="2152">
        <v>0</v>
      </c>
      <c r="F1762" s="2151">
        <v>22.622529999999998</v>
      </c>
      <c r="G1762" s="2152">
        <v>2793303</v>
      </c>
      <c r="H1762" s="7"/>
      <c r="I1762" s="14"/>
      <c r="J1762" s="2"/>
    </row>
    <row r="1763" spans="1:10" ht="12" customHeight="1" x14ac:dyDescent="0.2">
      <c r="A1763" s="2228"/>
      <c r="B1763" s="2145" t="s">
        <v>855</v>
      </c>
      <c r="C1763" s="2145"/>
      <c r="D1763" s="2151">
        <v>0</v>
      </c>
      <c r="E1763" s="2152">
        <v>0</v>
      </c>
      <c r="F1763" s="2151">
        <v>23.219360000000002</v>
      </c>
      <c r="G1763" s="2152">
        <v>2606622</v>
      </c>
      <c r="H1763" s="7"/>
      <c r="I1763" s="14"/>
      <c r="J1763" s="2"/>
    </row>
    <row r="1764" spans="1:10" ht="12" customHeight="1" x14ac:dyDescent="0.2">
      <c r="A1764" s="345"/>
      <c r="B1764" s="238" t="s">
        <v>7</v>
      </c>
      <c r="C1764" s="238"/>
      <c r="D1764" s="239">
        <v>0</v>
      </c>
      <c r="E1764" s="240">
        <v>0</v>
      </c>
      <c r="F1764" s="239">
        <v>13.297040000000001</v>
      </c>
      <c r="G1764" s="240">
        <v>1407829</v>
      </c>
      <c r="H1764" s="7"/>
      <c r="I1764" s="14"/>
      <c r="J1764" s="2"/>
    </row>
    <row r="1765" spans="1:10" ht="12" customHeight="1" x14ac:dyDescent="0.2">
      <c r="A1765" s="345"/>
      <c r="B1765" s="238" t="s">
        <v>49</v>
      </c>
      <c r="C1765" s="238"/>
      <c r="D1765" s="239">
        <v>0</v>
      </c>
      <c r="E1765" s="240">
        <v>0</v>
      </c>
      <c r="F1765" s="239">
        <v>19.87762</v>
      </c>
      <c r="G1765" s="240">
        <v>1801418</v>
      </c>
      <c r="H1765" s="7"/>
      <c r="I1765" s="14"/>
      <c r="J1765" s="2"/>
    </row>
    <row r="1766" spans="1:10" ht="12" customHeight="1" x14ac:dyDescent="0.2">
      <c r="A1766" s="345"/>
      <c r="B1766" s="238" t="s">
        <v>31</v>
      </c>
      <c r="C1766" s="238"/>
      <c r="D1766" s="239">
        <v>0</v>
      </c>
      <c r="E1766" s="240">
        <v>0</v>
      </c>
      <c r="F1766" s="239">
        <v>8.7189999999999994</v>
      </c>
      <c r="G1766" s="240">
        <v>979954</v>
      </c>
      <c r="H1766" s="7"/>
      <c r="I1766" s="14"/>
      <c r="J1766" s="2"/>
    </row>
    <row r="1767" spans="1:10" ht="12" customHeight="1" x14ac:dyDescent="0.2">
      <c r="A1767" s="345"/>
      <c r="B1767" s="238" t="s">
        <v>3</v>
      </c>
      <c r="C1767" s="238"/>
      <c r="D1767" s="239">
        <v>0</v>
      </c>
      <c r="E1767" s="240">
        <v>0</v>
      </c>
      <c r="F1767" s="239">
        <v>4.7100000000000003E-2</v>
      </c>
      <c r="G1767" s="240">
        <v>6435</v>
      </c>
      <c r="H1767" s="7"/>
      <c r="I1767" s="14"/>
      <c r="J1767" s="2"/>
    </row>
    <row r="1768" spans="1:10" ht="12" customHeight="1" x14ac:dyDescent="0.2">
      <c r="A1768" s="345"/>
      <c r="B1768" s="238" t="s">
        <v>54</v>
      </c>
      <c r="C1768" s="238"/>
      <c r="D1768" s="239">
        <v>0</v>
      </c>
      <c r="E1768" s="240">
        <v>0</v>
      </c>
      <c r="F1768" s="239">
        <v>10.823319999999999</v>
      </c>
      <c r="G1768" s="240">
        <v>1448852</v>
      </c>
      <c r="H1768" s="7"/>
      <c r="I1768" s="14"/>
      <c r="J1768" s="2"/>
    </row>
    <row r="1769" spans="1:10" ht="12" customHeight="1" x14ac:dyDescent="0.2">
      <c r="A1769" s="345"/>
      <c r="B1769" s="238" t="s">
        <v>12</v>
      </c>
      <c r="C1769" s="238"/>
      <c r="D1769" s="239">
        <v>0</v>
      </c>
      <c r="E1769" s="240">
        <v>0</v>
      </c>
      <c r="F1769" s="239">
        <v>3.2979999999999995E-2</v>
      </c>
      <c r="G1769" s="240">
        <v>1645</v>
      </c>
      <c r="H1769" s="7"/>
      <c r="I1769" s="14"/>
      <c r="J1769" s="2"/>
    </row>
    <row r="1770" spans="1:10" ht="12" customHeight="1" x14ac:dyDescent="0.2">
      <c r="A1770" s="2065"/>
      <c r="B1770" s="1411" t="s">
        <v>122</v>
      </c>
      <c r="C1770" s="1412"/>
      <c r="D1770" s="1413">
        <f>SUM(D1760:D1769)</f>
        <v>0</v>
      </c>
      <c r="E1770" s="2818">
        <f>SUM(E1760:E1769)</f>
        <v>0</v>
      </c>
      <c r="F1770" s="1413">
        <f>SUM(F1760:F1769)</f>
        <v>144.84862999999999</v>
      </c>
      <c r="G1770" s="1414">
        <f>SUM(G1760:G1769)</f>
        <v>16126705</v>
      </c>
      <c r="H1770" s="7"/>
      <c r="I1770" s="14"/>
      <c r="J1770" s="2"/>
    </row>
    <row r="1771" spans="1:10" x14ac:dyDescent="0.2">
      <c r="A1771" s="50"/>
      <c r="B1771" s="9"/>
      <c r="C1771" s="9"/>
      <c r="D1771" s="9"/>
      <c r="E1771" s="9"/>
      <c r="F1771" s="65" t="s">
        <v>123</v>
      </c>
      <c r="G1771" s="66"/>
      <c r="J1771" s="2"/>
    </row>
    <row r="1772" spans="1:10" x14ac:dyDescent="0.2">
      <c r="A1772" s="50"/>
      <c r="B1772" s="9"/>
      <c r="C1772" s="9"/>
      <c r="D1772" s="9"/>
      <c r="E1772" s="9"/>
      <c r="F1772" s="65"/>
      <c r="G1772" s="66"/>
      <c r="J1772" s="2"/>
    </row>
    <row r="1773" spans="1:10" x14ac:dyDescent="0.2">
      <c r="A1773" s="3001" t="s">
        <v>99</v>
      </c>
      <c r="B1773" s="3001"/>
      <c r="C1773" s="3001"/>
      <c r="D1773" s="3001"/>
      <c r="E1773" s="3001"/>
      <c r="F1773" s="3001"/>
      <c r="G1773" s="3001"/>
      <c r="J1773" s="2"/>
    </row>
    <row r="1774" spans="1:10" x14ac:dyDescent="0.25">
      <c r="A1774" s="3002" t="s">
        <v>115</v>
      </c>
      <c r="B1774" s="3002"/>
      <c r="C1774" s="3002"/>
      <c r="D1774" s="3002"/>
      <c r="E1774" s="3002"/>
      <c r="F1774" s="3002"/>
      <c r="G1774" s="3002"/>
      <c r="J1774" s="2"/>
    </row>
    <row r="1775" spans="1:10" x14ac:dyDescent="0.25">
      <c r="A1775" s="3002" t="s">
        <v>905</v>
      </c>
      <c r="B1775" s="3002"/>
      <c r="C1775" s="3002"/>
      <c r="D1775" s="3002"/>
      <c r="E1775" s="3002"/>
      <c r="F1775" s="3002"/>
      <c r="G1775" s="3002"/>
      <c r="J1775" s="2"/>
    </row>
    <row r="1776" spans="1:10" x14ac:dyDescent="0.25">
      <c r="A1776" s="2998" t="s">
        <v>101</v>
      </c>
      <c r="B1776" s="2998"/>
      <c r="C1776" s="2998"/>
      <c r="D1776" s="2998"/>
      <c r="E1776" s="2998"/>
      <c r="F1776" s="2998"/>
      <c r="G1776" s="2998"/>
      <c r="J1776" s="2"/>
    </row>
    <row r="1777" spans="1:10" x14ac:dyDescent="0.25">
      <c r="A1777" s="2998" t="s">
        <v>906</v>
      </c>
      <c r="B1777" s="2998"/>
      <c r="C1777" s="2998"/>
      <c r="D1777" s="2998"/>
      <c r="E1777" s="2998"/>
      <c r="F1777" s="2998"/>
      <c r="G1777" s="2998"/>
      <c r="J1777" s="2"/>
    </row>
    <row r="1778" spans="1:10" ht="9" customHeight="1" x14ac:dyDescent="0.25">
      <c r="A1778" s="91"/>
      <c r="B1778" s="91"/>
      <c r="C1778" s="91"/>
      <c r="D1778" s="91"/>
      <c r="E1778" s="91"/>
      <c r="F1778" s="91"/>
      <c r="G1778" s="91"/>
      <c r="J1778" s="2"/>
    </row>
    <row r="1779" spans="1:10" ht="12" customHeight="1" x14ac:dyDescent="0.25">
      <c r="A1779" s="2967" t="s">
        <v>102</v>
      </c>
      <c r="B1779" s="2968" t="s">
        <v>103</v>
      </c>
      <c r="C1779" s="2990" t="s">
        <v>963</v>
      </c>
      <c r="D1779" s="3011" t="s">
        <v>121</v>
      </c>
      <c r="E1779" s="3012"/>
      <c r="F1779" s="3011" t="s">
        <v>104</v>
      </c>
      <c r="G1779" s="3013"/>
      <c r="J1779" s="2"/>
    </row>
    <row r="1780" spans="1:10" ht="22.5" x14ac:dyDescent="0.25">
      <c r="A1780" s="2969" t="s">
        <v>105</v>
      </c>
      <c r="B1780" s="2970" t="s">
        <v>106</v>
      </c>
      <c r="C1780" s="2991"/>
      <c r="D1780" s="2971"/>
      <c r="E1780" s="2972"/>
      <c r="F1780" s="2971"/>
      <c r="G1780" s="2973"/>
      <c r="J1780" s="2"/>
    </row>
    <row r="1781" spans="1:10" x14ac:dyDescent="0.25">
      <c r="A1781" s="2209" t="s">
        <v>107</v>
      </c>
      <c r="B1781" s="2209" t="s">
        <v>108</v>
      </c>
      <c r="C1781" s="2991"/>
      <c r="D1781" s="2967" t="s">
        <v>109</v>
      </c>
      <c r="E1781" s="2967" t="s">
        <v>110</v>
      </c>
      <c r="F1781" s="2967" t="s">
        <v>109</v>
      </c>
      <c r="G1781" s="2967" t="s">
        <v>110</v>
      </c>
      <c r="J1781" s="2"/>
    </row>
    <row r="1782" spans="1:10" x14ac:dyDescent="0.25">
      <c r="A1782" s="2060" t="s">
        <v>111</v>
      </c>
      <c r="B1782" s="2060" t="s">
        <v>112</v>
      </c>
      <c r="C1782" s="2992"/>
      <c r="D1782" s="2060" t="s">
        <v>113</v>
      </c>
      <c r="E1782" s="2060" t="s">
        <v>114</v>
      </c>
      <c r="F1782" s="2060" t="s">
        <v>113</v>
      </c>
      <c r="G1782" s="2060" t="s">
        <v>114</v>
      </c>
      <c r="J1782" s="2"/>
    </row>
    <row r="1783" spans="1:10" ht="9.75" customHeight="1" x14ac:dyDescent="0.25">
      <c r="A1783" s="2228"/>
      <c r="B1783" s="2230"/>
      <c r="C1783" s="2230"/>
      <c r="D1783" s="2260"/>
      <c r="E1783" s="2228"/>
      <c r="F1783" s="2260"/>
      <c r="G1783" s="2261"/>
      <c r="J1783" s="2"/>
    </row>
    <row r="1784" spans="1:10" ht="33.75" x14ac:dyDescent="0.25">
      <c r="A1784" s="261" t="s">
        <v>254</v>
      </c>
      <c r="B1784" s="812" t="s">
        <v>255</v>
      </c>
      <c r="C1784" s="344" t="s">
        <v>147</v>
      </c>
      <c r="D1784" s="236"/>
      <c r="E1784" s="345"/>
      <c r="F1784" s="236"/>
      <c r="G1784" s="236"/>
      <c r="J1784" s="2"/>
    </row>
    <row r="1785" spans="1:10" ht="8.25" customHeight="1" x14ac:dyDescent="0.2">
      <c r="A1785" s="203"/>
      <c r="B1785" s="354"/>
      <c r="C1785" s="354"/>
      <c r="D1785" s="357"/>
      <c r="E1785" s="1199"/>
      <c r="F1785" s="359"/>
      <c r="G1785" s="360"/>
      <c r="J1785" s="2"/>
    </row>
    <row r="1786" spans="1:10" x14ac:dyDescent="0.2">
      <c r="A1786" s="2232"/>
      <c r="B1786" s="2252" t="s">
        <v>8</v>
      </c>
      <c r="C1786" s="2252"/>
      <c r="D1786" s="2295">
        <v>0</v>
      </c>
      <c r="E1786" s="2799">
        <v>0</v>
      </c>
      <c r="F1786" s="2271">
        <v>11.25</v>
      </c>
      <c r="G1786" s="2272">
        <v>61915</v>
      </c>
      <c r="J1786" s="2"/>
    </row>
    <row r="1787" spans="1:10" x14ac:dyDescent="0.2">
      <c r="A1787" s="2232"/>
      <c r="B1787" s="2252" t="s">
        <v>49</v>
      </c>
      <c r="C1787" s="2252"/>
      <c r="D1787" s="2295">
        <v>0</v>
      </c>
      <c r="E1787" s="2799">
        <v>0</v>
      </c>
      <c r="F1787" s="2271">
        <v>4.8719999999999999</v>
      </c>
      <c r="G1787" s="2272">
        <v>86165</v>
      </c>
      <c r="J1787" s="2"/>
    </row>
    <row r="1788" spans="1:10" x14ac:dyDescent="0.2">
      <c r="A1788" s="203"/>
      <c r="B1788" s="238" t="s">
        <v>3</v>
      </c>
      <c r="C1788" s="345"/>
      <c r="D1788" s="211">
        <v>8.52</v>
      </c>
      <c r="E1788" s="212">
        <v>114667</v>
      </c>
      <c r="F1788" s="1441">
        <v>0</v>
      </c>
      <c r="G1788" s="2296">
        <v>0</v>
      </c>
      <c r="J1788" s="2"/>
    </row>
    <row r="1789" spans="1:10" x14ac:dyDescent="0.2">
      <c r="A1789" s="203"/>
      <c r="B1789" s="241" t="s">
        <v>12</v>
      </c>
      <c r="C1789" s="241"/>
      <c r="D1789" s="334">
        <v>0</v>
      </c>
      <c r="E1789" s="392">
        <v>0</v>
      </c>
      <c r="F1789" s="393">
        <v>5.8860000000000001</v>
      </c>
      <c r="G1789" s="394">
        <v>59807</v>
      </c>
      <c r="J1789" s="2"/>
    </row>
    <row r="1790" spans="1:10" s="3" customFormat="1" x14ac:dyDescent="0.2">
      <c r="A1790" s="651"/>
      <c r="B1790" s="793" t="s">
        <v>122</v>
      </c>
      <c r="C1790" s="793"/>
      <c r="D1790" s="772">
        <f>SUM(D1786:D1789)</f>
        <v>8.52</v>
      </c>
      <c r="E1790" s="2819">
        <f>SUM(E1786:E1789)</f>
        <v>114667</v>
      </c>
      <c r="F1790" s="717">
        <f>SUM(F1786:F1789)</f>
        <v>22.007999999999999</v>
      </c>
      <c r="G1790" s="2962">
        <f>SUM(G1786:G1789)</f>
        <v>207887</v>
      </c>
    </row>
    <row r="1791" spans="1:10" x14ac:dyDescent="0.2">
      <c r="A1791" s="684"/>
      <c r="B1791" s="685"/>
      <c r="C1791" s="685"/>
      <c r="D1791" s="813"/>
      <c r="E1791" s="2820"/>
      <c r="F1791" s="814"/>
      <c r="G1791" s="815"/>
      <c r="J1791" s="2"/>
    </row>
    <row r="1792" spans="1:10" ht="22.5" x14ac:dyDescent="0.25">
      <c r="A1792" s="261" t="s">
        <v>513</v>
      </c>
      <c r="B1792" s="812" t="s">
        <v>514</v>
      </c>
      <c r="C1792" s="344" t="s">
        <v>147</v>
      </c>
      <c r="D1792" s="236"/>
      <c r="E1792" s="345"/>
      <c r="F1792" s="236"/>
      <c r="G1792" s="236"/>
      <c r="J1792" s="2"/>
    </row>
    <row r="1793" spans="1:10" ht="9" customHeight="1" x14ac:dyDescent="0.2">
      <c r="A1793" s="203"/>
      <c r="B1793" s="354"/>
      <c r="C1793" s="354"/>
      <c r="D1793" s="357"/>
      <c r="E1793" s="1199"/>
      <c r="F1793" s="359"/>
      <c r="G1793" s="360"/>
      <c r="J1793" s="2"/>
    </row>
    <row r="1794" spans="1:10" x14ac:dyDescent="0.2">
      <c r="A1794" s="203"/>
      <c r="B1794" s="238" t="s">
        <v>11</v>
      </c>
      <c r="C1794" s="345"/>
      <c r="D1794" s="211">
        <v>0</v>
      </c>
      <c r="E1794" s="212">
        <v>0</v>
      </c>
      <c r="F1794" s="392">
        <v>8.2500000000000004E-2</v>
      </c>
      <c r="G1794" s="392">
        <v>4940</v>
      </c>
      <c r="J1794" s="2"/>
    </row>
    <row r="1795" spans="1:10" x14ac:dyDescent="0.2">
      <c r="A1795" s="203"/>
      <c r="B1795" s="241" t="s">
        <v>3</v>
      </c>
      <c r="C1795" s="241"/>
      <c r="D1795" s="334">
        <v>0.09</v>
      </c>
      <c r="E1795" s="392">
        <v>5283</v>
      </c>
      <c r="F1795" s="393">
        <v>0</v>
      </c>
      <c r="G1795" s="394">
        <v>0</v>
      </c>
      <c r="J1795" s="2"/>
    </row>
    <row r="1796" spans="1:10" x14ac:dyDescent="0.2">
      <c r="A1796" s="651"/>
      <c r="B1796" s="793" t="s">
        <v>122</v>
      </c>
      <c r="C1796" s="793"/>
      <c r="D1796" s="683">
        <f>SUM(D1794:D1795)</f>
        <v>0.09</v>
      </c>
      <c r="E1796" s="2819">
        <f>SUM(E1794:E1795)</f>
        <v>5283</v>
      </c>
      <c r="F1796" s="717">
        <f>SUM(F1794:F1795)</f>
        <v>8.2500000000000004E-2</v>
      </c>
      <c r="G1796" s="718">
        <f>SUM(G1794:G1795)</f>
        <v>4940</v>
      </c>
      <c r="J1796" s="2"/>
    </row>
    <row r="1797" spans="1:10" ht="9.75" customHeight="1" x14ac:dyDescent="0.2">
      <c r="A1797" s="684"/>
      <c r="B1797" s="685"/>
      <c r="C1797" s="685"/>
      <c r="D1797" s="813"/>
      <c r="E1797" s="2820"/>
      <c r="F1797" s="814"/>
      <c r="G1797" s="815"/>
      <c r="J1797" s="2"/>
    </row>
    <row r="1798" spans="1:10" ht="67.5" x14ac:dyDescent="0.2">
      <c r="A1798" s="261" t="s">
        <v>256</v>
      </c>
      <c r="B1798" s="235" t="s">
        <v>257</v>
      </c>
      <c r="C1798" s="344" t="s">
        <v>147</v>
      </c>
      <c r="D1798" s="354"/>
      <c r="E1798" s="354"/>
      <c r="F1798" s="359"/>
      <c r="G1798" s="360"/>
      <c r="J1798" s="2"/>
    </row>
    <row r="1799" spans="1:10" ht="9" customHeight="1" x14ac:dyDescent="0.2">
      <c r="A1799" s="203"/>
      <c r="B1799" s="354"/>
      <c r="C1799" s="354"/>
      <c r="D1799" s="354"/>
      <c r="E1799" s="354"/>
      <c r="F1799" s="359"/>
      <c r="G1799" s="360"/>
      <c r="J1799" s="2"/>
    </row>
    <row r="1800" spans="1:10" x14ac:dyDescent="0.2">
      <c r="A1800" s="203"/>
      <c r="B1800" s="241" t="s">
        <v>0</v>
      </c>
      <c r="C1800" s="241"/>
      <c r="D1800" s="429">
        <v>166.00129999999999</v>
      </c>
      <c r="E1800" s="430">
        <v>2048682</v>
      </c>
      <c r="F1800" s="213">
        <v>0</v>
      </c>
      <c r="G1800" s="214">
        <v>0</v>
      </c>
      <c r="J1800" s="2"/>
    </row>
    <row r="1801" spans="1:10" x14ac:dyDescent="0.2">
      <c r="A1801" s="2232"/>
      <c r="B1801" s="2233" t="s">
        <v>10</v>
      </c>
      <c r="C1801" s="2233"/>
      <c r="D1801" s="2297">
        <v>1.8025</v>
      </c>
      <c r="E1801" s="2298">
        <v>36346</v>
      </c>
      <c r="F1801" s="2299">
        <v>238.3175</v>
      </c>
      <c r="G1801" s="2300">
        <v>2182688</v>
      </c>
      <c r="J1801" s="2"/>
    </row>
    <row r="1802" spans="1:10" x14ac:dyDescent="0.2">
      <c r="A1802" s="2232"/>
      <c r="B1802" s="2233" t="s">
        <v>7</v>
      </c>
      <c r="C1802" s="2233"/>
      <c r="D1802" s="2297">
        <v>0</v>
      </c>
      <c r="E1802" s="2298">
        <v>0</v>
      </c>
      <c r="F1802" s="2299">
        <v>4.9100000000000005E-2</v>
      </c>
      <c r="G1802" s="2300">
        <v>6066</v>
      </c>
      <c r="J1802" s="2"/>
    </row>
    <row r="1803" spans="1:10" x14ac:dyDescent="0.2">
      <c r="A1803" s="2232"/>
      <c r="B1803" s="2233" t="s">
        <v>30</v>
      </c>
      <c r="C1803" s="2233"/>
      <c r="D1803" s="2297">
        <v>0</v>
      </c>
      <c r="E1803" s="2298">
        <v>0</v>
      </c>
      <c r="F1803" s="2299">
        <v>33.450000000000003</v>
      </c>
      <c r="G1803" s="2300">
        <v>136793</v>
      </c>
      <c r="J1803" s="2"/>
    </row>
    <row r="1804" spans="1:10" x14ac:dyDescent="0.2">
      <c r="A1804" s="2232"/>
      <c r="B1804" s="2233" t="s">
        <v>1</v>
      </c>
      <c r="C1804" s="2233"/>
      <c r="D1804" s="2297">
        <v>8.98</v>
      </c>
      <c r="E1804" s="2298">
        <v>245415</v>
      </c>
      <c r="F1804" s="2299">
        <v>43.970500000000001</v>
      </c>
      <c r="G1804" s="2300">
        <v>413369</v>
      </c>
      <c r="J1804" s="2"/>
    </row>
    <row r="1805" spans="1:10" x14ac:dyDescent="0.2">
      <c r="A1805" s="2232"/>
      <c r="B1805" s="2233" t="s">
        <v>46</v>
      </c>
      <c r="C1805" s="2233"/>
      <c r="D1805" s="2297">
        <v>0</v>
      </c>
      <c r="E1805" s="2298">
        <v>0</v>
      </c>
      <c r="F1805" s="2299">
        <v>49.784999999999997</v>
      </c>
      <c r="G1805" s="2300">
        <v>362669</v>
      </c>
      <c r="J1805" s="2"/>
    </row>
    <row r="1806" spans="1:10" x14ac:dyDescent="0.2">
      <c r="A1806" s="2232"/>
      <c r="B1806" s="2233" t="s">
        <v>11</v>
      </c>
      <c r="C1806" s="2233"/>
      <c r="D1806" s="2297">
        <v>0</v>
      </c>
      <c r="E1806" s="2298">
        <v>0</v>
      </c>
      <c r="F1806" s="2299">
        <v>23.542369999999998</v>
      </c>
      <c r="G1806" s="2300">
        <v>330626</v>
      </c>
      <c r="J1806" s="2"/>
    </row>
    <row r="1807" spans="1:10" x14ac:dyDescent="0.2">
      <c r="A1807" s="2232"/>
      <c r="B1807" s="2233" t="s">
        <v>49</v>
      </c>
      <c r="C1807" s="2233"/>
      <c r="D1807" s="2297">
        <v>0</v>
      </c>
      <c r="E1807" s="2298">
        <v>0</v>
      </c>
      <c r="F1807" s="2299">
        <v>23.25</v>
      </c>
      <c r="G1807" s="2300">
        <v>124143</v>
      </c>
      <c r="J1807" s="2"/>
    </row>
    <row r="1808" spans="1:10" x14ac:dyDescent="0.2">
      <c r="A1808" s="2232"/>
      <c r="B1808" s="2233" t="s">
        <v>40</v>
      </c>
      <c r="C1808" s="2233"/>
      <c r="D1808" s="2297">
        <v>0</v>
      </c>
      <c r="E1808" s="2298">
        <v>0</v>
      </c>
      <c r="F1808" s="2299">
        <v>88.71</v>
      </c>
      <c r="G1808" s="2300">
        <v>502823</v>
      </c>
      <c r="J1808" s="2"/>
    </row>
    <row r="1809" spans="1:10" x14ac:dyDescent="0.2">
      <c r="A1809" s="203"/>
      <c r="B1809" s="241" t="s">
        <v>76</v>
      </c>
      <c r="C1809" s="241"/>
      <c r="D1809" s="429">
        <v>0</v>
      </c>
      <c r="E1809" s="430">
        <v>0</v>
      </c>
      <c r="F1809" s="213">
        <v>12.52</v>
      </c>
      <c r="G1809" s="214">
        <v>87261</v>
      </c>
      <c r="J1809" s="2"/>
    </row>
    <row r="1810" spans="1:10" x14ac:dyDescent="0.2">
      <c r="A1810" s="203"/>
      <c r="B1810" s="241" t="s">
        <v>24</v>
      </c>
      <c r="C1810" s="241"/>
      <c r="D1810" s="429">
        <v>0</v>
      </c>
      <c r="E1810" s="430">
        <v>0</v>
      </c>
      <c r="F1810" s="213">
        <v>25</v>
      </c>
      <c r="G1810" s="214">
        <v>197138</v>
      </c>
      <c r="J1810" s="2"/>
    </row>
    <row r="1811" spans="1:10" x14ac:dyDescent="0.2">
      <c r="A1811" s="203"/>
      <c r="B1811" s="241" t="s">
        <v>29</v>
      </c>
      <c r="C1811" s="241"/>
      <c r="D1811" s="429">
        <v>0</v>
      </c>
      <c r="E1811" s="430">
        <v>0</v>
      </c>
      <c r="F1811" s="213">
        <v>29.355499999999999</v>
      </c>
      <c r="G1811" s="214">
        <v>145803</v>
      </c>
      <c r="J1811" s="2"/>
    </row>
    <row r="1812" spans="1:10" x14ac:dyDescent="0.2">
      <c r="A1812" s="203"/>
      <c r="B1812" s="241" t="s">
        <v>3</v>
      </c>
      <c r="C1812" s="241"/>
      <c r="D1812" s="429">
        <v>0</v>
      </c>
      <c r="E1812" s="430">
        <v>0</v>
      </c>
      <c r="F1812" s="213">
        <v>0.42449999999999999</v>
      </c>
      <c r="G1812" s="214">
        <v>2054</v>
      </c>
      <c r="J1812" s="2"/>
    </row>
    <row r="1813" spans="1:10" ht="9.75" customHeight="1" x14ac:dyDescent="0.2">
      <c r="A1813" s="1339"/>
      <c r="B1813" s="1347" t="s">
        <v>32</v>
      </c>
      <c r="C1813" s="1347"/>
      <c r="D1813" s="1699">
        <v>0</v>
      </c>
      <c r="E1813" s="1700">
        <v>0</v>
      </c>
      <c r="F1813" s="1343">
        <v>26</v>
      </c>
      <c r="G1813" s="1344">
        <v>275764</v>
      </c>
      <c r="J1813" s="2"/>
    </row>
    <row r="1814" spans="1:10" x14ac:dyDescent="0.2">
      <c r="A1814" s="203"/>
      <c r="B1814" s="241" t="s">
        <v>12</v>
      </c>
      <c r="C1814" s="241"/>
      <c r="D1814" s="429">
        <v>0</v>
      </c>
      <c r="E1814" s="430">
        <v>0</v>
      </c>
      <c r="F1814" s="213">
        <v>26.287500000000001</v>
      </c>
      <c r="G1814" s="214">
        <v>143032</v>
      </c>
      <c r="J1814" s="2"/>
    </row>
    <row r="1815" spans="1:10" x14ac:dyDescent="0.2">
      <c r="A1815" s="203"/>
      <c r="B1815" s="241" t="s">
        <v>18</v>
      </c>
      <c r="C1815" s="241"/>
      <c r="D1815" s="429">
        <v>0</v>
      </c>
      <c r="E1815" s="430">
        <v>0</v>
      </c>
      <c r="F1815" s="213">
        <v>47.537999999999997</v>
      </c>
      <c r="G1815" s="214">
        <v>346120</v>
      </c>
      <c r="J1815" s="2"/>
    </row>
    <row r="1816" spans="1:10" x14ac:dyDescent="0.2">
      <c r="A1816" s="203"/>
      <c r="B1816" s="241" t="s">
        <v>28</v>
      </c>
      <c r="C1816" s="241"/>
      <c r="D1816" s="429">
        <v>1.3</v>
      </c>
      <c r="E1816" s="430">
        <v>17873</v>
      </c>
      <c r="F1816" s="213">
        <v>502.32900000000001</v>
      </c>
      <c r="G1816" s="214">
        <v>2543087</v>
      </c>
      <c r="J1816" s="2"/>
    </row>
    <row r="1817" spans="1:10" x14ac:dyDescent="0.2">
      <c r="A1817" s="762"/>
      <c r="B1817" s="665" t="s">
        <v>122</v>
      </c>
      <c r="C1817" s="665"/>
      <c r="D1817" s="816">
        <f>SUM(D1800:D1816)</f>
        <v>178.0838</v>
      </c>
      <c r="E1817" s="817">
        <f>SUM(E1800:E1816)</f>
        <v>2348316</v>
      </c>
      <c r="F1817" s="816">
        <f>SUM(F1800:F1816)</f>
        <v>1170.5289700000001</v>
      </c>
      <c r="G1817" s="817">
        <f>SUM(G1800:G1816)</f>
        <v>7799436</v>
      </c>
      <c r="J1817" s="2"/>
    </row>
    <row r="1818" spans="1:10" ht="9" customHeight="1" x14ac:dyDescent="0.2">
      <c r="A1818" s="203"/>
      <c r="B1818" s="656"/>
      <c r="C1818" s="656"/>
      <c r="D1818" s="656"/>
      <c r="E1818" s="656"/>
      <c r="F1818" s="657"/>
      <c r="G1818" s="658"/>
      <c r="J1818" s="2"/>
    </row>
    <row r="1819" spans="1:10" ht="22.5" x14ac:dyDescent="0.25">
      <c r="A1819" s="261" t="s">
        <v>258</v>
      </c>
      <c r="B1819" s="235" t="s">
        <v>259</v>
      </c>
      <c r="C1819" s="344" t="s">
        <v>147</v>
      </c>
      <c r="D1819" s="236"/>
      <c r="E1819" s="345"/>
      <c r="F1819" s="236"/>
      <c r="G1819" s="236"/>
      <c r="J1819" s="2"/>
    </row>
    <row r="1820" spans="1:10" ht="9" customHeight="1" x14ac:dyDescent="0.25">
      <c r="A1820" s="255"/>
      <c r="B1820" s="818"/>
      <c r="C1820" s="818"/>
      <c r="D1820" s="236"/>
      <c r="E1820" s="345"/>
      <c r="F1820" s="236"/>
      <c r="G1820" s="236"/>
      <c r="J1820" s="2"/>
    </row>
    <row r="1821" spans="1:10" x14ac:dyDescent="0.2">
      <c r="A1821" s="255"/>
      <c r="B1821" s="238" t="s">
        <v>4</v>
      </c>
      <c r="C1821" s="238"/>
      <c r="D1821" s="239">
        <v>0.67500000000000004</v>
      </c>
      <c r="E1821" s="240">
        <v>10356</v>
      </c>
      <c r="F1821" s="239">
        <v>0</v>
      </c>
      <c r="G1821" s="240">
        <v>0</v>
      </c>
      <c r="J1821" s="2"/>
    </row>
    <row r="1822" spans="1:10" x14ac:dyDescent="0.2">
      <c r="A1822" s="2278"/>
      <c r="B1822" s="2145" t="s">
        <v>10</v>
      </c>
      <c r="C1822" s="2145"/>
      <c r="D1822" s="2151">
        <v>24.05</v>
      </c>
      <c r="E1822" s="2152">
        <v>109632</v>
      </c>
      <c r="F1822" s="2151">
        <v>8.44</v>
      </c>
      <c r="G1822" s="2152">
        <v>61199</v>
      </c>
      <c r="J1822" s="2"/>
    </row>
    <row r="1823" spans="1:10" x14ac:dyDescent="0.2">
      <c r="A1823" s="2278"/>
      <c r="B1823" s="2145" t="s">
        <v>30</v>
      </c>
      <c r="C1823" s="2145"/>
      <c r="D1823" s="2151">
        <v>0</v>
      </c>
      <c r="E1823" s="2152">
        <v>0</v>
      </c>
      <c r="F1823" s="2151">
        <v>6.3</v>
      </c>
      <c r="G1823" s="2152">
        <v>25989</v>
      </c>
      <c r="J1823" s="2"/>
    </row>
    <row r="1824" spans="1:10" x14ac:dyDescent="0.2">
      <c r="A1824" s="2278"/>
      <c r="B1824" s="2145" t="s">
        <v>1</v>
      </c>
      <c r="C1824" s="2145"/>
      <c r="D1824" s="2151">
        <v>0</v>
      </c>
      <c r="E1824" s="2152">
        <v>0</v>
      </c>
      <c r="F1824" s="2151">
        <v>158.74850000000001</v>
      </c>
      <c r="G1824" s="2152">
        <v>1080150</v>
      </c>
      <c r="J1824" s="2"/>
    </row>
    <row r="1825" spans="1:10" x14ac:dyDescent="0.2">
      <c r="A1825" s="255"/>
      <c r="B1825" s="238" t="s">
        <v>11</v>
      </c>
      <c r="C1825" s="238"/>
      <c r="D1825" s="239">
        <v>0</v>
      </c>
      <c r="E1825" s="240">
        <v>0</v>
      </c>
      <c r="F1825" s="239">
        <v>0.12</v>
      </c>
      <c r="G1825" s="240">
        <v>11950</v>
      </c>
      <c r="J1825" s="2"/>
    </row>
    <row r="1826" spans="1:10" x14ac:dyDescent="0.2">
      <c r="A1826" s="255"/>
      <c r="B1826" s="241" t="s">
        <v>49</v>
      </c>
      <c r="C1826" s="241"/>
      <c r="D1826" s="239">
        <v>21.217400000000001</v>
      </c>
      <c r="E1826" s="240">
        <v>215932</v>
      </c>
      <c r="F1826" s="239">
        <v>0</v>
      </c>
      <c r="G1826" s="240">
        <v>0</v>
      </c>
      <c r="J1826" s="2"/>
    </row>
    <row r="1827" spans="1:10" x14ac:dyDescent="0.2">
      <c r="A1827" s="255"/>
      <c r="B1827" s="238" t="s">
        <v>40</v>
      </c>
      <c r="C1827" s="238"/>
      <c r="D1827" s="239">
        <v>0</v>
      </c>
      <c r="E1827" s="240">
        <v>0</v>
      </c>
      <c r="F1827" s="239">
        <v>5.7</v>
      </c>
      <c r="G1827" s="240">
        <v>37409</v>
      </c>
      <c r="J1827" s="2"/>
    </row>
    <row r="1828" spans="1:10" x14ac:dyDescent="0.2">
      <c r="A1828" s="255"/>
      <c r="B1828" s="238" t="s">
        <v>76</v>
      </c>
      <c r="C1828" s="238"/>
      <c r="D1828" s="239">
        <v>0</v>
      </c>
      <c r="E1828" s="240">
        <v>0</v>
      </c>
      <c r="F1828" s="239">
        <v>0.88640999999999992</v>
      </c>
      <c r="G1828" s="240">
        <v>10421</v>
      </c>
      <c r="J1828" s="2"/>
    </row>
    <row r="1829" spans="1:10" x14ac:dyDescent="0.2">
      <c r="A1829" s="255"/>
      <c r="B1829" s="238" t="s">
        <v>29</v>
      </c>
      <c r="C1829" s="238"/>
      <c r="D1829" s="239">
        <v>0</v>
      </c>
      <c r="E1829" s="240">
        <v>0</v>
      </c>
      <c r="F1829" s="239">
        <v>1351.194</v>
      </c>
      <c r="G1829" s="240">
        <v>12552557</v>
      </c>
      <c r="J1829" s="2"/>
    </row>
    <row r="1830" spans="1:10" x14ac:dyDescent="0.2">
      <c r="A1830" s="1659"/>
      <c r="B1830" s="1340" t="s">
        <v>67</v>
      </c>
      <c r="C1830" s="1340"/>
      <c r="D1830" s="1419">
        <v>0</v>
      </c>
      <c r="E1830" s="1420">
        <v>0</v>
      </c>
      <c r="F1830" s="1419">
        <v>6.2</v>
      </c>
      <c r="G1830" s="1420">
        <v>26515</v>
      </c>
      <c r="J1830" s="2"/>
    </row>
    <row r="1831" spans="1:10" s="3" customFormat="1" x14ac:dyDescent="0.2">
      <c r="A1831" s="255"/>
      <c r="B1831" s="241" t="s">
        <v>3</v>
      </c>
      <c r="C1831" s="238"/>
      <c r="D1831" s="239">
        <v>11.25384</v>
      </c>
      <c r="E1831" s="240">
        <v>164575</v>
      </c>
      <c r="F1831" s="239">
        <v>9.0532000000000004</v>
      </c>
      <c r="G1831" s="240">
        <v>23673</v>
      </c>
      <c r="H1831" s="58"/>
      <c r="I1831" s="63"/>
    </row>
    <row r="1832" spans="1:10" s="3" customFormat="1" x14ac:dyDescent="0.2">
      <c r="A1832" s="255"/>
      <c r="B1832" s="241" t="s">
        <v>5</v>
      </c>
      <c r="C1832" s="238"/>
      <c r="D1832" s="239">
        <v>92.591999999999999</v>
      </c>
      <c r="E1832" s="240">
        <v>689704</v>
      </c>
      <c r="F1832" s="239">
        <v>74.691999999999993</v>
      </c>
      <c r="G1832" s="240">
        <v>330229</v>
      </c>
      <c r="H1832" s="58"/>
      <c r="I1832" s="63"/>
    </row>
    <row r="1833" spans="1:10" s="3" customFormat="1" x14ac:dyDescent="0.2">
      <c r="A1833" s="651"/>
      <c r="B1833" s="675" t="s">
        <v>122</v>
      </c>
      <c r="C1833" s="675"/>
      <c r="D1833" s="823">
        <f>SUM(D1821:D1832)</f>
        <v>149.78824</v>
      </c>
      <c r="E1833" s="824">
        <f>SUM(E1821:E1832)</f>
        <v>1190199</v>
      </c>
      <c r="F1833" s="823">
        <f>SUM(F1821:F1832)</f>
        <v>1621.33411</v>
      </c>
      <c r="G1833" s="824">
        <f>SUM(G1821:G1832)</f>
        <v>14160092</v>
      </c>
      <c r="H1833" s="58"/>
      <c r="I1833" s="63"/>
    </row>
    <row r="1834" spans="1:10" ht="11.25" customHeight="1" x14ac:dyDescent="0.2">
      <c r="A1834" s="45"/>
      <c r="B1834" s="59"/>
      <c r="C1834" s="59"/>
      <c r="D1834" s="50"/>
      <c r="E1834" s="59"/>
      <c r="F1834" s="65" t="s">
        <v>123</v>
      </c>
      <c r="G1834" s="66"/>
      <c r="H1834" s="7"/>
      <c r="I1834" s="14"/>
      <c r="J1834" s="2"/>
    </row>
    <row r="1835" spans="1:10" ht="12" customHeight="1" x14ac:dyDescent="0.2">
      <c r="A1835" s="3001" t="s">
        <v>99</v>
      </c>
      <c r="B1835" s="3001"/>
      <c r="C1835" s="3001"/>
      <c r="D1835" s="3001"/>
      <c r="E1835" s="3001"/>
      <c r="F1835" s="3001"/>
      <c r="G1835" s="3001"/>
      <c r="H1835" s="7"/>
      <c r="I1835" s="14"/>
      <c r="J1835" s="2"/>
    </row>
    <row r="1836" spans="1:10" ht="12.75" customHeight="1" x14ac:dyDescent="0.25">
      <c r="A1836" s="3002" t="s">
        <v>115</v>
      </c>
      <c r="B1836" s="3002"/>
      <c r="C1836" s="3002"/>
      <c r="D1836" s="3002"/>
      <c r="E1836" s="3002"/>
      <c r="F1836" s="3002"/>
      <c r="G1836" s="3002"/>
      <c r="H1836" s="7"/>
      <c r="I1836" s="14"/>
      <c r="J1836" s="2"/>
    </row>
    <row r="1837" spans="1:10" ht="12" customHeight="1" x14ac:dyDescent="0.25">
      <c r="A1837" s="3002" t="s">
        <v>905</v>
      </c>
      <c r="B1837" s="3002"/>
      <c r="C1837" s="3002"/>
      <c r="D1837" s="3002"/>
      <c r="E1837" s="3002"/>
      <c r="F1837" s="3002"/>
      <c r="G1837" s="3002"/>
      <c r="H1837" s="7"/>
      <c r="I1837" s="14"/>
      <c r="J1837" s="2"/>
    </row>
    <row r="1838" spans="1:10" ht="10.5" customHeight="1" x14ac:dyDescent="0.25">
      <c r="A1838" s="2998" t="s">
        <v>101</v>
      </c>
      <c r="B1838" s="2998"/>
      <c r="C1838" s="2998"/>
      <c r="D1838" s="2998"/>
      <c r="E1838" s="2998"/>
      <c r="F1838" s="2998"/>
      <c r="G1838" s="2998"/>
      <c r="H1838" s="7"/>
      <c r="I1838" s="14"/>
      <c r="J1838" s="2"/>
    </row>
    <row r="1839" spans="1:10" ht="10.5" customHeight="1" x14ac:dyDescent="0.25">
      <c r="A1839" s="2998" t="s">
        <v>906</v>
      </c>
      <c r="B1839" s="2998"/>
      <c r="C1839" s="2998"/>
      <c r="D1839" s="2998"/>
      <c r="E1839" s="2998"/>
      <c r="F1839" s="2998"/>
      <c r="G1839" s="2998"/>
      <c r="H1839" s="7"/>
      <c r="I1839" s="14"/>
      <c r="J1839" s="2"/>
    </row>
    <row r="1840" spans="1:10" ht="6" customHeight="1" x14ac:dyDescent="0.25">
      <c r="A1840" s="91"/>
      <c r="B1840" s="91"/>
      <c r="C1840" s="91"/>
      <c r="D1840" s="91"/>
      <c r="E1840" s="91"/>
      <c r="F1840" s="91"/>
      <c r="G1840" s="91"/>
      <c r="H1840" s="7"/>
      <c r="I1840" s="14"/>
      <c r="J1840" s="2"/>
    </row>
    <row r="1841" spans="1:10" ht="10.5" customHeight="1" x14ac:dyDescent="0.25">
      <c r="A1841" s="2967" t="s">
        <v>102</v>
      </c>
      <c r="B1841" s="2968" t="s">
        <v>103</v>
      </c>
      <c r="C1841" s="2990" t="s">
        <v>963</v>
      </c>
      <c r="D1841" s="3011" t="s">
        <v>121</v>
      </c>
      <c r="E1841" s="3012"/>
      <c r="F1841" s="3011" t="s">
        <v>104</v>
      </c>
      <c r="G1841" s="3013"/>
      <c r="H1841" s="7"/>
      <c r="I1841" s="14"/>
      <c r="J1841" s="2"/>
    </row>
    <row r="1842" spans="1:10" ht="10.5" customHeight="1" x14ac:dyDescent="0.25">
      <c r="A1842" s="2969" t="s">
        <v>105</v>
      </c>
      <c r="B1842" s="2974" t="s">
        <v>106</v>
      </c>
      <c r="C1842" s="2991"/>
      <c r="D1842" s="2971"/>
      <c r="E1842" s="2867"/>
      <c r="F1842" s="2971"/>
      <c r="G1842" s="2973"/>
      <c r="H1842" s="7"/>
      <c r="I1842" s="14"/>
      <c r="J1842" s="2"/>
    </row>
    <row r="1843" spans="1:10" ht="10.5" customHeight="1" x14ac:dyDescent="0.25">
      <c r="A1843" s="2209" t="s">
        <v>107</v>
      </c>
      <c r="B1843" s="2209" t="s">
        <v>108</v>
      </c>
      <c r="C1843" s="2991"/>
      <c r="D1843" s="2967" t="s">
        <v>109</v>
      </c>
      <c r="E1843" s="2967" t="s">
        <v>110</v>
      </c>
      <c r="F1843" s="2967" t="s">
        <v>109</v>
      </c>
      <c r="G1843" s="2967" t="s">
        <v>110</v>
      </c>
      <c r="H1843" s="7"/>
      <c r="I1843" s="14"/>
      <c r="J1843" s="2"/>
    </row>
    <row r="1844" spans="1:10" ht="14.25" customHeight="1" x14ac:dyDescent="0.25">
      <c r="A1844" s="2060" t="s">
        <v>111</v>
      </c>
      <c r="B1844" s="2060" t="s">
        <v>112</v>
      </c>
      <c r="C1844" s="2992"/>
      <c r="D1844" s="2060" t="s">
        <v>113</v>
      </c>
      <c r="E1844" s="2060" t="s">
        <v>114</v>
      </c>
      <c r="F1844" s="2060" t="s">
        <v>113</v>
      </c>
      <c r="G1844" s="2060" t="s">
        <v>114</v>
      </c>
      <c r="H1844" s="7"/>
      <c r="I1844" s="14"/>
      <c r="J1844" s="2"/>
    </row>
    <row r="1845" spans="1:10" ht="9" customHeight="1" x14ac:dyDescent="0.2">
      <c r="A1845" s="2232"/>
      <c r="B1845" s="2252"/>
      <c r="C1845" s="2252"/>
      <c r="D1845" s="2228"/>
      <c r="E1845" s="2252"/>
      <c r="F1845" s="2271"/>
      <c r="G1845" s="2272"/>
      <c r="H1845" s="7"/>
      <c r="I1845" s="14"/>
      <c r="J1845" s="2"/>
    </row>
    <row r="1846" spans="1:10" ht="33.75" x14ac:dyDescent="0.25">
      <c r="A1846" s="403" t="s">
        <v>459</v>
      </c>
      <c r="B1846" s="235" t="s">
        <v>460</v>
      </c>
      <c r="C1846" s="344" t="s">
        <v>147</v>
      </c>
      <c r="D1846" s="345"/>
      <c r="E1846" s="345"/>
      <c r="F1846" s="345"/>
      <c r="G1846" s="345"/>
      <c r="H1846" s="7"/>
      <c r="I1846" s="14"/>
      <c r="J1846" s="2"/>
    </row>
    <row r="1847" spans="1:10" ht="7.5" customHeight="1" x14ac:dyDescent="0.25">
      <c r="A1847" s="261"/>
      <c r="B1847" s="235"/>
      <c r="C1847" s="235"/>
      <c r="D1847" s="345"/>
      <c r="E1847" s="345"/>
      <c r="F1847" s="345"/>
      <c r="G1847" s="345"/>
      <c r="H1847" s="7"/>
      <c r="I1847" s="14"/>
      <c r="J1847" s="2"/>
    </row>
    <row r="1848" spans="1:10" x14ac:dyDescent="0.2">
      <c r="A1848" s="261"/>
      <c r="B1848" s="238" t="s">
        <v>10</v>
      </c>
      <c r="C1848" s="235"/>
      <c r="D1848" s="405">
        <v>347.94920000000002</v>
      </c>
      <c r="E1848" s="404">
        <v>2056507</v>
      </c>
      <c r="F1848" s="239">
        <v>0</v>
      </c>
      <c r="G1848" s="240">
        <v>0</v>
      </c>
      <c r="H1848" s="7"/>
      <c r="I1848" s="14"/>
      <c r="J1848" s="2"/>
    </row>
    <row r="1849" spans="1:10" x14ac:dyDescent="0.2">
      <c r="A1849" s="261"/>
      <c r="B1849" s="532" t="s">
        <v>5</v>
      </c>
      <c r="C1849" s="235"/>
      <c r="D1849" s="405">
        <v>2.4129999999999998</v>
      </c>
      <c r="E1849" s="404">
        <v>7239</v>
      </c>
      <c r="F1849" s="239">
        <v>0</v>
      </c>
      <c r="G1849" s="240">
        <v>0</v>
      </c>
      <c r="H1849" s="7"/>
      <c r="I1849" s="14"/>
      <c r="J1849" s="2"/>
    </row>
    <row r="1850" spans="1:10" x14ac:dyDescent="0.2">
      <c r="A1850" s="764"/>
      <c r="B1850" s="696" t="s">
        <v>122</v>
      </c>
      <c r="C1850" s="696"/>
      <c r="D1850" s="826">
        <f>SUM(D1848:D1849)</f>
        <v>350.36220000000003</v>
      </c>
      <c r="E1850" s="827">
        <f>SUM(E1848:E1849)</f>
        <v>2063746</v>
      </c>
      <c r="F1850" s="828">
        <f>SUM(F1848:F1849)</f>
        <v>0</v>
      </c>
      <c r="G1850" s="829">
        <f>SUM(G1848:G1849)</f>
        <v>0</v>
      </c>
      <c r="H1850" s="7"/>
      <c r="I1850" s="14"/>
      <c r="J1850" s="2"/>
    </row>
    <row r="1851" spans="1:10" ht="9" customHeight="1" x14ac:dyDescent="0.2">
      <c r="A1851" s="203"/>
      <c r="B1851" s="354"/>
      <c r="C1851" s="354"/>
      <c r="D1851" s="345"/>
      <c r="E1851" s="354"/>
      <c r="F1851" s="359"/>
      <c r="G1851" s="360"/>
      <c r="H1851" s="7"/>
      <c r="I1851" s="14"/>
      <c r="J1851" s="2"/>
    </row>
    <row r="1852" spans="1:10" ht="33.75" x14ac:dyDescent="0.25">
      <c r="A1852" s="403" t="s">
        <v>515</v>
      </c>
      <c r="B1852" s="235" t="s">
        <v>516</v>
      </c>
      <c r="C1852" s="344" t="s">
        <v>147</v>
      </c>
      <c r="D1852" s="345"/>
      <c r="E1852" s="345"/>
      <c r="F1852" s="345"/>
      <c r="G1852" s="345"/>
      <c r="H1852" s="7"/>
      <c r="I1852" s="14"/>
      <c r="J1852" s="2"/>
    </row>
    <row r="1853" spans="1:10" ht="8.25" customHeight="1" x14ac:dyDescent="0.25">
      <c r="A1853" s="261"/>
      <c r="B1853" s="235"/>
      <c r="C1853" s="235"/>
      <c r="D1853" s="345"/>
      <c r="E1853" s="345"/>
      <c r="F1853" s="345"/>
      <c r="G1853" s="345"/>
      <c r="H1853" s="7"/>
      <c r="I1853" s="14"/>
      <c r="J1853" s="2"/>
    </row>
    <row r="1854" spans="1:10" x14ac:dyDescent="0.2">
      <c r="A1854" s="261"/>
      <c r="B1854" s="238" t="s">
        <v>10</v>
      </c>
      <c r="C1854" s="235"/>
      <c r="D1854" s="405">
        <v>15.26</v>
      </c>
      <c r="E1854" s="404">
        <v>45739</v>
      </c>
      <c r="F1854" s="239">
        <v>0</v>
      </c>
      <c r="G1854" s="240">
        <v>0</v>
      </c>
      <c r="H1854" s="7"/>
      <c r="I1854" s="14"/>
      <c r="J1854" s="2"/>
    </row>
    <row r="1855" spans="1:10" x14ac:dyDescent="0.2">
      <c r="A1855" s="261"/>
      <c r="B1855" s="238" t="s">
        <v>499</v>
      </c>
      <c r="C1855" s="235"/>
      <c r="D1855" s="405">
        <v>9.2799999999999994</v>
      </c>
      <c r="E1855" s="404">
        <v>24226</v>
      </c>
      <c r="F1855" s="239">
        <v>0</v>
      </c>
      <c r="G1855" s="240">
        <v>0</v>
      </c>
      <c r="H1855" s="7"/>
      <c r="I1855" s="14"/>
      <c r="J1855" s="2"/>
    </row>
    <row r="1856" spans="1:10" x14ac:dyDescent="0.2">
      <c r="A1856" s="261"/>
      <c r="B1856" s="238" t="s">
        <v>11</v>
      </c>
      <c r="C1856" s="235"/>
      <c r="D1856" s="405">
        <v>36</v>
      </c>
      <c r="E1856" s="404">
        <v>233440</v>
      </c>
      <c r="F1856" s="239">
        <v>0</v>
      </c>
      <c r="G1856" s="240">
        <v>0</v>
      </c>
      <c r="H1856" s="7"/>
      <c r="I1856" s="14"/>
      <c r="J1856" s="2"/>
    </row>
    <row r="1857" spans="1:10" x14ac:dyDescent="0.2">
      <c r="A1857" s="261"/>
      <c r="B1857" s="238" t="s">
        <v>5</v>
      </c>
      <c r="C1857" s="235"/>
      <c r="D1857" s="405">
        <v>376.00200000000001</v>
      </c>
      <c r="E1857" s="404">
        <v>719911</v>
      </c>
      <c r="F1857" s="239">
        <v>0</v>
      </c>
      <c r="G1857" s="240">
        <v>0</v>
      </c>
      <c r="H1857" s="7"/>
      <c r="I1857" s="14"/>
      <c r="J1857" s="2"/>
    </row>
    <row r="1858" spans="1:10" x14ac:dyDescent="0.2">
      <c r="A1858" s="261"/>
      <c r="B1858" s="238" t="s">
        <v>9</v>
      </c>
      <c r="C1858" s="235"/>
      <c r="D1858" s="405">
        <v>0.2</v>
      </c>
      <c r="E1858" s="404">
        <v>567</v>
      </c>
      <c r="F1858" s="239">
        <v>0</v>
      </c>
      <c r="G1858" s="240">
        <v>0</v>
      </c>
      <c r="H1858" s="7"/>
      <c r="I1858" s="14"/>
      <c r="J1858" s="2"/>
    </row>
    <row r="1859" spans="1:10" x14ac:dyDescent="0.2">
      <c r="A1859" s="2073"/>
      <c r="B1859" s="1772" t="s">
        <v>122</v>
      </c>
      <c r="C1859" s="1601"/>
      <c r="D1859" s="1567">
        <f>SUM(D1854:D1858)</f>
        <v>436.74200000000002</v>
      </c>
      <c r="E1859" s="2301">
        <f>SUM(E1854:E1858)</f>
        <v>1023883</v>
      </c>
      <c r="F1859" s="1718">
        <f>SUM(F1854:F1858)</f>
        <v>0</v>
      </c>
      <c r="G1859" s="2302">
        <f>SUM(G1854:G1858)</f>
        <v>0</v>
      </c>
      <c r="H1859" s="7"/>
      <c r="I1859" s="14"/>
      <c r="J1859" s="2"/>
    </row>
    <row r="1860" spans="1:10" x14ac:dyDescent="0.2">
      <c r="A1860" s="2023"/>
      <c r="B1860" s="1708"/>
      <c r="C1860" s="1708"/>
      <c r="D1860" s="1708"/>
      <c r="E1860" s="2821"/>
      <c r="F1860" s="1711" t="s">
        <v>900</v>
      </c>
      <c r="G1860" s="1713"/>
      <c r="J1860" s="2"/>
    </row>
    <row r="1861" spans="1:10" ht="33.75" x14ac:dyDescent="0.2">
      <c r="A1861" s="1275" t="s">
        <v>260</v>
      </c>
      <c r="B1861" s="1276" t="s">
        <v>261</v>
      </c>
      <c r="C1861" s="344" t="s">
        <v>147</v>
      </c>
      <c r="D1861" s="1709"/>
      <c r="E1861" s="1243"/>
      <c r="F1861" s="1712"/>
      <c r="G1861" s="1714"/>
      <c r="J1861" s="2"/>
    </row>
    <row r="1862" spans="1:10" ht="8.25" customHeight="1" x14ac:dyDescent="0.2">
      <c r="A1862" s="1237"/>
      <c r="B1862" s="1709"/>
      <c r="C1862" s="1709"/>
      <c r="D1862" s="1709"/>
      <c r="E1862" s="1243"/>
      <c r="F1862" s="1712"/>
      <c r="G1862" s="1714"/>
      <c r="J1862" s="2"/>
    </row>
    <row r="1863" spans="1:10" x14ac:dyDescent="0.2">
      <c r="A1863" s="1237"/>
      <c r="B1863" s="1709" t="s">
        <v>0</v>
      </c>
      <c r="C1863" s="1709"/>
      <c r="D1863" s="1241">
        <v>19</v>
      </c>
      <c r="E1863" s="1243">
        <v>123000</v>
      </c>
      <c r="F1863" s="2304">
        <v>0</v>
      </c>
      <c r="G1863" s="2305">
        <v>0</v>
      </c>
      <c r="J1863" s="2"/>
    </row>
    <row r="1864" spans="1:10" x14ac:dyDescent="0.2">
      <c r="A1864" s="1237"/>
      <c r="B1864" s="1709" t="s">
        <v>10</v>
      </c>
      <c r="C1864" s="1709"/>
      <c r="D1864" s="1709">
        <v>230.75649999999999</v>
      </c>
      <c r="E1864" s="1243">
        <v>1746170</v>
      </c>
      <c r="F1864" s="2303">
        <v>286.06</v>
      </c>
      <c r="G1864" s="1709">
        <v>1496016</v>
      </c>
      <c r="J1864" s="2"/>
    </row>
    <row r="1865" spans="1:10" x14ac:dyDescent="0.2">
      <c r="A1865" s="1237"/>
      <c r="B1865" s="1709" t="s">
        <v>30</v>
      </c>
      <c r="C1865" s="1709"/>
      <c r="D1865" s="2306">
        <v>0</v>
      </c>
      <c r="E1865" s="2822">
        <v>0</v>
      </c>
      <c r="F1865" s="2303">
        <v>40.353000000000002</v>
      </c>
      <c r="G1865" s="1709">
        <v>191081</v>
      </c>
      <c r="J1865" s="2"/>
    </row>
    <row r="1866" spans="1:10" x14ac:dyDescent="0.2">
      <c r="A1866" s="1237"/>
      <c r="B1866" s="1175" t="s">
        <v>1</v>
      </c>
      <c r="C1866" s="1709"/>
      <c r="D1866" s="1241">
        <v>0</v>
      </c>
      <c r="E1866" s="1239">
        <v>0</v>
      </c>
      <c r="F1866" s="1509">
        <v>30.378879999999999</v>
      </c>
      <c r="G1866" s="1242">
        <v>157202</v>
      </c>
      <c r="J1866" s="2"/>
    </row>
    <row r="1867" spans="1:10" x14ac:dyDescent="0.2">
      <c r="A1867" s="1237"/>
      <c r="B1867" s="1174" t="s">
        <v>11</v>
      </c>
      <c r="C1867" s="1709"/>
      <c r="D1867" s="1241">
        <v>0</v>
      </c>
      <c r="E1867" s="1239">
        <v>0</v>
      </c>
      <c r="F1867" s="1509">
        <v>91.175529999999995</v>
      </c>
      <c r="G1867" s="1242">
        <v>1513511</v>
      </c>
      <c r="J1867" s="2"/>
    </row>
    <row r="1868" spans="1:10" x14ac:dyDescent="0.2">
      <c r="A1868" s="203"/>
      <c r="B1868" s="238" t="s">
        <v>40</v>
      </c>
      <c r="C1868" s="238"/>
      <c r="D1868" s="372">
        <v>0</v>
      </c>
      <c r="E1868" s="240">
        <v>0</v>
      </c>
      <c r="F1868" s="331">
        <v>141.9</v>
      </c>
      <c r="G1868" s="374">
        <v>714224</v>
      </c>
      <c r="J1868" s="2"/>
    </row>
    <row r="1869" spans="1:10" x14ac:dyDescent="0.2">
      <c r="A1869" s="203"/>
      <c r="B1869" s="238" t="s">
        <v>29</v>
      </c>
      <c r="C1869" s="238"/>
      <c r="D1869" s="372">
        <v>0</v>
      </c>
      <c r="E1869" s="240">
        <v>0</v>
      </c>
      <c r="F1869" s="331">
        <v>23.952000000000002</v>
      </c>
      <c r="G1869" s="374">
        <v>116471</v>
      </c>
      <c r="J1869" s="2"/>
    </row>
    <row r="1870" spans="1:10" x14ac:dyDescent="0.2">
      <c r="A1870" s="203"/>
      <c r="B1870" s="238" t="s">
        <v>2</v>
      </c>
      <c r="C1870" s="238"/>
      <c r="D1870" s="372">
        <v>28</v>
      </c>
      <c r="E1870" s="240">
        <v>147487</v>
      </c>
      <c r="F1870" s="331">
        <v>0</v>
      </c>
      <c r="G1870" s="374">
        <v>0</v>
      </c>
      <c r="J1870" s="2"/>
    </row>
    <row r="1871" spans="1:10" x14ac:dyDescent="0.2">
      <c r="A1871" s="203"/>
      <c r="B1871" s="238" t="s">
        <v>3</v>
      </c>
      <c r="C1871" s="238"/>
      <c r="D1871" s="372">
        <v>9.3998799999999996</v>
      </c>
      <c r="E1871" s="240">
        <v>65717</v>
      </c>
      <c r="F1871" s="331">
        <v>0</v>
      </c>
      <c r="G1871" s="374">
        <v>0</v>
      </c>
      <c r="J1871" s="2"/>
    </row>
    <row r="1872" spans="1:10" x14ac:dyDescent="0.2">
      <c r="A1872" s="203"/>
      <c r="B1872" s="238" t="s">
        <v>32</v>
      </c>
      <c r="C1872" s="238"/>
      <c r="D1872" s="372">
        <v>0</v>
      </c>
      <c r="E1872" s="240">
        <v>0</v>
      </c>
      <c r="F1872" s="331">
        <v>9.99</v>
      </c>
      <c r="G1872" s="374">
        <v>75315</v>
      </c>
      <c r="J1872" s="2"/>
    </row>
    <row r="1873" spans="1:10" x14ac:dyDescent="0.2">
      <c r="A1873" s="203"/>
      <c r="B1873" s="238" t="s">
        <v>5</v>
      </c>
      <c r="C1873" s="238"/>
      <c r="D1873" s="372">
        <v>658.48500000000001</v>
      </c>
      <c r="E1873" s="240">
        <v>1187773</v>
      </c>
      <c r="F1873" s="331">
        <v>6.45</v>
      </c>
      <c r="G1873" s="374">
        <v>41013</v>
      </c>
      <c r="J1873" s="2"/>
    </row>
    <row r="1874" spans="1:10" x14ac:dyDescent="0.2">
      <c r="A1874" s="203"/>
      <c r="B1874" s="238" t="s">
        <v>9</v>
      </c>
      <c r="C1874" s="238"/>
      <c r="D1874" s="372">
        <v>4.7300000000000004</v>
      </c>
      <c r="E1874" s="240">
        <v>28168</v>
      </c>
      <c r="F1874" s="331">
        <v>0</v>
      </c>
      <c r="G1874" s="374">
        <v>0</v>
      </c>
      <c r="J1874" s="2"/>
    </row>
    <row r="1875" spans="1:10" x14ac:dyDescent="0.2">
      <c r="A1875" s="203"/>
      <c r="B1875" s="238" t="s">
        <v>28</v>
      </c>
      <c r="C1875" s="238"/>
      <c r="D1875" s="372">
        <v>0</v>
      </c>
      <c r="E1875" s="240">
        <v>0</v>
      </c>
      <c r="F1875" s="331">
        <v>475.79700000000003</v>
      </c>
      <c r="G1875" s="374">
        <v>2124129</v>
      </c>
      <c r="J1875" s="2"/>
    </row>
    <row r="1876" spans="1:10" x14ac:dyDescent="0.2">
      <c r="A1876" s="762"/>
      <c r="B1876" s="1415" t="s">
        <v>122</v>
      </c>
      <c r="C1876" s="1415"/>
      <c r="D1876" s="831">
        <f>SUM(D1863:D1875)</f>
        <v>950.37138000000004</v>
      </c>
      <c r="E1876" s="2661">
        <f t="shared" ref="E1876:G1876" si="28">SUM(E1863:E1875)</f>
        <v>3298315</v>
      </c>
      <c r="F1876" s="831">
        <f t="shared" si="28"/>
        <v>1106.0564100000001</v>
      </c>
      <c r="G1876" s="2661">
        <f t="shared" si="28"/>
        <v>6428962</v>
      </c>
      <c r="J1876" s="2"/>
    </row>
    <row r="1877" spans="1:10" ht="9.75" customHeight="1" x14ac:dyDescent="0.2">
      <c r="A1877" s="655"/>
      <c r="B1877" s="422"/>
      <c r="C1877" s="422"/>
      <c r="D1877" s="832"/>
      <c r="E1877" s="833"/>
      <c r="F1877" s="834"/>
      <c r="G1877" s="835"/>
      <c r="J1877" s="2"/>
    </row>
    <row r="1878" spans="1:10" ht="33" customHeight="1" x14ac:dyDescent="0.2">
      <c r="A1878" s="2099" t="s">
        <v>262</v>
      </c>
      <c r="B1878" s="1715" t="s">
        <v>263</v>
      </c>
      <c r="C1878" s="344" t="s">
        <v>147</v>
      </c>
      <c r="D1878" s="372"/>
      <c r="E1878" s="373"/>
      <c r="F1878" s="331"/>
      <c r="G1878" s="374"/>
      <c r="J1878" s="2"/>
    </row>
    <row r="1879" spans="1:10" ht="9" customHeight="1" x14ac:dyDescent="0.2">
      <c r="A1879" s="203"/>
      <c r="B1879" s="375"/>
      <c r="C1879" s="375"/>
      <c r="D1879" s="372"/>
      <c r="E1879" s="373"/>
      <c r="F1879" s="331"/>
      <c r="G1879" s="374"/>
      <c r="J1879" s="2"/>
    </row>
    <row r="1880" spans="1:10" x14ac:dyDescent="0.2">
      <c r="A1880" s="203"/>
      <c r="B1880" s="238" t="s">
        <v>6</v>
      </c>
      <c r="C1880" s="238"/>
      <c r="D1880" s="372">
        <v>88.333500000000001</v>
      </c>
      <c r="E1880" s="376">
        <v>1694066</v>
      </c>
      <c r="F1880" s="331">
        <v>0</v>
      </c>
      <c r="G1880" s="374">
        <v>0</v>
      </c>
      <c r="J1880" s="2"/>
    </row>
    <row r="1881" spans="1:10" x14ac:dyDescent="0.2">
      <c r="A1881" s="2232"/>
      <c r="B1881" s="2145" t="s">
        <v>14</v>
      </c>
      <c r="C1881" s="2145"/>
      <c r="D1881" s="2281">
        <v>0</v>
      </c>
      <c r="E1881" s="2307">
        <v>0</v>
      </c>
      <c r="F1881" s="2157">
        <v>41.69</v>
      </c>
      <c r="G1881" s="2291">
        <v>555335</v>
      </c>
      <c r="J1881" s="2"/>
    </row>
    <row r="1882" spans="1:10" x14ac:dyDescent="0.2">
      <c r="A1882" s="2232"/>
      <c r="B1882" s="2145" t="s">
        <v>0</v>
      </c>
      <c r="C1882" s="2145"/>
      <c r="D1882" s="2281">
        <v>6.1304999999999996</v>
      </c>
      <c r="E1882" s="2307">
        <v>99348</v>
      </c>
      <c r="F1882" s="2157">
        <v>0</v>
      </c>
      <c r="G1882" s="2291">
        <v>0</v>
      </c>
      <c r="J1882" s="2"/>
    </row>
    <row r="1883" spans="1:10" x14ac:dyDescent="0.2">
      <c r="A1883" s="2232"/>
      <c r="B1883" s="2145" t="s">
        <v>4</v>
      </c>
      <c r="C1883" s="2145"/>
      <c r="D1883" s="2281">
        <v>0.3</v>
      </c>
      <c r="E1883" s="2307">
        <v>5135</v>
      </c>
      <c r="F1883" s="2157">
        <v>0</v>
      </c>
      <c r="G1883" s="2291">
        <v>0</v>
      </c>
      <c r="J1883" s="2"/>
    </row>
    <row r="1884" spans="1:10" x14ac:dyDescent="0.2">
      <c r="A1884" s="2232"/>
      <c r="B1884" s="2145" t="s">
        <v>10</v>
      </c>
      <c r="C1884" s="2145"/>
      <c r="D1884" s="2281">
        <v>46.330500000000001</v>
      </c>
      <c r="E1884" s="2307">
        <v>621873</v>
      </c>
      <c r="F1884" s="2157">
        <v>1426.7671800000003</v>
      </c>
      <c r="G1884" s="2291">
        <v>21279793</v>
      </c>
      <c r="J1884" s="2"/>
    </row>
    <row r="1885" spans="1:10" x14ac:dyDescent="0.2">
      <c r="A1885" s="2232"/>
      <c r="B1885" s="2145" t="s">
        <v>8</v>
      </c>
      <c r="C1885" s="2145"/>
      <c r="D1885" s="2281">
        <v>0.39400000000000002</v>
      </c>
      <c r="E1885" s="2307">
        <v>35460</v>
      </c>
      <c r="F1885" s="2157">
        <v>0</v>
      </c>
      <c r="G1885" s="2291">
        <v>0</v>
      </c>
      <c r="J1885" s="2"/>
    </row>
    <row r="1886" spans="1:10" x14ac:dyDescent="0.2">
      <c r="A1886" s="2232"/>
      <c r="B1886" s="2145" t="s">
        <v>30</v>
      </c>
      <c r="C1886" s="2145"/>
      <c r="D1886" s="2281">
        <v>0</v>
      </c>
      <c r="E1886" s="2307">
        <v>0</v>
      </c>
      <c r="F1886" s="2157">
        <v>45.12</v>
      </c>
      <c r="G1886" s="2291">
        <v>835657</v>
      </c>
      <c r="J1886" s="2"/>
    </row>
    <row r="1887" spans="1:10" x14ac:dyDescent="0.2">
      <c r="A1887" s="2232"/>
      <c r="B1887" s="2145" t="s">
        <v>1</v>
      </c>
      <c r="C1887" s="2145"/>
      <c r="D1887" s="2281">
        <v>0</v>
      </c>
      <c r="E1887" s="2307">
        <v>0</v>
      </c>
      <c r="F1887" s="2157">
        <v>802.13390000000004</v>
      </c>
      <c r="G1887" s="2291">
        <v>9503315</v>
      </c>
      <c r="J1887" s="2"/>
    </row>
    <row r="1888" spans="1:10" x14ac:dyDescent="0.2">
      <c r="A1888" s="203"/>
      <c r="B1888" s="238" t="s">
        <v>11</v>
      </c>
      <c r="C1888" s="238"/>
      <c r="D1888" s="372">
        <v>0</v>
      </c>
      <c r="E1888" s="376">
        <v>0</v>
      </c>
      <c r="F1888" s="331">
        <v>4.2135500000000006</v>
      </c>
      <c r="G1888" s="374">
        <v>198345</v>
      </c>
      <c r="J1888" s="2"/>
    </row>
    <row r="1889" spans="1:10" x14ac:dyDescent="0.2">
      <c r="A1889" s="203"/>
      <c r="B1889" s="238" t="s">
        <v>49</v>
      </c>
      <c r="C1889" s="238"/>
      <c r="D1889" s="372">
        <v>0</v>
      </c>
      <c r="E1889" s="376"/>
      <c r="F1889" s="331">
        <v>26.869259999999997</v>
      </c>
      <c r="G1889" s="374">
        <v>257002</v>
      </c>
      <c r="J1889" s="2"/>
    </row>
    <row r="1890" spans="1:10" x14ac:dyDescent="0.2">
      <c r="A1890" s="203"/>
      <c r="B1890" s="238" t="s">
        <v>22</v>
      </c>
      <c r="C1890" s="238"/>
      <c r="D1890" s="372">
        <v>0.05</v>
      </c>
      <c r="E1890" s="376">
        <v>1461</v>
      </c>
      <c r="F1890" s="331">
        <v>0</v>
      </c>
      <c r="G1890" s="374">
        <v>0</v>
      </c>
      <c r="J1890" s="2"/>
    </row>
    <row r="1891" spans="1:10" x14ac:dyDescent="0.2">
      <c r="A1891" s="203"/>
      <c r="B1891" s="238" t="s">
        <v>40</v>
      </c>
      <c r="C1891" s="238"/>
      <c r="D1891" s="372">
        <v>0</v>
      </c>
      <c r="E1891" s="376">
        <v>0</v>
      </c>
      <c r="F1891" s="331">
        <v>906.30399999999997</v>
      </c>
      <c r="G1891" s="374">
        <v>12784270</v>
      </c>
      <c r="J1891" s="2"/>
    </row>
    <row r="1892" spans="1:10" x14ac:dyDescent="0.2">
      <c r="A1892" s="203"/>
      <c r="B1892" s="238" t="s">
        <v>29</v>
      </c>
      <c r="C1892" s="238"/>
      <c r="D1892" s="372">
        <v>0</v>
      </c>
      <c r="E1892" s="376">
        <v>0</v>
      </c>
      <c r="F1892" s="331">
        <v>399.94749999999999</v>
      </c>
      <c r="G1892" s="374">
        <v>5381661</v>
      </c>
      <c r="J1892" s="2"/>
    </row>
    <row r="1893" spans="1:10" x14ac:dyDescent="0.2">
      <c r="A1893" s="203"/>
      <c r="B1893" s="241" t="s">
        <v>3</v>
      </c>
      <c r="C1893" s="241"/>
      <c r="D1893" s="372">
        <v>63.778649999999999</v>
      </c>
      <c r="E1893" s="373">
        <v>997263</v>
      </c>
      <c r="F1893" s="331">
        <v>6.67</v>
      </c>
      <c r="G1893" s="376">
        <v>93258</v>
      </c>
      <c r="J1893" s="2"/>
    </row>
    <row r="1894" spans="1:10" x14ac:dyDescent="0.2">
      <c r="A1894" s="203"/>
      <c r="B1894" s="241" t="s">
        <v>12</v>
      </c>
      <c r="C1894" s="241"/>
      <c r="D1894" s="372">
        <v>5.7839999999999998</v>
      </c>
      <c r="E1894" s="373">
        <v>229219</v>
      </c>
      <c r="F1894" s="331">
        <v>0</v>
      </c>
      <c r="G1894" s="376">
        <v>0</v>
      </c>
      <c r="J1894" s="2"/>
    </row>
    <row r="1895" spans="1:10" x14ac:dyDescent="0.2">
      <c r="A1895" s="203"/>
      <c r="B1895" s="241" t="s">
        <v>5</v>
      </c>
      <c r="C1895" s="241"/>
      <c r="D1895" s="372">
        <v>0</v>
      </c>
      <c r="E1895" s="373">
        <v>0</v>
      </c>
      <c r="F1895" s="331">
        <v>68.794399999999996</v>
      </c>
      <c r="G1895" s="376">
        <v>915438</v>
      </c>
      <c r="J1895" s="2"/>
    </row>
    <row r="1896" spans="1:10" x14ac:dyDescent="0.2">
      <c r="A1896" s="203"/>
      <c r="B1896" s="241" t="s">
        <v>9</v>
      </c>
      <c r="C1896" s="241"/>
      <c r="D1896" s="372">
        <v>38.712000000000003</v>
      </c>
      <c r="E1896" s="373">
        <v>700529</v>
      </c>
      <c r="F1896" s="331">
        <v>0</v>
      </c>
      <c r="G1896" s="376">
        <v>0</v>
      </c>
      <c r="J1896" s="2"/>
    </row>
    <row r="1897" spans="1:10" x14ac:dyDescent="0.2">
      <c r="A1897" s="203"/>
      <c r="B1897" s="241" t="s">
        <v>28</v>
      </c>
      <c r="C1897" s="241"/>
      <c r="D1897" s="372">
        <v>0</v>
      </c>
      <c r="E1897" s="373">
        <v>0</v>
      </c>
      <c r="F1897" s="331">
        <v>2453.1669999999999</v>
      </c>
      <c r="G1897" s="376">
        <v>31428697</v>
      </c>
      <c r="J1897" s="2"/>
    </row>
    <row r="1898" spans="1:10" x14ac:dyDescent="0.2">
      <c r="A1898" s="762"/>
      <c r="B1898" s="1368" t="s">
        <v>122</v>
      </c>
      <c r="C1898" s="1424"/>
      <c r="D1898" s="2566">
        <f>SUM(D1880:D1897)</f>
        <v>249.81315000000001</v>
      </c>
      <c r="E1898" s="2567">
        <f>SUM(E1880:E1897)</f>
        <v>4384354</v>
      </c>
      <c r="F1898" s="2327">
        <f>SUM(F1880:F1897)</f>
        <v>6181.6767899999995</v>
      </c>
      <c r="G1898" s="2568">
        <f>SUM(G1880:G1897)</f>
        <v>83232771</v>
      </c>
      <c r="J1898" s="2"/>
    </row>
    <row r="1899" spans="1:10" ht="9.75" customHeight="1" x14ac:dyDescent="0.2">
      <c r="A1899" s="45"/>
      <c r="B1899" s="30"/>
      <c r="C1899" s="30"/>
      <c r="D1899" s="64"/>
      <c r="E1899" s="1644"/>
      <c r="F1899" s="65" t="s">
        <v>123</v>
      </c>
      <c r="G1899" s="66"/>
      <c r="J1899" s="2"/>
    </row>
    <row r="1900" spans="1:10" ht="5.25" customHeight="1" x14ac:dyDescent="0.2">
      <c r="A1900" s="45"/>
      <c r="B1900" s="30"/>
      <c r="C1900" s="30"/>
      <c r="D1900" s="64"/>
      <c r="E1900" s="1644"/>
      <c r="F1900" s="31"/>
      <c r="G1900" s="70"/>
      <c r="J1900" s="2"/>
    </row>
    <row r="1901" spans="1:10" ht="12.75" customHeight="1" x14ac:dyDescent="0.2">
      <c r="A1901" s="3001" t="s">
        <v>99</v>
      </c>
      <c r="B1901" s="3001"/>
      <c r="C1901" s="3001"/>
      <c r="D1901" s="3001"/>
      <c r="E1901" s="3001"/>
      <c r="F1901" s="3001"/>
      <c r="G1901" s="3001"/>
      <c r="J1901" s="2"/>
    </row>
    <row r="1902" spans="1:10" ht="11.25" customHeight="1" x14ac:dyDescent="0.25">
      <c r="A1902" s="3002" t="s">
        <v>115</v>
      </c>
      <c r="B1902" s="3002"/>
      <c r="C1902" s="3002"/>
      <c r="D1902" s="3002"/>
      <c r="E1902" s="3002"/>
      <c r="F1902" s="3002"/>
      <c r="G1902" s="3002"/>
      <c r="J1902" s="2"/>
    </row>
    <row r="1903" spans="1:10" ht="13.5" customHeight="1" x14ac:dyDescent="0.25">
      <c r="A1903" s="3002" t="s">
        <v>905</v>
      </c>
      <c r="B1903" s="3002"/>
      <c r="C1903" s="3002"/>
      <c r="D1903" s="3002"/>
      <c r="E1903" s="3002"/>
      <c r="F1903" s="3002"/>
      <c r="G1903" s="3002"/>
      <c r="J1903" s="2"/>
    </row>
    <row r="1904" spans="1:10" ht="12.75" customHeight="1" x14ac:dyDescent="0.25">
      <c r="A1904" s="2998" t="s">
        <v>101</v>
      </c>
      <c r="B1904" s="2998"/>
      <c r="C1904" s="2998"/>
      <c r="D1904" s="2998"/>
      <c r="E1904" s="2998"/>
      <c r="F1904" s="2998"/>
      <c r="G1904" s="2998"/>
      <c r="J1904" s="2"/>
    </row>
    <row r="1905" spans="1:10" ht="12" customHeight="1" x14ac:dyDescent="0.25">
      <c r="A1905" s="2998" t="s">
        <v>906</v>
      </c>
      <c r="B1905" s="2998"/>
      <c r="C1905" s="2998"/>
      <c r="D1905" s="2998"/>
      <c r="E1905" s="2998"/>
      <c r="F1905" s="2998"/>
      <c r="G1905" s="2998"/>
      <c r="J1905" s="2"/>
    </row>
    <row r="1906" spans="1:10" ht="9.75" customHeight="1" x14ac:dyDescent="0.25">
      <c r="A1906" s="91"/>
      <c r="B1906" s="91"/>
      <c r="C1906" s="91"/>
      <c r="D1906" s="91"/>
      <c r="E1906" s="91"/>
      <c r="F1906" s="91"/>
      <c r="G1906" s="91"/>
      <c r="J1906" s="2"/>
    </row>
    <row r="1907" spans="1:10" ht="9.75" customHeight="1" x14ac:dyDescent="0.25">
      <c r="A1907" s="2967" t="s">
        <v>102</v>
      </c>
      <c r="B1907" s="2968" t="s">
        <v>103</v>
      </c>
      <c r="C1907" s="2990" t="s">
        <v>963</v>
      </c>
      <c r="D1907" s="3011" t="s">
        <v>121</v>
      </c>
      <c r="E1907" s="3012"/>
      <c r="F1907" s="3011" t="s">
        <v>104</v>
      </c>
      <c r="G1907" s="3013"/>
      <c r="J1907" s="2"/>
    </row>
    <row r="1908" spans="1:10" ht="9.75" customHeight="1" x14ac:dyDescent="0.25">
      <c r="A1908" s="2969" t="s">
        <v>105</v>
      </c>
      <c r="B1908" s="2974" t="s">
        <v>106</v>
      </c>
      <c r="C1908" s="2991"/>
      <c r="D1908" s="2971"/>
      <c r="E1908" s="2867"/>
      <c r="F1908" s="2971"/>
      <c r="G1908" s="2973"/>
      <c r="J1908" s="2"/>
    </row>
    <row r="1909" spans="1:10" ht="9.75" customHeight="1" x14ac:dyDescent="0.25">
      <c r="A1909" s="2209" t="s">
        <v>107</v>
      </c>
      <c r="B1909" s="2209" t="s">
        <v>108</v>
      </c>
      <c r="C1909" s="2991"/>
      <c r="D1909" s="2967" t="s">
        <v>109</v>
      </c>
      <c r="E1909" s="2967" t="s">
        <v>110</v>
      </c>
      <c r="F1909" s="2967" t="s">
        <v>109</v>
      </c>
      <c r="G1909" s="2967" t="s">
        <v>110</v>
      </c>
      <c r="J1909" s="2"/>
    </row>
    <row r="1910" spans="1:10" ht="14.25" customHeight="1" x14ac:dyDescent="0.25">
      <c r="A1910" s="2060" t="s">
        <v>111</v>
      </c>
      <c r="B1910" s="2060" t="s">
        <v>112</v>
      </c>
      <c r="C1910" s="2992"/>
      <c r="D1910" s="2060" t="s">
        <v>113</v>
      </c>
      <c r="E1910" s="2060" t="s">
        <v>114</v>
      </c>
      <c r="F1910" s="2060" t="s">
        <v>113</v>
      </c>
      <c r="G1910" s="2060" t="s">
        <v>114</v>
      </c>
      <c r="J1910" s="2"/>
    </row>
    <row r="1911" spans="1:10" ht="9.75" customHeight="1" x14ac:dyDescent="0.2">
      <c r="A1911" s="45"/>
      <c r="B1911" s="30"/>
      <c r="C1911" s="1189"/>
      <c r="D1911" s="1710"/>
      <c r="E1911" s="1720"/>
      <c r="F1911" s="1723"/>
      <c r="G1911" s="1724"/>
      <c r="J1911" s="2"/>
    </row>
    <row r="1912" spans="1:10" ht="33.75" x14ac:dyDescent="0.2">
      <c r="A1912" s="285" t="s">
        <v>264</v>
      </c>
      <c r="B1912" s="1716" t="s">
        <v>265</v>
      </c>
      <c r="C1912" s="1277" t="s">
        <v>147</v>
      </c>
      <c r="D1912" s="1710"/>
      <c r="E1912" s="1720"/>
      <c r="F1912" s="1723"/>
      <c r="G1912" s="1724"/>
      <c r="J1912" s="2"/>
    </row>
    <row r="1913" spans="1:10" ht="12.75" customHeight="1" x14ac:dyDescent="0.2">
      <c r="A1913" s="1842"/>
      <c r="B1913" s="30"/>
      <c r="C1913" s="1189"/>
      <c r="D1913" s="1710"/>
      <c r="E1913" s="1720"/>
      <c r="F1913" s="1723"/>
      <c r="G1913" s="1724"/>
      <c r="J1913" s="2"/>
    </row>
    <row r="1914" spans="1:10" x14ac:dyDescent="0.2">
      <c r="A1914" s="45"/>
      <c r="B1914" s="1259" t="s">
        <v>0</v>
      </c>
      <c r="C1914" s="1189"/>
      <c r="D1914" s="1670">
        <v>80.051000000000002</v>
      </c>
      <c r="E1914" s="1721">
        <v>1469056</v>
      </c>
      <c r="F1914" s="1171">
        <v>0</v>
      </c>
      <c r="G1914" s="1725">
        <v>0</v>
      </c>
      <c r="J1914" s="2"/>
    </row>
    <row r="1915" spans="1:10" x14ac:dyDescent="0.2">
      <c r="A1915" s="45"/>
      <c r="B1915" s="1259" t="s">
        <v>10</v>
      </c>
      <c r="C1915" s="1189"/>
      <c r="D1915" s="1670">
        <v>18.519069999999999</v>
      </c>
      <c r="E1915" s="1721">
        <v>273644</v>
      </c>
      <c r="F1915" s="1171">
        <v>188.726</v>
      </c>
      <c r="G1915" s="1725">
        <v>1696991</v>
      </c>
      <c r="J1915" s="2"/>
    </row>
    <row r="1916" spans="1:10" x14ac:dyDescent="0.2">
      <c r="A1916" s="45"/>
      <c r="B1916" s="1717" t="s">
        <v>8</v>
      </c>
      <c r="C1916" s="1189"/>
      <c r="D1916" s="1670">
        <v>0</v>
      </c>
      <c r="E1916" s="1721">
        <v>0</v>
      </c>
      <c r="F1916" s="1171">
        <v>0.13400000000000001</v>
      </c>
      <c r="G1916" s="1725">
        <v>3250</v>
      </c>
      <c r="J1916" s="2"/>
    </row>
    <row r="1917" spans="1:10" x14ac:dyDescent="0.2">
      <c r="A1917" s="45"/>
      <c r="B1917" s="1717" t="s">
        <v>30</v>
      </c>
      <c r="C1917" s="1189"/>
      <c r="D1917" s="1670">
        <v>0</v>
      </c>
      <c r="E1917" s="1721">
        <v>0</v>
      </c>
      <c r="F1917" s="1171">
        <v>37.720999999999997</v>
      </c>
      <c r="G1917" s="1725">
        <v>579155</v>
      </c>
      <c r="J1917" s="2"/>
    </row>
    <row r="1918" spans="1:10" x14ac:dyDescent="0.2">
      <c r="A1918" s="45"/>
      <c r="B1918" s="1717" t="s">
        <v>1</v>
      </c>
      <c r="C1918" s="1189"/>
      <c r="D1918" s="1670">
        <v>0</v>
      </c>
      <c r="E1918" s="1721">
        <v>0</v>
      </c>
      <c r="F1918" s="1171">
        <v>238.50070000000002</v>
      </c>
      <c r="G1918" s="1725">
        <v>2313859</v>
      </c>
      <c r="J1918" s="2"/>
    </row>
    <row r="1919" spans="1:10" x14ac:dyDescent="0.2">
      <c r="A1919" s="45"/>
      <c r="B1919" s="1717" t="s">
        <v>11</v>
      </c>
      <c r="C1919" s="1189"/>
      <c r="D1919" s="1670">
        <v>0</v>
      </c>
      <c r="E1919" s="1721">
        <v>0</v>
      </c>
      <c r="F1919" s="1171">
        <v>32.644580000000005</v>
      </c>
      <c r="G1919" s="1725">
        <v>539450</v>
      </c>
      <c r="J1919" s="2"/>
    </row>
    <row r="1920" spans="1:10" x14ac:dyDescent="0.2">
      <c r="A1920" s="45"/>
      <c r="B1920" s="1717" t="s">
        <v>49</v>
      </c>
      <c r="C1920" s="1189"/>
      <c r="D1920" s="1670">
        <v>1.851</v>
      </c>
      <c r="E1920" s="1721">
        <v>25511</v>
      </c>
      <c r="F1920" s="1171">
        <v>0</v>
      </c>
      <c r="G1920" s="1725">
        <v>0</v>
      </c>
      <c r="J1920" s="2"/>
    </row>
    <row r="1921" spans="1:10" x14ac:dyDescent="0.2">
      <c r="A1921" s="45"/>
      <c r="B1921" s="1259" t="s">
        <v>40</v>
      </c>
      <c r="C1921" s="1189"/>
      <c r="D1921" s="1670">
        <v>0</v>
      </c>
      <c r="E1921" s="1721">
        <v>0</v>
      </c>
      <c r="F1921" s="1171">
        <v>7.4980000000000002</v>
      </c>
      <c r="G1921" s="1725">
        <v>100504</v>
      </c>
      <c r="J1921" s="2"/>
    </row>
    <row r="1922" spans="1:10" x14ac:dyDescent="0.2">
      <c r="A1922" s="45"/>
      <c r="B1922" s="1259" t="s">
        <v>63</v>
      </c>
      <c r="C1922" s="1189"/>
      <c r="D1922" s="1670">
        <v>0</v>
      </c>
      <c r="E1922" s="1721">
        <v>0</v>
      </c>
      <c r="F1922" s="1171">
        <v>219.09619000000001</v>
      </c>
      <c r="G1922" s="1725">
        <v>1436238</v>
      </c>
      <c r="J1922" s="2"/>
    </row>
    <row r="1923" spans="1:10" x14ac:dyDescent="0.2">
      <c r="A1923" s="45"/>
      <c r="B1923" s="1259" t="s">
        <v>29</v>
      </c>
      <c r="C1923" s="1189"/>
      <c r="D1923" s="1670">
        <v>0</v>
      </c>
      <c r="E1923" s="1721">
        <v>0</v>
      </c>
      <c r="F1923" s="1171">
        <v>78.495299999999986</v>
      </c>
      <c r="G1923" s="1725">
        <v>1135291</v>
      </c>
      <c r="J1923" s="2"/>
    </row>
    <row r="1924" spans="1:10" x14ac:dyDescent="0.2">
      <c r="A1924" s="45"/>
      <c r="B1924" s="1259" t="s">
        <v>3</v>
      </c>
      <c r="C1924" s="1189"/>
      <c r="D1924" s="1670">
        <v>117.65799000000001</v>
      </c>
      <c r="E1924" s="1721">
        <v>1700314</v>
      </c>
      <c r="F1924" s="1171">
        <v>1.6565999999999999</v>
      </c>
      <c r="G1924" s="1725">
        <v>5058</v>
      </c>
      <c r="J1924" s="2"/>
    </row>
    <row r="1925" spans="1:10" x14ac:dyDescent="0.2">
      <c r="A1925" s="45"/>
      <c r="B1925" s="1259" t="s">
        <v>5</v>
      </c>
      <c r="C1925" s="1189"/>
      <c r="D1925" s="1670">
        <v>145.50700000000001</v>
      </c>
      <c r="E1925" s="1721">
        <v>417602</v>
      </c>
      <c r="F1925" s="1171">
        <v>0</v>
      </c>
      <c r="G1925" s="1725">
        <v>0</v>
      </c>
      <c r="J1925" s="2"/>
    </row>
    <row r="1926" spans="1:10" x14ac:dyDescent="0.2">
      <c r="A1926" s="45"/>
      <c r="B1926" s="1259" t="s">
        <v>28</v>
      </c>
      <c r="C1926" s="1189"/>
      <c r="D1926" s="1670">
        <v>0</v>
      </c>
      <c r="E1926" s="1721">
        <v>0</v>
      </c>
      <c r="F1926" s="1171">
        <v>32.450000000000003</v>
      </c>
      <c r="G1926" s="1725">
        <v>203136</v>
      </c>
      <c r="J1926" s="2"/>
    </row>
    <row r="1927" spans="1:10" x14ac:dyDescent="0.2">
      <c r="A1927" s="1618"/>
      <c r="B1927" s="2308" t="s">
        <v>122</v>
      </c>
      <c r="C1927" s="1424"/>
      <c r="D1927" s="1718">
        <f>SUM(D1914:D1926)</f>
        <v>363.58606000000003</v>
      </c>
      <c r="E1927" s="1719">
        <f>SUM(E1914:E1926)</f>
        <v>3886127</v>
      </c>
      <c r="F1927" s="1718">
        <f>SUM(F1914:F1926)</f>
        <v>836.92237</v>
      </c>
      <c r="G1927" s="1719">
        <f>SUM(G1914:G1926)</f>
        <v>8012932</v>
      </c>
      <c r="J1927" s="2"/>
    </row>
    <row r="1928" spans="1:10" s="3" customFormat="1" ht="9" customHeight="1" x14ac:dyDescent="0.25">
      <c r="A1928" s="844"/>
      <c r="B1928" s="844"/>
      <c r="C1928" s="844"/>
      <c r="D1928" s="844"/>
      <c r="E1928" s="844"/>
      <c r="F1928" s="844"/>
      <c r="G1928" s="844"/>
      <c r="J1928" s="67"/>
    </row>
    <row r="1929" spans="1:10" s="3" customFormat="1" ht="22.5" x14ac:dyDescent="0.2">
      <c r="A1929" s="285" t="s">
        <v>266</v>
      </c>
      <c r="B1929" s="286" t="s">
        <v>267</v>
      </c>
      <c r="C1929" s="287" t="s">
        <v>147</v>
      </c>
      <c r="D1929" s="296"/>
      <c r="E1929" s="841"/>
      <c r="F1929" s="253"/>
      <c r="G1929" s="842"/>
      <c r="J1929" s="67"/>
    </row>
    <row r="1930" spans="1:10" s="3" customFormat="1" ht="9" customHeight="1" x14ac:dyDescent="0.2">
      <c r="A1930" s="520"/>
      <c r="B1930" s="843"/>
      <c r="C1930" s="843"/>
      <c r="D1930" s="296"/>
      <c r="E1930" s="841"/>
      <c r="F1930" s="253"/>
      <c r="G1930" s="842"/>
      <c r="J1930" s="67"/>
    </row>
    <row r="1931" spans="1:10" s="3" customFormat="1" x14ac:dyDescent="0.2">
      <c r="A1931" s="520"/>
      <c r="B1931" s="518" t="s">
        <v>39</v>
      </c>
      <c r="C1931" s="518"/>
      <c r="D1931" s="296">
        <v>0</v>
      </c>
      <c r="E1931" s="841">
        <v>0</v>
      </c>
      <c r="F1931" s="253">
        <v>14.016</v>
      </c>
      <c r="G1931" s="254">
        <v>398760</v>
      </c>
      <c r="J1931" s="67"/>
    </row>
    <row r="1932" spans="1:10" s="3" customFormat="1" x14ac:dyDescent="0.2">
      <c r="A1932" s="520"/>
      <c r="B1932" s="288" t="s">
        <v>6</v>
      </c>
      <c r="C1932" s="518"/>
      <c r="D1932" s="296">
        <v>108.08199999999999</v>
      </c>
      <c r="E1932" s="841">
        <v>2609674</v>
      </c>
      <c r="F1932" s="253">
        <v>60.543560000000006</v>
      </c>
      <c r="G1932" s="254">
        <v>441069</v>
      </c>
      <c r="J1932" s="67"/>
    </row>
    <row r="1933" spans="1:10" s="3" customFormat="1" x14ac:dyDescent="0.2">
      <c r="A1933" s="520"/>
      <c r="B1933" s="518" t="s">
        <v>33</v>
      </c>
      <c r="C1933" s="518"/>
      <c r="D1933" s="296">
        <v>0</v>
      </c>
      <c r="E1933" s="841">
        <v>0</v>
      </c>
      <c r="F1933" s="253">
        <v>87.98360000000001</v>
      </c>
      <c r="G1933" s="254">
        <v>915795</v>
      </c>
      <c r="J1933" s="67"/>
    </row>
    <row r="1934" spans="1:10" s="3" customFormat="1" x14ac:dyDescent="0.2">
      <c r="A1934" s="520"/>
      <c r="B1934" s="518" t="s">
        <v>0</v>
      </c>
      <c r="C1934" s="518"/>
      <c r="D1934" s="296">
        <v>748.87909999999999</v>
      </c>
      <c r="E1934" s="841">
        <v>12170198</v>
      </c>
      <c r="F1934" s="253">
        <v>6.4969999999999999</v>
      </c>
      <c r="G1934" s="254">
        <v>29294</v>
      </c>
      <c r="J1934" s="67"/>
    </row>
    <row r="1935" spans="1:10" s="3" customFormat="1" x14ac:dyDescent="0.2">
      <c r="A1935" s="520"/>
      <c r="B1935" s="518" t="s">
        <v>4</v>
      </c>
      <c r="C1935" s="518"/>
      <c r="D1935" s="296">
        <v>0.5</v>
      </c>
      <c r="E1935" s="841">
        <v>7822</v>
      </c>
      <c r="F1935" s="253">
        <v>0</v>
      </c>
      <c r="G1935" s="254">
        <v>0</v>
      </c>
      <c r="J1935" s="67"/>
    </row>
    <row r="1936" spans="1:10" s="3" customFormat="1" x14ac:dyDescent="0.2">
      <c r="A1936" s="520"/>
      <c r="B1936" s="518" t="s">
        <v>20</v>
      </c>
      <c r="C1936" s="518"/>
      <c r="D1936" s="296">
        <v>0</v>
      </c>
      <c r="E1936" s="841">
        <v>0</v>
      </c>
      <c r="F1936" s="253">
        <v>7.6499999999999999E-2</v>
      </c>
      <c r="G1936" s="254">
        <v>555</v>
      </c>
      <c r="J1936" s="67"/>
    </row>
    <row r="1937" spans="1:10" s="3" customFormat="1" x14ac:dyDescent="0.2">
      <c r="A1937" s="520"/>
      <c r="B1937" s="518" t="s">
        <v>75</v>
      </c>
      <c r="C1937" s="518"/>
      <c r="D1937" s="296">
        <v>0</v>
      </c>
      <c r="E1937" s="841">
        <v>0</v>
      </c>
      <c r="F1937" s="253">
        <v>17.716000000000001</v>
      </c>
      <c r="G1937" s="254">
        <v>498403</v>
      </c>
      <c r="J1937" s="67"/>
    </row>
    <row r="1938" spans="1:10" s="3" customFormat="1" x14ac:dyDescent="0.2">
      <c r="A1938" s="520"/>
      <c r="B1938" s="518" t="s">
        <v>10</v>
      </c>
      <c r="C1938" s="518"/>
      <c r="D1938" s="296">
        <v>11361.9948</v>
      </c>
      <c r="E1938" s="841">
        <v>72886623</v>
      </c>
      <c r="F1938" s="253">
        <v>12604.316050000001</v>
      </c>
      <c r="G1938" s="254">
        <v>79347215</v>
      </c>
      <c r="J1938" s="67"/>
    </row>
    <row r="1939" spans="1:10" s="3" customFormat="1" x14ac:dyDescent="0.2">
      <c r="A1939" s="520"/>
      <c r="B1939" s="518" t="s">
        <v>56</v>
      </c>
      <c r="C1939" s="518"/>
      <c r="D1939" s="296">
        <v>135</v>
      </c>
      <c r="E1939" s="841">
        <v>475043</v>
      </c>
      <c r="F1939" s="253">
        <v>0</v>
      </c>
      <c r="G1939" s="254">
        <v>0</v>
      </c>
      <c r="J1939" s="67"/>
    </row>
    <row r="1940" spans="1:10" s="3" customFormat="1" x14ac:dyDescent="0.2">
      <c r="A1940" s="520"/>
      <c r="B1940" s="518" t="s">
        <v>7</v>
      </c>
      <c r="C1940" s="518"/>
      <c r="D1940" s="296">
        <v>0</v>
      </c>
      <c r="E1940" s="841">
        <v>0</v>
      </c>
      <c r="F1940" s="253">
        <v>6.0000000000000001E-3</v>
      </c>
      <c r="G1940" s="254">
        <v>145</v>
      </c>
      <c r="J1940" s="67"/>
    </row>
    <row r="1941" spans="1:10" s="3" customFormat="1" x14ac:dyDescent="0.2">
      <c r="A1941" s="520"/>
      <c r="B1941" s="518" t="s">
        <v>8</v>
      </c>
      <c r="C1941" s="518"/>
      <c r="D1941" s="296">
        <v>222.16200000000001</v>
      </c>
      <c r="E1941" s="841">
        <v>1172734</v>
      </c>
      <c r="F1941" s="253">
        <v>33.144990000000007</v>
      </c>
      <c r="G1941" s="254">
        <v>435303</v>
      </c>
      <c r="J1941" s="67"/>
    </row>
    <row r="1942" spans="1:10" s="3" customFormat="1" x14ac:dyDescent="0.2">
      <c r="A1942" s="520"/>
      <c r="B1942" s="518" t="s">
        <v>30</v>
      </c>
      <c r="C1942" s="518"/>
      <c r="D1942" s="296">
        <v>0</v>
      </c>
      <c r="E1942" s="841">
        <v>0</v>
      </c>
      <c r="F1942" s="253">
        <v>568.33490000000006</v>
      </c>
      <c r="G1942" s="254">
        <v>4150700</v>
      </c>
      <c r="J1942" s="67"/>
    </row>
    <row r="1943" spans="1:10" s="3" customFormat="1" x14ac:dyDescent="0.2">
      <c r="A1943" s="520"/>
      <c r="B1943" s="518" t="s">
        <v>1</v>
      </c>
      <c r="C1943" s="518"/>
      <c r="D1943" s="296">
        <v>300.1456</v>
      </c>
      <c r="E1943" s="841">
        <v>1782736</v>
      </c>
      <c r="F1943" s="253">
        <v>2957.1433900000002</v>
      </c>
      <c r="G1943" s="254">
        <v>25246620</v>
      </c>
      <c r="J1943" s="67"/>
    </row>
    <row r="1944" spans="1:10" s="3" customFormat="1" x14ac:dyDescent="0.2">
      <c r="A1944" s="520"/>
      <c r="B1944" s="518" t="s">
        <v>46</v>
      </c>
      <c r="C1944" s="518"/>
      <c r="D1944" s="296">
        <v>0</v>
      </c>
      <c r="E1944" s="841">
        <v>0</v>
      </c>
      <c r="F1944" s="253">
        <v>280.53899999999999</v>
      </c>
      <c r="G1944" s="254">
        <v>2140779</v>
      </c>
      <c r="J1944" s="67"/>
    </row>
    <row r="1945" spans="1:10" s="3" customFormat="1" x14ac:dyDescent="0.2">
      <c r="A1945" s="520"/>
      <c r="B1945" s="518" t="s">
        <v>47</v>
      </c>
      <c r="C1945" s="518"/>
      <c r="D1945" s="296">
        <v>0</v>
      </c>
      <c r="E1945" s="841">
        <v>0</v>
      </c>
      <c r="F1945" s="253">
        <v>0.04</v>
      </c>
      <c r="G1945" s="254">
        <v>489</v>
      </c>
      <c r="J1945" s="67"/>
    </row>
    <row r="1946" spans="1:10" s="3" customFormat="1" x14ac:dyDescent="0.2">
      <c r="A1946" s="520"/>
      <c r="B1946" s="518" t="s">
        <v>11</v>
      </c>
      <c r="C1946" s="518"/>
      <c r="D1946" s="296">
        <v>37.664900000000003</v>
      </c>
      <c r="E1946" s="841">
        <v>433877</v>
      </c>
      <c r="F1946" s="253">
        <v>1607.4262800000001</v>
      </c>
      <c r="G1946" s="254">
        <v>21103631</v>
      </c>
      <c r="J1946" s="67"/>
    </row>
    <row r="1947" spans="1:10" s="3" customFormat="1" x14ac:dyDescent="0.2">
      <c r="A1947" s="520"/>
      <c r="B1947" s="518" t="s">
        <v>49</v>
      </c>
      <c r="C1947" s="518"/>
      <c r="D1947" s="296">
        <v>11.656000000000001</v>
      </c>
      <c r="E1947" s="841">
        <v>57936</v>
      </c>
      <c r="F1947" s="253">
        <v>30.904</v>
      </c>
      <c r="G1947" s="254">
        <v>318915</v>
      </c>
      <c r="J1947" s="67"/>
    </row>
    <row r="1948" spans="1:10" s="3" customFormat="1" x14ac:dyDescent="0.2">
      <c r="A1948" s="520"/>
      <c r="B1948" s="518" t="s">
        <v>50</v>
      </c>
      <c r="C1948" s="518"/>
      <c r="D1948" s="296">
        <v>0.41988999999999999</v>
      </c>
      <c r="E1948" s="841">
        <v>21477</v>
      </c>
      <c r="F1948" s="253">
        <v>0</v>
      </c>
      <c r="G1948" s="254">
        <v>0</v>
      </c>
      <c r="J1948" s="67"/>
    </row>
    <row r="1949" spans="1:10" s="3" customFormat="1" x14ac:dyDescent="0.2">
      <c r="A1949" s="520"/>
      <c r="B1949" s="518" t="s">
        <v>360</v>
      </c>
      <c r="C1949" s="518"/>
      <c r="D1949" s="296">
        <v>0</v>
      </c>
      <c r="E1949" s="841">
        <v>0</v>
      </c>
      <c r="F1949" s="253">
        <v>22.277999999999999</v>
      </c>
      <c r="G1949" s="254">
        <v>97641</v>
      </c>
      <c r="J1949" s="67"/>
    </row>
    <row r="1950" spans="1:10" s="3" customFormat="1" x14ac:dyDescent="0.2">
      <c r="A1950" s="520"/>
      <c r="B1950" s="518" t="s">
        <v>94</v>
      </c>
      <c r="C1950" s="518"/>
      <c r="D1950" s="296">
        <v>0</v>
      </c>
      <c r="E1950" s="841">
        <v>0</v>
      </c>
      <c r="F1950" s="253">
        <v>104.01600000000001</v>
      </c>
      <c r="G1950" s="254">
        <v>711273</v>
      </c>
      <c r="J1950" s="67"/>
    </row>
    <row r="1951" spans="1:10" s="3" customFormat="1" x14ac:dyDescent="0.2">
      <c r="A1951" s="520"/>
      <c r="B1951" s="518" t="s">
        <v>40</v>
      </c>
      <c r="C1951" s="518"/>
      <c r="D1951" s="296">
        <v>1</v>
      </c>
      <c r="E1951" s="841">
        <v>3079</v>
      </c>
      <c r="F1951" s="253">
        <v>1055.1443999999999</v>
      </c>
      <c r="G1951" s="254">
        <v>8067798</v>
      </c>
      <c r="J1951" s="67"/>
    </row>
    <row r="1952" spans="1:10" s="3" customFormat="1" x14ac:dyDescent="0.2">
      <c r="A1952" s="520"/>
      <c r="B1952" s="518" t="s">
        <v>23</v>
      </c>
      <c r="C1952" s="518"/>
      <c r="D1952" s="296">
        <v>0</v>
      </c>
      <c r="E1952" s="841">
        <v>0</v>
      </c>
      <c r="F1952" s="253">
        <v>28.507999999999999</v>
      </c>
      <c r="G1952" s="254">
        <v>177794</v>
      </c>
      <c r="J1952" s="67"/>
    </row>
    <row r="1953" spans="1:10" s="3" customFormat="1" x14ac:dyDescent="0.2">
      <c r="A1953" s="520"/>
      <c r="B1953" s="518" t="s">
        <v>76</v>
      </c>
      <c r="C1953" s="518"/>
      <c r="D1953" s="296">
        <v>4.2649999999999997</v>
      </c>
      <c r="E1953" s="841">
        <v>204547</v>
      </c>
      <c r="F1953" s="253">
        <v>478.06759999999997</v>
      </c>
      <c r="G1953" s="254">
        <v>4554751</v>
      </c>
      <c r="J1953" s="67"/>
    </row>
    <row r="1954" spans="1:10" s="3" customFormat="1" x14ac:dyDescent="0.2">
      <c r="A1954" s="520"/>
      <c r="B1954" s="518" t="s">
        <v>857</v>
      </c>
      <c r="C1954" s="518"/>
      <c r="D1954" s="296">
        <v>13</v>
      </c>
      <c r="E1954" s="841">
        <v>215896</v>
      </c>
      <c r="F1954" s="253">
        <v>0</v>
      </c>
      <c r="G1954" s="254">
        <v>0</v>
      </c>
      <c r="J1954" s="67"/>
    </row>
    <row r="1955" spans="1:10" s="3" customFormat="1" x14ac:dyDescent="0.2">
      <c r="A1955" s="520"/>
      <c r="B1955" s="518" t="s">
        <v>63</v>
      </c>
      <c r="C1955" s="518"/>
      <c r="D1955" s="296">
        <v>0</v>
      </c>
      <c r="E1955" s="841">
        <v>0</v>
      </c>
      <c r="F1955" s="253">
        <v>810.31539000000009</v>
      </c>
      <c r="G1955" s="254">
        <v>5505172</v>
      </c>
      <c r="J1955" s="67"/>
    </row>
    <row r="1956" spans="1:10" s="3" customFormat="1" x14ac:dyDescent="0.2">
      <c r="A1956" s="520"/>
      <c r="B1956" s="518" t="s">
        <v>24</v>
      </c>
      <c r="C1956" s="518"/>
      <c r="D1956" s="296">
        <v>0</v>
      </c>
      <c r="E1956" s="841">
        <v>0</v>
      </c>
      <c r="F1956" s="253">
        <v>554.26559999999995</v>
      </c>
      <c r="G1956" s="254">
        <v>5423605</v>
      </c>
      <c r="J1956" s="67"/>
    </row>
    <row r="1957" spans="1:10" s="3" customFormat="1" x14ac:dyDescent="0.2">
      <c r="A1957" s="520"/>
      <c r="B1957" s="518" t="s">
        <v>29</v>
      </c>
      <c r="C1957" s="518"/>
      <c r="D1957" s="296">
        <v>0</v>
      </c>
      <c r="E1957" s="841">
        <v>0</v>
      </c>
      <c r="F1957" s="253">
        <v>495.24270000000001</v>
      </c>
      <c r="G1957" s="254">
        <v>3249078</v>
      </c>
      <c r="J1957" s="67"/>
    </row>
    <row r="1958" spans="1:10" s="3" customFormat="1" x14ac:dyDescent="0.2">
      <c r="A1958" s="520"/>
      <c r="B1958" s="518" t="s">
        <v>2</v>
      </c>
      <c r="C1958" s="518"/>
      <c r="D1958" s="296">
        <v>509.98500000000001</v>
      </c>
      <c r="E1958" s="841">
        <v>1927104</v>
      </c>
      <c r="F1958" s="253">
        <v>0.35649999999999998</v>
      </c>
      <c r="G1958" s="254">
        <v>2479</v>
      </c>
      <c r="J1958" s="67"/>
    </row>
    <row r="1959" spans="1:10" s="3" customFormat="1" x14ac:dyDescent="0.2">
      <c r="A1959" s="520"/>
      <c r="B1959" s="518" t="s">
        <v>38</v>
      </c>
      <c r="C1959" s="518"/>
      <c r="D1959" s="296">
        <v>1979.4280000000001</v>
      </c>
      <c r="E1959" s="841">
        <v>17569435</v>
      </c>
      <c r="F1959" s="253">
        <v>1.512</v>
      </c>
      <c r="G1959" s="254">
        <v>91968</v>
      </c>
      <c r="J1959" s="67"/>
    </row>
    <row r="1960" spans="1:10" s="3" customFormat="1" x14ac:dyDescent="0.2">
      <c r="A1960" s="520"/>
      <c r="B1960" s="518" t="s">
        <v>67</v>
      </c>
      <c r="C1960" s="518"/>
      <c r="D1960" s="296">
        <v>0</v>
      </c>
      <c r="E1960" s="841">
        <v>0</v>
      </c>
      <c r="F1960" s="253">
        <v>383.64400000000001</v>
      </c>
      <c r="G1960" s="254">
        <v>1789175</v>
      </c>
      <c r="J1960" s="67"/>
    </row>
    <row r="1961" spans="1:10" s="3" customFormat="1" x14ac:dyDescent="0.2">
      <c r="A1961" s="520"/>
      <c r="B1961" s="518" t="s">
        <v>3</v>
      </c>
      <c r="C1961" s="518"/>
      <c r="D1961" s="296">
        <v>1441.24253</v>
      </c>
      <c r="E1961" s="841">
        <v>14897059</v>
      </c>
      <c r="F1961" s="253">
        <v>934.16441000000009</v>
      </c>
      <c r="G1961" s="254">
        <v>2259040</v>
      </c>
      <c r="J1961" s="67"/>
    </row>
    <row r="1962" spans="1:10" s="3" customFormat="1" x14ac:dyDescent="0.2">
      <c r="A1962" s="520"/>
      <c r="B1962" s="518" t="s">
        <v>17</v>
      </c>
      <c r="C1962" s="518"/>
      <c r="D1962" s="296">
        <v>0</v>
      </c>
      <c r="E1962" s="841">
        <v>0</v>
      </c>
      <c r="F1962" s="253">
        <v>60.793500000000002</v>
      </c>
      <c r="G1962" s="254">
        <v>178708</v>
      </c>
      <c r="J1962" s="67"/>
    </row>
    <row r="1963" spans="1:10" s="3" customFormat="1" x14ac:dyDescent="0.2">
      <c r="A1963" s="520"/>
      <c r="B1963" s="518" t="s">
        <v>32</v>
      </c>
      <c r="C1963" s="518"/>
      <c r="D1963" s="296">
        <v>0</v>
      </c>
      <c r="E1963" s="841">
        <v>0</v>
      </c>
      <c r="F1963" s="253">
        <v>34.67</v>
      </c>
      <c r="G1963" s="254">
        <v>294735</v>
      </c>
      <c r="J1963" s="67"/>
    </row>
    <row r="1964" spans="1:10" s="3" customFormat="1" x14ac:dyDescent="0.2">
      <c r="A1964" s="520"/>
      <c r="B1964" s="518" t="s">
        <v>12</v>
      </c>
      <c r="C1964" s="518"/>
      <c r="D1964" s="296">
        <v>54.737000000000002</v>
      </c>
      <c r="E1964" s="841">
        <v>401060</v>
      </c>
      <c r="F1964" s="253">
        <v>114.62365</v>
      </c>
      <c r="G1964" s="254">
        <v>790039</v>
      </c>
      <c r="J1964" s="67"/>
    </row>
    <row r="1965" spans="1:10" s="3" customFormat="1" x14ac:dyDescent="0.2">
      <c r="A1965" s="1247"/>
      <c r="B1965" s="1175" t="s">
        <v>5</v>
      </c>
      <c r="C1965" s="1175"/>
      <c r="D1965" s="1670">
        <v>6636.98819</v>
      </c>
      <c r="E1965" s="1721">
        <v>14093700</v>
      </c>
      <c r="F1965" s="1171">
        <v>554.51659999999993</v>
      </c>
      <c r="G1965" s="1172">
        <v>1078543</v>
      </c>
      <c r="J1965" s="67"/>
    </row>
    <row r="1966" spans="1:10" s="3" customFormat="1" x14ac:dyDescent="0.2">
      <c r="A1966" s="2059"/>
      <c r="B1966" s="1573" t="s">
        <v>510</v>
      </c>
      <c r="C1966" s="1573"/>
      <c r="D1966" s="2569">
        <v>0</v>
      </c>
      <c r="E1966" s="2570">
        <v>0</v>
      </c>
      <c r="F1966" s="1453">
        <v>228</v>
      </c>
      <c r="G1966" s="1454">
        <v>1588451</v>
      </c>
      <c r="J1966" s="67"/>
    </row>
    <row r="1967" spans="1:10" s="3" customFormat="1" x14ac:dyDescent="0.2">
      <c r="A1967" s="45"/>
      <c r="B1967" s="85"/>
      <c r="C1967" s="85"/>
      <c r="D1967" s="112"/>
      <c r="E1967" s="1665"/>
      <c r="F1967" s="65" t="s">
        <v>123</v>
      </c>
      <c r="G1967" s="66"/>
      <c r="J1967" s="67"/>
    </row>
    <row r="1968" spans="1:10" s="3" customFormat="1" x14ac:dyDescent="0.2">
      <c r="A1968" s="3001" t="s">
        <v>99</v>
      </c>
      <c r="B1968" s="3001"/>
      <c r="C1968" s="3001"/>
      <c r="D1968" s="3001"/>
      <c r="E1968" s="3001"/>
      <c r="F1968" s="3001"/>
      <c r="G1968" s="3001"/>
      <c r="J1968" s="67"/>
    </row>
    <row r="1969" spans="1:10" s="3" customFormat="1" x14ac:dyDescent="0.25">
      <c r="A1969" s="3002" t="s">
        <v>115</v>
      </c>
      <c r="B1969" s="3002"/>
      <c r="C1969" s="3002"/>
      <c r="D1969" s="3002"/>
      <c r="E1969" s="3002"/>
      <c r="F1969" s="3002"/>
      <c r="G1969" s="3002"/>
      <c r="J1969" s="67"/>
    </row>
    <row r="1970" spans="1:10" s="3" customFormat="1" x14ac:dyDescent="0.25">
      <c r="A1970" s="3002" t="s">
        <v>905</v>
      </c>
      <c r="B1970" s="3002"/>
      <c r="C1970" s="3002"/>
      <c r="D1970" s="3002"/>
      <c r="E1970" s="3002"/>
      <c r="F1970" s="3002"/>
      <c r="G1970" s="3002"/>
      <c r="J1970" s="67"/>
    </row>
    <row r="1971" spans="1:10" s="3" customFormat="1" x14ac:dyDescent="0.25">
      <c r="A1971" s="2998" t="s">
        <v>101</v>
      </c>
      <c r="B1971" s="2998"/>
      <c r="C1971" s="2998"/>
      <c r="D1971" s="2998"/>
      <c r="E1971" s="2998"/>
      <c r="F1971" s="2998"/>
      <c r="G1971" s="2998"/>
      <c r="J1971" s="67"/>
    </row>
    <row r="1972" spans="1:10" s="3" customFormat="1" x14ac:dyDescent="0.25">
      <c r="A1972" s="2998" t="s">
        <v>906</v>
      </c>
      <c r="B1972" s="2998"/>
      <c r="C1972" s="2998"/>
      <c r="D1972" s="2998"/>
      <c r="E1972" s="2998"/>
      <c r="F1972" s="2998"/>
      <c r="G1972" s="2998"/>
      <c r="J1972" s="67"/>
    </row>
    <row r="1973" spans="1:10" s="3" customFormat="1" x14ac:dyDescent="0.25">
      <c r="A1973" s="2692" t="s">
        <v>102</v>
      </c>
      <c r="B1973" s="2445" t="s">
        <v>103</v>
      </c>
      <c r="C1973" s="2990" t="s">
        <v>963</v>
      </c>
      <c r="D1973" s="3010" t="s">
        <v>121</v>
      </c>
      <c r="E1973" s="3010"/>
      <c r="F1973" s="3010" t="s">
        <v>104</v>
      </c>
      <c r="G1973" s="3010"/>
      <c r="J1973" s="67"/>
    </row>
    <row r="1974" spans="1:10" s="3" customFormat="1" ht="22.5" x14ac:dyDescent="0.25">
      <c r="A1974" s="383" t="s">
        <v>105</v>
      </c>
      <c r="B1974" s="383" t="s">
        <v>106</v>
      </c>
      <c r="C1974" s="2991"/>
      <c r="D1974" s="384"/>
      <c r="E1974" s="189"/>
      <c r="F1974" s="384"/>
      <c r="G1974" s="189"/>
      <c r="J1974" s="67"/>
    </row>
    <row r="1975" spans="1:10" s="3" customFormat="1" x14ac:dyDescent="0.25">
      <c r="A1975" s="385" t="s">
        <v>107</v>
      </c>
      <c r="B1975" s="385" t="s">
        <v>108</v>
      </c>
      <c r="C1975" s="2991"/>
      <c r="D1975" s="2445" t="s">
        <v>109</v>
      </c>
      <c r="E1975" s="2692" t="s">
        <v>110</v>
      </c>
      <c r="F1975" s="2445" t="s">
        <v>109</v>
      </c>
      <c r="G1975" s="2445" t="s">
        <v>110</v>
      </c>
      <c r="J1975" s="67"/>
    </row>
    <row r="1976" spans="1:10" s="3" customFormat="1" x14ac:dyDescent="0.25">
      <c r="A1976" s="381" t="s">
        <v>111</v>
      </c>
      <c r="B1976" s="381" t="s">
        <v>112</v>
      </c>
      <c r="C1976" s="2992"/>
      <c r="D1976" s="381" t="s">
        <v>113</v>
      </c>
      <c r="E1976" s="381" t="s">
        <v>114</v>
      </c>
      <c r="F1976" s="381" t="s">
        <v>113</v>
      </c>
      <c r="G1976" s="381" t="s">
        <v>114</v>
      </c>
      <c r="J1976" s="67"/>
    </row>
    <row r="1977" spans="1:10" s="3" customFormat="1" ht="9.75" customHeight="1" x14ac:dyDescent="0.2">
      <c r="A1977" s="1247"/>
      <c r="B1977" s="1175"/>
      <c r="C1977" s="1175"/>
      <c r="D1977" s="1670"/>
      <c r="E1977" s="1721"/>
      <c r="F1977" s="1171"/>
      <c r="G1977" s="1172"/>
      <c r="J1977" s="67"/>
    </row>
    <row r="1978" spans="1:10" s="3" customFormat="1" ht="22.5" x14ac:dyDescent="0.2">
      <c r="A1978" s="285" t="s">
        <v>266</v>
      </c>
      <c r="B1978" s="286" t="s">
        <v>267</v>
      </c>
      <c r="C1978" s="287" t="s">
        <v>147</v>
      </c>
      <c r="D1978" s="1670"/>
      <c r="E1978" s="1721"/>
      <c r="F1978" s="1171"/>
      <c r="G1978" s="1172"/>
      <c r="J1978" s="67"/>
    </row>
    <row r="1979" spans="1:10" s="3" customFormat="1" ht="7.5" customHeight="1" x14ac:dyDescent="0.2">
      <c r="A1979" s="1247"/>
      <c r="B1979" s="1175"/>
      <c r="C1979" s="1175"/>
      <c r="D1979" s="1670"/>
      <c r="E1979" s="1721"/>
      <c r="F1979" s="1171"/>
      <c r="G1979" s="1172"/>
      <c r="J1979" s="67"/>
    </row>
    <row r="1980" spans="1:10" s="3" customFormat="1" x14ac:dyDescent="0.2">
      <c r="A1980" s="520"/>
      <c r="B1980" s="518" t="s">
        <v>592</v>
      </c>
      <c r="C1980" s="518"/>
      <c r="D1980" s="296">
        <v>0</v>
      </c>
      <c r="E1980" s="841">
        <v>0</v>
      </c>
      <c r="F1980" s="253">
        <v>1.504</v>
      </c>
      <c r="G1980" s="254">
        <v>101693</v>
      </c>
      <c r="J1980" s="67"/>
    </row>
    <row r="1981" spans="1:10" s="3" customFormat="1" x14ac:dyDescent="0.2">
      <c r="A1981" s="520"/>
      <c r="B1981" s="518" t="s">
        <v>18</v>
      </c>
      <c r="C1981" s="518"/>
      <c r="D1981" s="296">
        <v>0</v>
      </c>
      <c r="E1981" s="841">
        <v>0</v>
      </c>
      <c r="F1981" s="253">
        <v>136.4855</v>
      </c>
      <c r="G1981" s="254">
        <v>1007332</v>
      </c>
      <c r="J1981" s="67"/>
    </row>
    <row r="1982" spans="1:10" s="3" customFormat="1" x14ac:dyDescent="0.2">
      <c r="A1982" s="520"/>
      <c r="B1982" s="518" t="s">
        <v>9</v>
      </c>
      <c r="C1982" s="518"/>
      <c r="D1982" s="296">
        <v>53.375</v>
      </c>
      <c r="E1982" s="841">
        <v>417704</v>
      </c>
      <c r="F1982" s="253">
        <v>0</v>
      </c>
      <c r="G1982" s="254">
        <v>0</v>
      </c>
      <c r="J1982" s="67"/>
    </row>
    <row r="1983" spans="1:10" s="3" customFormat="1" x14ac:dyDescent="0.2">
      <c r="A1983" s="520"/>
      <c r="B1983" s="518" t="s">
        <v>913</v>
      </c>
      <c r="C1983" s="518"/>
      <c r="D1983" s="296">
        <v>0</v>
      </c>
      <c r="E1983" s="841">
        <v>0</v>
      </c>
      <c r="F1983" s="253">
        <v>148.52000000000001</v>
      </c>
      <c r="G1983" s="254">
        <v>2006207</v>
      </c>
      <c r="J1983" s="67"/>
    </row>
    <row r="1984" spans="1:10" s="3" customFormat="1" x14ac:dyDescent="0.2">
      <c r="A1984" s="520"/>
      <c r="B1984" s="518" t="s">
        <v>28</v>
      </c>
      <c r="C1984" s="518"/>
      <c r="D1984" s="296">
        <v>989.47730000000001</v>
      </c>
      <c r="E1984" s="841">
        <v>3418281</v>
      </c>
      <c r="F1984" s="253">
        <v>4848.2957000000006</v>
      </c>
      <c r="G1984" s="254">
        <v>34726268</v>
      </c>
      <c r="J1984" s="67"/>
    </row>
    <row r="1985" spans="1:10" s="3" customFormat="1" x14ac:dyDescent="0.2">
      <c r="A1985" s="520"/>
      <c r="B1985" s="518" t="s">
        <v>93</v>
      </c>
      <c r="C1985" s="518"/>
      <c r="D1985" s="296">
        <v>0</v>
      </c>
      <c r="E1985" s="841">
        <v>0</v>
      </c>
      <c r="F1985" s="253">
        <v>224.86199999999999</v>
      </c>
      <c r="G1985" s="254">
        <v>1991262</v>
      </c>
      <c r="J1985" s="67"/>
    </row>
    <row r="1986" spans="1:10" s="3" customFormat="1" x14ac:dyDescent="0.2">
      <c r="A1986" s="838"/>
      <c r="B1986" s="2237" t="s">
        <v>122</v>
      </c>
      <c r="C1986" s="2238"/>
      <c r="D1986" s="2241">
        <f>SUM(D1931:D1985)</f>
        <v>24610.00231</v>
      </c>
      <c r="E1986" s="2242">
        <f>SUM(E1931:E1985)</f>
        <v>144765985</v>
      </c>
      <c r="F1986" s="1439">
        <f>SUM(F1931:F1985)</f>
        <v>29488.472820000003</v>
      </c>
      <c r="G1986" s="2309">
        <f>SUM(G1931:G1985)</f>
        <v>210720685</v>
      </c>
      <c r="J1986" s="67"/>
    </row>
    <row r="1987" spans="1:10" s="3" customFormat="1" ht="10.5" customHeight="1" x14ac:dyDescent="0.2">
      <c r="A1987" s="1726"/>
      <c r="B1987" s="1727"/>
      <c r="C1987" s="1103"/>
      <c r="D1987" s="1729"/>
      <c r="E1987" s="1730"/>
      <c r="F1987" s="1731"/>
      <c r="G1987" s="1732"/>
      <c r="J1987" s="67"/>
    </row>
    <row r="1988" spans="1:10" s="3" customFormat="1" ht="22.5" x14ac:dyDescent="0.2">
      <c r="A1988" s="1275" t="s">
        <v>268</v>
      </c>
      <c r="B1988" s="1276" t="s">
        <v>269</v>
      </c>
      <c r="C1988" s="1277" t="s">
        <v>147</v>
      </c>
      <c r="D1988" s="1710"/>
      <c r="E1988" s="1720"/>
      <c r="F1988" s="1723"/>
      <c r="G1988" s="1724"/>
      <c r="J1988" s="67"/>
    </row>
    <row r="1989" spans="1:10" s="3" customFormat="1" ht="8.25" customHeight="1" x14ac:dyDescent="0.2">
      <c r="A1989" s="1600"/>
      <c r="B1989" s="1189"/>
      <c r="C1989" s="1189"/>
      <c r="D1989" s="1710"/>
      <c r="E1989" s="1720"/>
      <c r="F1989" s="1723"/>
      <c r="G1989" s="1724"/>
      <c r="J1989" s="67"/>
    </row>
    <row r="1990" spans="1:10" s="3" customFormat="1" x14ac:dyDescent="0.2">
      <c r="A1990" s="1842"/>
      <c r="B1990" s="1187" t="s">
        <v>0</v>
      </c>
      <c r="C1990" s="1189"/>
      <c r="D1990" s="1670">
        <v>4</v>
      </c>
      <c r="E1990" s="1721">
        <v>31605</v>
      </c>
      <c r="F1990" s="1171">
        <v>0</v>
      </c>
      <c r="G1990" s="1725">
        <v>0</v>
      </c>
      <c r="J1990" s="67"/>
    </row>
    <row r="1991" spans="1:10" s="3" customFormat="1" x14ac:dyDescent="0.2">
      <c r="A1991" s="1842"/>
      <c r="B1991" s="1187" t="s">
        <v>40</v>
      </c>
      <c r="C1991" s="1189"/>
      <c r="D1991" s="1670">
        <v>0</v>
      </c>
      <c r="E1991" s="1721">
        <v>0</v>
      </c>
      <c r="F1991" s="1171">
        <v>61.033999999999999</v>
      </c>
      <c r="G1991" s="1725">
        <v>590444</v>
      </c>
      <c r="J1991" s="67"/>
    </row>
    <row r="1992" spans="1:10" s="3" customFormat="1" x14ac:dyDescent="0.2">
      <c r="A1992" s="1600"/>
      <c r="B1992" s="1175" t="s">
        <v>38</v>
      </c>
      <c r="C1992" s="1189"/>
      <c r="D1992" s="1670">
        <v>51</v>
      </c>
      <c r="E1992" s="1721">
        <v>442003</v>
      </c>
      <c r="F1992" s="1171">
        <v>0</v>
      </c>
      <c r="G1992" s="1725">
        <v>0</v>
      </c>
      <c r="J1992" s="67"/>
    </row>
    <row r="1993" spans="1:10" s="3" customFormat="1" x14ac:dyDescent="0.2">
      <c r="A1993" s="1618"/>
      <c r="B1993" s="1728" t="s">
        <v>122</v>
      </c>
      <c r="C1993" s="1424"/>
      <c r="D1993" s="1718">
        <f>SUM(D1990:D1992)</f>
        <v>55</v>
      </c>
      <c r="E1993" s="2662">
        <f t="shared" ref="E1993:G1993" si="29">SUM(E1990:E1992)</f>
        <v>473608</v>
      </c>
      <c r="F1993" s="1718">
        <f t="shared" si="29"/>
        <v>61.033999999999999</v>
      </c>
      <c r="G1993" s="2662">
        <f t="shared" si="29"/>
        <v>590444</v>
      </c>
      <c r="J1993" s="67"/>
    </row>
    <row r="1994" spans="1:10" x14ac:dyDescent="0.2">
      <c r="A1994" s="839"/>
      <c r="B1994" s="483"/>
      <c r="C1994" s="483"/>
      <c r="D1994" s="848"/>
      <c r="E1994" s="2823"/>
      <c r="F1994" s="556"/>
      <c r="G1994" s="557"/>
    </row>
    <row r="1995" spans="1:10" ht="45" x14ac:dyDescent="0.2">
      <c r="A1995" s="285" t="s">
        <v>580</v>
      </c>
      <c r="B1995" s="286" t="s">
        <v>581</v>
      </c>
      <c r="C1995" s="287" t="s">
        <v>147</v>
      </c>
      <c r="D1995" s="2100"/>
      <c r="E1995" s="2824"/>
      <c r="F1995" s="524"/>
      <c r="G1995" s="525"/>
    </row>
    <row r="1996" spans="1:10" ht="6.75" customHeight="1" x14ac:dyDescent="0.2">
      <c r="A1996" s="2024"/>
      <c r="B1996" s="295"/>
      <c r="C1996" s="295"/>
      <c r="D1996" s="2100"/>
      <c r="E1996" s="2824"/>
      <c r="F1996" s="524"/>
      <c r="G1996" s="525"/>
    </row>
    <row r="1997" spans="1:10" x14ac:dyDescent="0.2">
      <c r="A1997" s="2024"/>
      <c r="B1997" s="518" t="s">
        <v>6</v>
      </c>
      <c r="C1997" s="518"/>
      <c r="D1997" s="296">
        <v>6.88</v>
      </c>
      <c r="E1997" s="841">
        <v>62129</v>
      </c>
      <c r="F1997" s="253">
        <v>0</v>
      </c>
      <c r="G1997" s="254">
        <v>0</v>
      </c>
    </row>
    <row r="1998" spans="1:10" x14ac:dyDescent="0.2">
      <c r="A1998" s="1237"/>
      <c r="B1998" s="1175" t="s">
        <v>0</v>
      </c>
      <c r="C1998" s="1175"/>
      <c r="D1998" s="1670">
        <v>18.055019999999999</v>
      </c>
      <c r="E1998" s="1721">
        <v>124328</v>
      </c>
      <c r="F1998" s="1171">
        <v>0</v>
      </c>
      <c r="G1998" s="1172">
        <v>0</v>
      </c>
    </row>
    <row r="1999" spans="1:10" x14ac:dyDescent="0.2">
      <c r="A1999" s="1237"/>
      <c r="B1999" s="1175" t="s">
        <v>10</v>
      </c>
      <c r="C1999" s="1175"/>
      <c r="D1999" s="1670">
        <v>43.731400000000001</v>
      </c>
      <c r="E1999" s="1721">
        <v>388387</v>
      </c>
      <c r="F1999" s="1171">
        <v>1951.2635</v>
      </c>
      <c r="G1999" s="1172">
        <v>11961428</v>
      </c>
    </row>
    <row r="2000" spans="1:10" x14ac:dyDescent="0.2">
      <c r="A2000" s="1237"/>
      <c r="B2000" s="1175" t="s">
        <v>30</v>
      </c>
      <c r="C2000" s="1175"/>
      <c r="D2000" s="1670">
        <v>24.68</v>
      </c>
      <c r="E2000" s="1721">
        <v>232719</v>
      </c>
      <c r="F2000" s="1171">
        <v>1607.1369999999999</v>
      </c>
      <c r="G2000" s="1172">
        <v>14522145</v>
      </c>
    </row>
    <row r="2001" spans="1:10" x14ac:dyDescent="0.2">
      <c r="A2001" s="1237"/>
      <c r="B2001" s="1175" t="s">
        <v>1</v>
      </c>
      <c r="C2001" s="1175"/>
      <c r="D2001" s="1670">
        <v>2334.56</v>
      </c>
      <c r="E2001" s="1721">
        <v>8203772</v>
      </c>
      <c r="F2001" s="1171">
        <v>159.54877000000002</v>
      </c>
      <c r="G2001" s="1172">
        <v>3652627</v>
      </c>
    </row>
    <row r="2002" spans="1:10" x14ac:dyDescent="0.2">
      <c r="A2002" s="2024"/>
      <c r="B2002" s="288" t="s">
        <v>11</v>
      </c>
      <c r="C2002" s="518"/>
      <c r="D2002" s="296">
        <v>0</v>
      </c>
      <c r="E2002" s="841">
        <v>0</v>
      </c>
      <c r="F2002" s="253">
        <v>2.8E-3</v>
      </c>
      <c r="G2002" s="254">
        <v>112</v>
      </c>
    </row>
    <row r="2003" spans="1:10" x14ac:dyDescent="0.2">
      <c r="A2003" s="2024"/>
      <c r="B2003" s="518" t="s">
        <v>40</v>
      </c>
      <c r="C2003" s="518"/>
      <c r="D2003" s="291">
        <v>0</v>
      </c>
      <c r="E2003" s="523">
        <v>0</v>
      </c>
      <c r="F2003" s="289">
        <v>13.33</v>
      </c>
      <c r="G2003" s="290">
        <v>82262</v>
      </c>
    </row>
    <row r="2004" spans="1:10" x14ac:dyDescent="0.2">
      <c r="A2004" s="2024"/>
      <c r="B2004" s="518" t="s">
        <v>23</v>
      </c>
      <c r="C2004" s="518"/>
      <c r="D2004" s="291">
        <v>0</v>
      </c>
      <c r="E2004" s="523">
        <v>0</v>
      </c>
      <c r="F2004" s="289">
        <v>27</v>
      </c>
      <c r="G2004" s="290">
        <v>166889</v>
      </c>
    </row>
    <row r="2005" spans="1:10" x14ac:dyDescent="0.2">
      <c r="A2005" s="2024"/>
      <c r="B2005" s="518" t="s">
        <v>76</v>
      </c>
      <c r="C2005" s="518"/>
      <c r="D2005" s="291">
        <v>0</v>
      </c>
      <c r="E2005" s="523">
        <v>0</v>
      </c>
      <c r="F2005" s="289">
        <v>1.19973</v>
      </c>
      <c r="G2005" s="290">
        <v>11227</v>
      </c>
    </row>
    <row r="2006" spans="1:10" x14ac:dyDescent="0.2">
      <c r="A2006" s="2024"/>
      <c r="B2006" s="518" t="s">
        <v>63</v>
      </c>
      <c r="C2006" s="518"/>
      <c r="D2006" s="291">
        <v>0</v>
      </c>
      <c r="E2006" s="523">
        <v>0</v>
      </c>
      <c r="F2006" s="289">
        <v>25</v>
      </c>
      <c r="G2006" s="290">
        <v>169578</v>
      </c>
    </row>
    <row r="2007" spans="1:10" x14ac:dyDescent="0.2">
      <c r="A2007" s="2024"/>
      <c r="B2007" s="518" t="s">
        <v>24</v>
      </c>
      <c r="C2007" s="518"/>
      <c r="D2007" s="291">
        <v>0</v>
      </c>
      <c r="E2007" s="523">
        <v>0</v>
      </c>
      <c r="F2007" s="289">
        <v>384.68299999999999</v>
      </c>
      <c r="G2007" s="290">
        <v>2978334</v>
      </c>
      <c r="J2007" s="2"/>
    </row>
    <row r="2008" spans="1:10" x14ac:dyDescent="0.2">
      <c r="A2008" s="2024"/>
      <c r="B2008" s="518" t="s">
        <v>29</v>
      </c>
      <c r="C2008" s="518"/>
      <c r="D2008" s="291">
        <v>0</v>
      </c>
      <c r="E2008" s="523">
        <v>0</v>
      </c>
      <c r="F2008" s="289">
        <v>1609.9604999999999</v>
      </c>
      <c r="G2008" s="290">
        <v>10986047</v>
      </c>
      <c r="J2008" s="2"/>
    </row>
    <row r="2009" spans="1:10" x14ac:dyDescent="0.2">
      <c r="A2009" s="2024"/>
      <c r="B2009" s="518" t="s">
        <v>2</v>
      </c>
      <c r="C2009" s="518"/>
      <c r="D2009" s="291">
        <v>0</v>
      </c>
      <c r="E2009" s="523">
        <v>0</v>
      </c>
      <c r="F2009" s="289">
        <v>13.61</v>
      </c>
      <c r="G2009" s="290">
        <v>115602</v>
      </c>
      <c r="J2009" s="2"/>
    </row>
    <row r="2010" spans="1:10" x14ac:dyDescent="0.2">
      <c r="A2010" s="2024"/>
      <c r="B2010" s="518" t="s">
        <v>38</v>
      </c>
      <c r="C2010" s="518"/>
      <c r="D2010" s="291">
        <v>0</v>
      </c>
      <c r="E2010" s="523">
        <v>0</v>
      </c>
      <c r="F2010" s="289">
        <v>165</v>
      </c>
      <c r="G2010" s="290">
        <v>769992</v>
      </c>
      <c r="J2010" s="2"/>
    </row>
    <row r="2011" spans="1:10" x14ac:dyDescent="0.2">
      <c r="A2011" s="2024"/>
      <c r="B2011" s="518" t="s">
        <v>3</v>
      </c>
      <c r="C2011" s="518"/>
      <c r="D2011" s="291">
        <v>19.32</v>
      </c>
      <c r="E2011" s="523">
        <v>173624</v>
      </c>
      <c r="F2011" s="289">
        <v>0</v>
      </c>
      <c r="G2011" s="290">
        <v>0</v>
      </c>
      <c r="J2011" s="2"/>
    </row>
    <row r="2012" spans="1:10" x14ac:dyDescent="0.2">
      <c r="A2012" s="2024"/>
      <c r="B2012" s="518" t="s">
        <v>12</v>
      </c>
      <c r="C2012" s="518"/>
      <c r="D2012" s="291">
        <v>0</v>
      </c>
      <c r="E2012" s="523">
        <v>0</v>
      </c>
      <c r="F2012" s="289">
        <v>101.35</v>
      </c>
      <c r="G2012" s="290">
        <v>526538</v>
      </c>
      <c r="J2012" s="2"/>
    </row>
    <row r="2013" spans="1:10" x14ac:dyDescent="0.2">
      <c r="A2013" s="2024"/>
      <c r="B2013" s="518" t="s">
        <v>5</v>
      </c>
      <c r="C2013" s="518"/>
      <c r="D2013" s="291">
        <v>2663.9375</v>
      </c>
      <c r="E2013" s="523">
        <v>5174129</v>
      </c>
      <c r="F2013" s="289">
        <v>0</v>
      </c>
      <c r="G2013" s="290">
        <v>0</v>
      </c>
      <c r="J2013" s="2"/>
    </row>
    <row r="2014" spans="1:10" x14ac:dyDescent="0.2">
      <c r="A2014" s="2024"/>
      <c r="B2014" s="518" t="s">
        <v>18</v>
      </c>
      <c r="C2014" s="518"/>
      <c r="D2014" s="291">
        <v>0</v>
      </c>
      <c r="E2014" s="523">
        <v>0</v>
      </c>
      <c r="F2014" s="289">
        <v>50.75</v>
      </c>
      <c r="G2014" s="290">
        <v>339281</v>
      </c>
      <c r="J2014" s="2"/>
    </row>
    <row r="2015" spans="1:10" x14ac:dyDescent="0.2">
      <c r="A2015" s="2024"/>
      <c r="B2015" s="518" t="s">
        <v>9</v>
      </c>
      <c r="C2015" s="518"/>
      <c r="D2015" s="291">
        <v>16.545450000000002</v>
      </c>
      <c r="E2015" s="523">
        <v>182060</v>
      </c>
      <c r="F2015" s="289"/>
      <c r="G2015" s="290"/>
      <c r="J2015" s="2"/>
    </row>
    <row r="2016" spans="1:10" x14ac:dyDescent="0.2">
      <c r="A2016" s="2024"/>
      <c r="B2016" s="518" t="s">
        <v>28</v>
      </c>
      <c r="C2016" s="518"/>
      <c r="D2016" s="291">
        <v>0</v>
      </c>
      <c r="E2016" s="523">
        <v>0</v>
      </c>
      <c r="F2016" s="289">
        <v>2719.4933999999998</v>
      </c>
      <c r="G2016" s="290">
        <v>15682529</v>
      </c>
      <c r="J2016" s="2"/>
    </row>
    <row r="2017" spans="1:10" x14ac:dyDescent="0.2">
      <c r="A2017" s="2024"/>
      <c r="B2017" s="604" t="s">
        <v>93</v>
      </c>
      <c r="C2017" s="518"/>
      <c r="D2017" s="291">
        <v>0</v>
      </c>
      <c r="E2017" s="523">
        <v>0</v>
      </c>
      <c r="F2017" s="289">
        <v>2514.1999999999998</v>
      </c>
      <c r="G2017" s="290">
        <v>17097231</v>
      </c>
      <c r="J2017" s="2"/>
    </row>
    <row r="2018" spans="1:10" x14ac:dyDescent="0.2">
      <c r="A2018" s="1194"/>
      <c r="B2018" s="419" t="s">
        <v>122</v>
      </c>
      <c r="C2018" s="419"/>
      <c r="D2018" s="847">
        <f>SUM(D1997:D2017)</f>
        <v>5127.7093699999996</v>
      </c>
      <c r="E2018" s="2825">
        <f>SUM(E1997:E2017)</f>
        <v>14541148</v>
      </c>
      <c r="F2018" s="851">
        <f>SUM(F1997:F2017)</f>
        <v>11343.528699999999</v>
      </c>
      <c r="G2018" s="852">
        <f>SUM(G1997:G2017)</f>
        <v>79061822</v>
      </c>
      <c r="J2018" s="2"/>
    </row>
    <row r="2019" spans="1:10" ht="7.5" customHeight="1" x14ac:dyDescent="0.2">
      <c r="A2019" s="2024"/>
      <c r="B2019" s="295"/>
      <c r="C2019" s="483"/>
      <c r="D2019" s="853"/>
      <c r="E2019" s="2824"/>
      <c r="F2019" s="293"/>
      <c r="G2019" s="294"/>
      <c r="J2019" s="2"/>
    </row>
    <row r="2020" spans="1:10" ht="22.5" x14ac:dyDescent="0.2">
      <c r="A2020" s="285" t="s">
        <v>582</v>
      </c>
      <c r="B2020" s="286" t="s">
        <v>583</v>
      </c>
      <c r="C2020" s="287" t="s">
        <v>147</v>
      </c>
      <c r="D2020" s="849"/>
      <c r="E2020" s="2824"/>
      <c r="F2020" s="524"/>
      <c r="G2020" s="525"/>
      <c r="J2020" s="2"/>
    </row>
    <row r="2021" spans="1:10" ht="8.25" customHeight="1" x14ac:dyDescent="0.2">
      <c r="A2021" s="2024"/>
      <c r="B2021" s="295"/>
      <c r="C2021" s="295"/>
      <c r="D2021" s="2100"/>
      <c r="E2021" s="2824"/>
      <c r="F2021" s="524"/>
      <c r="G2021" s="525"/>
      <c r="J2021" s="2"/>
    </row>
    <row r="2022" spans="1:10" x14ac:dyDescent="0.2">
      <c r="A2022" s="2024"/>
      <c r="B2022" s="518" t="s">
        <v>10</v>
      </c>
      <c r="C2022" s="518"/>
      <c r="D2022" s="296">
        <v>70.587800000000001</v>
      </c>
      <c r="E2022" s="841">
        <v>957874</v>
      </c>
      <c r="F2022" s="253">
        <v>11.440899999999999</v>
      </c>
      <c r="G2022" s="254">
        <v>225073</v>
      </c>
      <c r="J2022" s="2"/>
    </row>
    <row r="2023" spans="1:10" x14ac:dyDescent="0.2">
      <c r="A2023" s="2024"/>
      <c r="B2023" s="288" t="s">
        <v>8</v>
      </c>
      <c r="C2023" s="518"/>
      <c r="D2023" s="296">
        <v>9.072239999999999</v>
      </c>
      <c r="E2023" s="841">
        <v>350992</v>
      </c>
      <c r="F2023" s="253">
        <v>0</v>
      </c>
      <c r="G2023" s="254">
        <v>0</v>
      </c>
      <c r="J2023" s="2"/>
    </row>
    <row r="2024" spans="1:10" x14ac:dyDescent="0.2">
      <c r="A2024" s="2024"/>
      <c r="B2024" s="518" t="s">
        <v>1</v>
      </c>
      <c r="C2024" s="518"/>
      <c r="D2024" s="291">
        <v>0</v>
      </c>
      <c r="E2024" s="523">
        <v>0</v>
      </c>
      <c r="F2024" s="289">
        <v>36.231160000000003</v>
      </c>
      <c r="G2024" s="290">
        <v>679934</v>
      </c>
      <c r="J2024" s="2"/>
    </row>
    <row r="2025" spans="1:10" x14ac:dyDescent="0.2">
      <c r="A2025" s="2024"/>
      <c r="B2025" s="518" t="s">
        <v>11</v>
      </c>
      <c r="C2025" s="518"/>
      <c r="D2025" s="291">
        <v>0</v>
      </c>
      <c r="E2025" s="523">
        <v>0</v>
      </c>
      <c r="F2025" s="289">
        <v>4.5565699999999998</v>
      </c>
      <c r="G2025" s="290">
        <v>325718</v>
      </c>
      <c r="J2025" s="2"/>
    </row>
    <row r="2026" spans="1:10" x14ac:dyDescent="0.2">
      <c r="A2026" s="2024"/>
      <c r="B2026" s="518" t="s">
        <v>40</v>
      </c>
      <c r="C2026" s="518"/>
      <c r="D2026" s="291">
        <v>0</v>
      </c>
      <c r="E2026" s="523">
        <v>0</v>
      </c>
      <c r="F2026" s="289">
        <v>0.41</v>
      </c>
      <c r="G2026" s="290">
        <v>17221</v>
      </c>
      <c r="J2026" s="2"/>
    </row>
    <row r="2027" spans="1:10" x14ac:dyDescent="0.2">
      <c r="A2027" s="2024"/>
      <c r="B2027" s="518" t="s">
        <v>29</v>
      </c>
      <c r="C2027" s="518"/>
      <c r="D2027" s="291">
        <v>0</v>
      </c>
      <c r="E2027" s="523">
        <v>0</v>
      </c>
      <c r="F2027" s="289">
        <v>35.270000000000003</v>
      </c>
      <c r="G2027" s="290">
        <v>200822</v>
      </c>
      <c r="J2027" s="2"/>
    </row>
    <row r="2028" spans="1:10" x14ac:dyDescent="0.2">
      <c r="A2028" s="2024"/>
      <c r="B2028" s="518" t="s">
        <v>3</v>
      </c>
      <c r="C2028" s="518"/>
      <c r="D2028" s="291">
        <v>65.00018</v>
      </c>
      <c r="E2028" s="523">
        <v>727275</v>
      </c>
      <c r="F2028" s="289">
        <v>20.0031</v>
      </c>
      <c r="G2028" s="290">
        <v>148531</v>
      </c>
      <c r="J2028" s="2"/>
    </row>
    <row r="2029" spans="1:10" x14ac:dyDescent="0.2">
      <c r="A2029" s="2024"/>
      <c r="B2029" s="518" t="s">
        <v>5</v>
      </c>
      <c r="C2029" s="518"/>
      <c r="D2029" s="291">
        <v>23.556000000000001</v>
      </c>
      <c r="E2029" s="523">
        <v>134867</v>
      </c>
      <c r="F2029" s="289">
        <v>4.3600000000000003</v>
      </c>
      <c r="G2029" s="290">
        <v>27723</v>
      </c>
      <c r="J2029" s="2"/>
    </row>
    <row r="2030" spans="1:10" x14ac:dyDescent="0.2">
      <c r="A2030" s="2024"/>
      <c r="B2030" s="518" t="s">
        <v>9</v>
      </c>
      <c r="C2030" s="518"/>
      <c r="D2030" s="291">
        <v>6.8159999999999998</v>
      </c>
      <c r="E2030" s="523">
        <v>219009</v>
      </c>
      <c r="F2030" s="289">
        <v>0</v>
      </c>
      <c r="G2030" s="290">
        <v>0</v>
      </c>
      <c r="J2030" s="2"/>
    </row>
    <row r="2031" spans="1:10" s="3" customFormat="1" x14ac:dyDescent="0.2">
      <c r="A2031" s="1194"/>
      <c r="B2031" s="419" t="s">
        <v>122</v>
      </c>
      <c r="C2031" s="419"/>
      <c r="D2031" s="2959">
        <f>SUM(D2022:D2030)</f>
        <v>175.03222</v>
      </c>
      <c r="E2031" s="2825">
        <f>SUM(E2022:E2030)</f>
        <v>2390017</v>
      </c>
      <c r="F2031" s="2960">
        <f>SUM(F2022:F2030)</f>
        <v>112.27173000000001</v>
      </c>
      <c r="G2031" s="2961">
        <f>SUM(G2022:G2030)</f>
        <v>1625022</v>
      </c>
    </row>
    <row r="2032" spans="1:10" s="3" customFormat="1" x14ac:dyDescent="0.2">
      <c r="A2032" s="50"/>
      <c r="B2032" s="30"/>
      <c r="C2032" s="30"/>
      <c r="D2032" s="117"/>
      <c r="E2032" s="2663"/>
      <c r="F2032" s="65" t="s">
        <v>123</v>
      </c>
      <c r="G2032" s="66"/>
    </row>
    <row r="2033" spans="1:10" x14ac:dyDescent="0.2">
      <c r="A2033" s="50"/>
      <c r="B2033" s="30"/>
      <c r="C2033" s="30"/>
      <c r="D2033" s="110"/>
      <c r="E2033" s="2663"/>
      <c r="F2033" s="22"/>
      <c r="G2033" s="23"/>
      <c r="J2033" s="2"/>
    </row>
    <row r="2034" spans="1:10" x14ac:dyDescent="0.2">
      <c r="A2034" s="2987" t="s">
        <v>99</v>
      </c>
      <c r="B2034" s="2987"/>
      <c r="C2034" s="2987"/>
      <c r="D2034" s="2987"/>
      <c r="E2034" s="2987"/>
      <c r="F2034" s="2987"/>
      <c r="G2034" s="2987"/>
      <c r="J2034" s="2"/>
    </row>
    <row r="2035" spans="1:10" x14ac:dyDescent="0.25">
      <c r="A2035" s="2981" t="s">
        <v>115</v>
      </c>
      <c r="B2035" s="2981"/>
      <c r="C2035" s="2981"/>
      <c r="D2035" s="2981"/>
      <c r="E2035" s="2981"/>
      <c r="F2035" s="2981"/>
      <c r="G2035" s="2981"/>
      <c r="J2035" s="2"/>
    </row>
    <row r="2036" spans="1:10" x14ac:dyDescent="0.25">
      <c r="A2036" s="2981" t="s">
        <v>905</v>
      </c>
      <c r="B2036" s="2981"/>
      <c r="C2036" s="2981"/>
      <c r="D2036" s="2981"/>
      <c r="E2036" s="2981"/>
      <c r="F2036" s="2981"/>
      <c r="G2036" s="2981"/>
      <c r="J2036" s="2"/>
    </row>
    <row r="2037" spans="1:10" x14ac:dyDescent="0.25">
      <c r="A2037" s="2982" t="s">
        <v>101</v>
      </c>
      <c r="B2037" s="2982"/>
      <c r="C2037" s="2982"/>
      <c r="D2037" s="2982"/>
      <c r="E2037" s="2982"/>
      <c r="F2037" s="2982"/>
      <c r="G2037" s="2982"/>
      <c r="J2037" s="2"/>
    </row>
    <row r="2038" spans="1:10" x14ac:dyDescent="0.25">
      <c r="A2038" s="2982" t="s">
        <v>906</v>
      </c>
      <c r="B2038" s="2982"/>
      <c r="C2038" s="2982"/>
      <c r="D2038" s="2982"/>
      <c r="E2038" s="2982"/>
      <c r="F2038" s="2982"/>
      <c r="G2038" s="2982"/>
      <c r="J2038" s="2"/>
    </row>
    <row r="2039" spans="1:10" x14ac:dyDescent="0.2">
      <c r="A2039" s="9"/>
      <c r="B2039" s="21"/>
      <c r="C2039" s="21"/>
      <c r="D2039" s="21"/>
      <c r="E2039" s="9"/>
      <c r="F2039" s="21"/>
      <c r="G2039" s="21"/>
      <c r="J2039" s="2"/>
    </row>
    <row r="2040" spans="1:10" x14ac:dyDescent="0.25">
      <c r="A2040" s="2026" t="s">
        <v>102</v>
      </c>
      <c r="B2040" s="2446" t="s">
        <v>103</v>
      </c>
      <c r="C2040" s="2990" t="s">
        <v>963</v>
      </c>
      <c r="D2040" s="3008" t="s">
        <v>121</v>
      </c>
      <c r="E2040" s="3009"/>
      <c r="F2040" s="3008" t="s">
        <v>104</v>
      </c>
      <c r="G2040" s="3009"/>
      <c r="J2040" s="2"/>
    </row>
    <row r="2041" spans="1:10" ht="22.5" customHeight="1" x14ac:dyDescent="0.25">
      <c r="A2041" s="229" t="s">
        <v>105</v>
      </c>
      <c r="B2041" s="313" t="s">
        <v>106</v>
      </c>
      <c r="C2041" s="2991"/>
      <c r="D2041" s="245"/>
      <c r="E2041" s="225"/>
      <c r="F2041" s="245"/>
      <c r="G2041" s="246"/>
      <c r="J2041" s="2"/>
    </row>
    <row r="2042" spans="1:10" x14ac:dyDescent="0.25">
      <c r="A2042" s="232" t="s">
        <v>107</v>
      </c>
      <c r="B2042" s="309" t="s">
        <v>108</v>
      </c>
      <c r="C2042" s="2991"/>
      <c r="D2042" s="244" t="s">
        <v>109</v>
      </c>
      <c r="E2042" s="229" t="s">
        <v>110</v>
      </c>
      <c r="F2042" s="244" t="s">
        <v>109</v>
      </c>
      <c r="G2042" s="244" t="s">
        <v>110</v>
      </c>
      <c r="J2042" s="2"/>
    </row>
    <row r="2043" spans="1:10" x14ac:dyDescent="0.25">
      <c r="A2043" s="2008" t="s">
        <v>111</v>
      </c>
      <c r="B2043" s="190" t="s">
        <v>112</v>
      </c>
      <c r="C2043" s="2992"/>
      <c r="D2043" s="190" t="s">
        <v>113</v>
      </c>
      <c r="E2043" s="2008" t="s">
        <v>114</v>
      </c>
      <c r="F2043" s="190" t="s">
        <v>113</v>
      </c>
      <c r="G2043" s="190" t="s">
        <v>114</v>
      </c>
      <c r="J2043" s="2"/>
    </row>
    <row r="2044" spans="1:10" x14ac:dyDescent="0.2">
      <c r="A2044" s="839"/>
      <c r="B2044" s="483"/>
      <c r="C2044" s="483"/>
      <c r="D2044" s="854"/>
      <c r="E2044" s="2823"/>
      <c r="F2044" s="561"/>
      <c r="G2044" s="562"/>
      <c r="J2044" s="2"/>
    </row>
    <row r="2045" spans="1:10" ht="67.5" x14ac:dyDescent="0.2">
      <c r="A2045" s="285" t="s">
        <v>584</v>
      </c>
      <c r="B2045" s="286" t="s">
        <v>585</v>
      </c>
      <c r="C2045" s="287" t="s">
        <v>147</v>
      </c>
      <c r="D2045" s="849"/>
      <c r="E2045" s="2824"/>
      <c r="F2045" s="524"/>
      <c r="G2045" s="525"/>
      <c r="J2045" s="2"/>
    </row>
    <row r="2046" spans="1:10" x14ac:dyDescent="0.2">
      <c r="A2046" s="2024"/>
      <c r="B2046" s="295"/>
      <c r="C2046" s="295"/>
      <c r="D2046" s="2100"/>
      <c r="E2046" s="2824"/>
      <c r="F2046" s="524"/>
      <c r="G2046" s="525"/>
      <c r="J2046" s="2"/>
    </row>
    <row r="2047" spans="1:10" x14ac:dyDescent="0.2">
      <c r="A2047" s="187"/>
      <c r="B2047" s="149" t="s">
        <v>10</v>
      </c>
      <c r="C2047" s="151"/>
      <c r="D2047" s="299">
        <v>395.39715000000001</v>
      </c>
      <c r="E2047" s="856">
        <v>1854530</v>
      </c>
      <c r="F2047" s="201">
        <v>26</v>
      </c>
      <c r="G2047" s="202">
        <v>132826</v>
      </c>
      <c r="J2047" s="2"/>
    </row>
    <row r="2048" spans="1:10" x14ac:dyDescent="0.2">
      <c r="A2048" s="2024"/>
      <c r="B2048" s="288" t="s">
        <v>8</v>
      </c>
      <c r="C2048" s="518"/>
      <c r="D2048" s="296">
        <v>1.23</v>
      </c>
      <c r="E2048" s="841">
        <v>5263</v>
      </c>
      <c r="F2048" s="253">
        <v>0</v>
      </c>
      <c r="G2048" s="254">
        <v>0</v>
      </c>
      <c r="J2048" s="2"/>
    </row>
    <row r="2049" spans="1:10" x14ac:dyDescent="0.2">
      <c r="A2049" s="2024"/>
      <c r="B2049" s="288" t="s">
        <v>1</v>
      </c>
      <c r="C2049" s="518"/>
      <c r="D2049" s="296">
        <v>0</v>
      </c>
      <c r="E2049" s="841">
        <v>0</v>
      </c>
      <c r="F2049" s="253">
        <v>25.590900000000001</v>
      </c>
      <c r="G2049" s="254">
        <v>148134</v>
      </c>
      <c r="J2049" s="2"/>
    </row>
    <row r="2050" spans="1:10" x14ac:dyDescent="0.2">
      <c r="A2050" s="187"/>
      <c r="B2050" s="151" t="s">
        <v>11</v>
      </c>
      <c r="C2050" s="151"/>
      <c r="D2050" s="162">
        <v>0</v>
      </c>
      <c r="E2050" s="306">
        <v>0</v>
      </c>
      <c r="F2050" s="160">
        <v>27.614000000000001</v>
      </c>
      <c r="G2050" s="161">
        <v>585147</v>
      </c>
      <c r="J2050" s="2"/>
    </row>
    <row r="2051" spans="1:10" x14ac:dyDescent="0.2">
      <c r="A2051" s="2024"/>
      <c r="B2051" s="518" t="s">
        <v>49</v>
      </c>
      <c r="C2051" s="518"/>
      <c r="D2051" s="291">
        <v>0.20899999999999999</v>
      </c>
      <c r="E2051" s="523">
        <v>1235</v>
      </c>
      <c r="F2051" s="289">
        <v>0.1</v>
      </c>
      <c r="G2051" s="290">
        <v>1348</v>
      </c>
      <c r="J2051" s="2"/>
    </row>
    <row r="2052" spans="1:10" x14ac:dyDescent="0.2">
      <c r="A2052" s="2024"/>
      <c r="B2052" s="518" t="s">
        <v>40</v>
      </c>
      <c r="C2052" s="518"/>
      <c r="D2052" s="291">
        <v>0</v>
      </c>
      <c r="E2052" s="523">
        <v>0</v>
      </c>
      <c r="F2052" s="289">
        <v>85.040999999999997</v>
      </c>
      <c r="G2052" s="290">
        <v>403249</v>
      </c>
      <c r="J2052" s="2"/>
    </row>
    <row r="2053" spans="1:10" x14ac:dyDescent="0.2">
      <c r="A2053" s="2024"/>
      <c r="B2053" s="518" t="s">
        <v>3</v>
      </c>
      <c r="C2053" s="518"/>
      <c r="D2053" s="291">
        <v>10.18</v>
      </c>
      <c r="E2053" s="523">
        <v>46248</v>
      </c>
      <c r="F2053" s="289">
        <v>91.727999999999994</v>
      </c>
      <c r="G2053" s="290">
        <v>161136</v>
      </c>
      <c r="J2053" s="2"/>
    </row>
    <row r="2054" spans="1:10" x14ac:dyDescent="0.2">
      <c r="A2054" s="187"/>
      <c r="B2054" s="151" t="s">
        <v>5</v>
      </c>
      <c r="C2054" s="151"/>
      <c r="D2054" s="162">
        <v>309.35199999999998</v>
      </c>
      <c r="E2054" s="306">
        <v>928599</v>
      </c>
      <c r="F2054" s="160">
        <v>0</v>
      </c>
      <c r="G2054" s="161">
        <v>0</v>
      </c>
      <c r="J2054" s="2"/>
    </row>
    <row r="2055" spans="1:10" x14ac:dyDescent="0.2">
      <c r="A2055" s="187"/>
      <c r="B2055" s="151" t="s">
        <v>28</v>
      </c>
      <c r="C2055" s="151"/>
      <c r="D2055" s="162">
        <v>0</v>
      </c>
      <c r="E2055" s="306">
        <v>0</v>
      </c>
      <c r="F2055" s="160">
        <v>61.11</v>
      </c>
      <c r="G2055" s="161">
        <v>238313</v>
      </c>
      <c r="J2055" s="2"/>
    </row>
    <row r="2056" spans="1:10" x14ac:dyDescent="0.2">
      <c r="A2056" s="2074"/>
      <c r="B2056" s="419" t="s">
        <v>122</v>
      </c>
      <c r="C2056" s="419"/>
      <c r="D2056" s="847">
        <f>SUM(D2047:D2055)</f>
        <v>716.36815000000001</v>
      </c>
      <c r="E2056" s="2825">
        <f>SUM(E2047:E2055)</f>
        <v>2835875</v>
      </c>
      <c r="F2056" s="847">
        <f>SUM(F2047:F2055)</f>
        <v>317.18389999999999</v>
      </c>
      <c r="G2056" s="850">
        <f>SUM(G2047:G2055)</f>
        <v>1670153</v>
      </c>
      <c r="J2056" s="2"/>
    </row>
    <row r="2057" spans="1:10" ht="9" customHeight="1" x14ac:dyDescent="0.2">
      <c r="A2057" s="187"/>
      <c r="B2057" s="154"/>
      <c r="C2057" s="154"/>
      <c r="D2057" s="855"/>
      <c r="E2057" s="2826"/>
      <c r="F2057" s="399"/>
      <c r="G2057" s="592"/>
      <c r="J2057" s="2"/>
    </row>
    <row r="2058" spans="1:10" ht="33.75" x14ac:dyDescent="0.2">
      <c r="A2058" s="183" t="s">
        <v>586</v>
      </c>
      <c r="B2058" s="184" t="s">
        <v>587</v>
      </c>
      <c r="C2058" s="185" t="s">
        <v>147</v>
      </c>
      <c r="D2058" s="173"/>
      <c r="E2058" s="2826"/>
      <c r="F2058" s="267"/>
      <c r="G2058" s="268"/>
      <c r="J2058" s="2"/>
    </row>
    <row r="2059" spans="1:10" ht="10.5" customHeight="1" x14ac:dyDescent="0.2">
      <c r="A2059" s="187"/>
      <c r="B2059" s="154"/>
      <c r="C2059" s="154"/>
      <c r="D2059" s="173"/>
      <c r="E2059" s="2826"/>
      <c r="F2059" s="267"/>
      <c r="G2059" s="268"/>
      <c r="J2059" s="2"/>
    </row>
    <row r="2060" spans="1:10" x14ac:dyDescent="0.2">
      <c r="A2060" s="187"/>
      <c r="B2060" s="151" t="s">
        <v>6</v>
      </c>
      <c r="C2060" s="151"/>
      <c r="D2060" s="299">
        <v>1</v>
      </c>
      <c r="E2060" s="856">
        <v>20381</v>
      </c>
      <c r="F2060" s="201">
        <v>0</v>
      </c>
      <c r="G2060" s="202">
        <v>0</v>
      </c>
      <c r="J2060" s="2"/>
    </row>
    <row r="2061" spans="1:10" x14ac:dyDescent="0.2">
      <c r="A2061" s="187"/>
      <c r="B2061" s="149" t="s">
        <v>0</v>
      </c>
      <c r="C2061" s="151"/>
      <c r="D2061" s="299">
        <v>5.89</v>
      </c>
      <c r="E2061" s="856">
        <v>97130</v>
      </c>
      <c r="F2061" s="201">
        <v>0</v>
      </c>
      <c r="G2061" s="202">
        <v>0</v>
      </c>
      <c r="J2061" s="2"/>
    </row>
    <row r="2062" spans="1:10" x14ac:dyDescent="0.2">
      <c r="A2062" s="187"/>
      <c r="B2062" s="151" t="s">
        <v>10</v>
      </c>
      <c r="C2062" s="151"/>
      <c r="D2062" s="162">
        <v>29.2438</v>
      </c>
      <c r="E2062" s="306">
        <v>392159</v>
      </c>
      <c r="F2062" s="160">
        <v>334.392</v>
      </c>
      <c r="G2062" s="161">
        <v>4644373</v>
      </c>
      <c r="J2062" s="2"/>
    </row>
    <row r="2063" spans="1:10" x14ac:dyDescent="0.2">
      <c r="A2063" s="187"/>
      <c r="B2063" s="151" t="s">
        <v>1</v>
      </c>
      <c r="C2063" s="151"/>
      <c r="D2063" s="162">
        <v>0</v>
      </c>
      <c r="E2063" s="306">
        <v>0</v>
      </c>
      <c r="F2063" s="160">
        <v>7.05</v>
      </c>
      <c r="G2063" s="161">
        <v>108134</v>
      </c>
      <c r="J2063" s="2"/>
    </row>
    <row r="2064" spans="1:10" x14ac:dyDescent="0.2">
      <c r="A2064" s="187"/>
      <c r="B2064" s="151" t="s">
        <v>12</v>
      </c>
      <c r="C2064" s="151"/>
      <c r="D2064" s="162">
        <v>15.32</v>
      </c>
      <c r="E2064" s="306">
        <v>249803</v>
      </c>
      <c r="F2064" s="160">
        <v>0</v>
      </c>
      <c r="G2064" s="161">
        <v>0</v>
      </c>
      <c r="J2064" s="2"/>
    </row>
    <row r="2065" spans="1:10" x14ac:dyDescent="0.2">
      <c r="A2065" s="2024"/>
      <c r="B2065" s="518" t="s">
        <v>28</v>
      </c>
      <c r="C2065" s="518"/>
      <c r="D2065" s="291">
        <v>0</v>
      </c>
      <c r="E2065" s="523">
        <v>0</v>
      </c>
      <c r="F2065" s="289">
        <v>104.52</v>
      </c>
      <c r="G2065" s="290">
        <v>1453751</v>
      </c>
      <c r="J2065" s="2"/>
    </row>
    <row r="2066" spans="1:10" x14ac:dyDescent="0.2">
      <c r="A2066" s="2074"/>
      <c r="B2066" s="419" t="s">
        <v>122</v>
      </c>
      <c r="C2066" s="419"/>
      <c r="D2066" s="847">
        <f>SUM(D2060:D2065)</f>
        <v>51.453800000000001</v>
      </c>
      <c r="E2066" s="2825">
        <f>SUM(E2060:E2065)</f>
        <v>759473</v>
      </c>
      <c r="F2066" s="851">
        <f>SUM(F2060:F2065)</f>
        <v>445.96199999999999</v>
      </c>
      <c r="G2066" s="852">
        <f>SUM(G2060:G2065)</f>
        <v>6206258</v>
      </c>
      <c r="J2066" s="2"/>
    </row>
    <row r="2067" spans="1:10" ht="9.75" customHeight="1" x14ac:dyDescent="0.2">
      <c r="A2067" s="187"/>
      <c r="B2067" s="154"/>
      <c r="C2067" s="154"/>
      <c r="D2067" s="855"/>
      <c r="E2067" s="2826"/>
      <c r="F2067" s="399"/>
      <c r="G2067" s="592"/>
      <c r="J2067" s="2"/>
    </row>
    <row r="2068" spans="1:10" ht="45" x14ac:dyDescent="0.2">
      <c r="A2068" s="183" t="s">
        <v>588</v>
      </c>
      <c r="B2068" s="184" t="s">
        <v>589</v>
      </c>
      <c r="C2068" s="185" t="s">
        <v>147</v>
      </c>
      <c r="D2068" s="173"/>
      <c r="E2068" s="2826"/>
      <c r="F2068" s="267"/>
      <c r="G2068" s="268"/>
      <c r="J2068" s="2"/>
    </row>
    <row r="2069" spans="1:10" ht="9" customHeight="1" x14ac:dyDescent="0.2">
      <c r="A2069" s="187"/>
      <c r="B2069" s="154"/>
      <c r="C2069" s="154"/>
      <c r="D2069" s="2101"/>
      <c r="E2069" s="2826"/>
      <c r="F2069" s="267"/>
      <c r="G2069" s="268"/>
      <c r="J2069" s="2"/>
    </row>
    <row r="2070" spans="1:10" ht="10.5" customHeight="1" x14ac:dyDescent="0.2">
      <c r="A2070" s="1237"/>
      <c r="B2070" s="1187" t="s">
        <v>19</v>
      </c>
      <c r="C2070" s="1189"/>
      <c r="D2070" s="1238">
        <v>0</v>
      </c>
      <c r="E2070" s="1631">
        <v>0</v>
      </c>
      <c r="F2070" s="1241">
        <v>27</v>
      </c>
      <c r="G2070" s="2310">
        <v>226461</v>
      </c>
      <c r="J2070" s="2"/>
    </row>
    <row r="2071" spans="1:10" ht="10.5" customHeight="1" x14ac:dyDescent="0.2">
      <c r="A2071" s="1237"/>
      <c r="B2071" s="1187" t="s">
        <v>10</v>
      </c>
      <c r="C2071" s="1189"/>
      <c r="D2071" s="1238">
        <v>272.4581</v>
      </c>
      <c r="E2071" s="1631">
        <v>2510481</v>
      </c>
      <c r="F2071" s="1241">
        <v>316.36</v>
      </c>
      <c r="G2071" s="2310">
        <v>2761024</v>
      </c>
      <c r="J2071" s="2"/>
    </row>
    <row r="2072" spans="1:10" ht="10.5" customHeight="1" x14ac:dyDescent="0.2">
      <c r="A2072" s="1237"/>
      <c r="B2072" s="1187" t="s">
        <v>30</v>
      </c>
      <c r="C2072" s="1189"/>
      <c r="D2072" s="1238">
        <v>0</v>
      </c>
      <c r="E2072" s="1631">
        <v>0</v>
      </c>
      <c r="F2072" s="1241">
        <v>49.6</v>
      </c>
      <c r="G2072" s="2310">
        <v>313135</v>
      </c>
      <c r="J2072" s="2"/>
    </row>
    <row r="2073" spans="1:10" ht="10.5" customHeight="1" x14ac:dyDescent="0.2">
      <c r="A2073" s="1237"/>
      <c r="B2073" s="1187" t="s">
        <v>1</v>
      </c>
      <c r="C2073" s="1189"/>
      <c r="D2073" s="1238">
        <v>77.3643</v>
      </c>
      <c r="E2073" s="1631">
        <v>281817</v>
      </c>
      <c r="F2073" s="1241">
        <v>153.904</v>
      </c>
      <c r="G2073" s="2310">
        <v>699531</v>
      </c>
      <c r="J2073" s="2"/>
    </row>
    <row r="2074" spans="1:10" x14ac:dyDescent="0.2">
      <c r="A2074" s="187"/>
      <c r="B2074" s="149" t="s">
        <v>11</v>
      </c>
      <c r="C2074" s="151"/>
      <c r="D2074" s="299">
        <v>0</v>
      </c>
      <c r="E2074" s="856">
        <v>0</v>
      </c>
      <c r="F2074" s="201">
        <v>32.666330000000002</v>
      </c>
      <c r="G2074" s="202">
        <v>354294</v>
      </c>
      <c r="J2074" s="2"/>
    </row>
    <row r="2075" spans="1:10" x14ac:dyDescent="0.2">
      <c r="A2075" s="187"/>
      <c r="B2075" s="151" t="s">
        <v>49</v>
      </c>
      <c r="C2075" s="151"/>
      <c r="D2075" s="162">
        <v>0</v>
      </c>
      <c r="E2075" s="306">
        <v>0</v>
      </c>
      <c r="F2075" s="160">
        <v>1.4599999999999999E-3</v>
      </c>
      <c r="G2075" s="161">
        <v>120</v>
      </c>
      <c r="J2075" s="2"/>
    </row>
    <row r="2076" spans="1:10" x14ac:dyDescent="0.2">
      <c r="A2076" s="187"/>
      <c r="B2076" s="151" t="s">
        <v>40</v>
      </c>
      <c r="C2076" s="151"/>
      <c r="D2076" s="162">
        <v>0</v>
      </c>
      <c r="E2076" s="306">
        <v>0</v>
      </c>
      <c r="F2076" s="160">
        <v>3.37</v>
      </c>
      <c r="G2076" s="161">
        <v>88789</v>
      </c>
      <c r="J2076" s="2"/>
    </row>
    <row r="2077" spans="1:10" x14ac:dyDescent="0.2">
      <c r="A2077" s="187"/>
      <c r="B2077" s="151" t="s">
        <v>23</v>
      </c>
      <c r="C2077" s="151"/>
      <c r="D2077" s="162">
        <v>0</v>
      </c>
      <c r="E2077" s="306">
        <v>0</v>
      </c>
      <c r="F2077" s="160">
        <v>168</v>
      </c>
      <c r="G2077" s="161">
        <v>1070393</v>
      </c>
      <c r="J2077" s="2"/>
    </row>
    <row r="2078" spans="1:10" x14ac:dyDescent="0.2">
      <c r="A2078" s="187"/>
      <c r="B2078" s="151" t="s">
        <v>29</v>
      </c>
      <c r="C2078" s="151"/>
      <c r="D2078" s="162">
        <v>0</v>
      </c>
      <c r="E2078" s="306">
        <v>0</v>
      </c>
      <c r="F2078" s="160">
        <v>14.425000000000001</v>
      </c>
      <c r="G2078" s="161">
        <v>109702</v>
      </c>
      <c r="J2078" s="2"/>
    </row>
    <row r="2079" spans="1:10" x14ac:dyDescent="0.2">
      <c r="A2079" s="187"/>
      <c r="B2079" s="151" t="s">
        <v>2</v>
      </c>
      <c r="C2079" s="151"/>
      <c r="D2079" s="162">
        <v>1029.4010000000001</v>
      </c>
      <c r="E2079" s="306">
        <v>4934109</v>
      </c>
      <c r="F2079" s="160">
        <v>0</v>
      </c>
      <c r="G2079" s="161">
        <v>0</v>
      </c>
      <c r="J2079" s="2"/>
    </row>
    <row r="2080" spans="1:10" x14ac:dyDescent="0.2">
      <c r="A2080" s="187"/>
      <c r="B2080" s="151" t="s">
        <v>3</v>
      </c>
      <c r="C2080" s="151"/>
      <c r="D2080" s="162">
        <v>2</v>
      </c>
      <c r="E2080" s="306">
        <v>12000</v>
      </c>
      <c r="F2080" s="160">
        <v>0.24199999999999999</v>
      </c>
      <c r="G2080" s="161">
        <v>3546</v>
      </c>
      <c r="J2080" s="2"/>
    </row>
    <row r="2081" spans="1:10" x14ac:dyDescent="0.2">
      <c r="A2081" s="187"/>
      <c r="B2081" s="151" t="s">
        <v>12</v>
      </c>
      <c r="C2081" s="151"/>
      <c r="D2081" s="162">
        <v>9.31</v>
      </c>
      <c r="E2081" s="306">
        <v>54567</v>
      </c>
      <c r="F2081" s="160">
        <v>18</v>
      </c>
      <c r="G2081" s="161">
        <v>85714</v>
      </c>
      <c r="J2081" s="2"/>
    </row>
    <row r="2082" spans="1:10" x14ac:dyDescent="0.2">
      <c r="A2082" s="187"/>
      <c r="B2082" s="151" t="s">
        <v>5</v>
      </c>
      <c r="C2082" s="151"/>
      <c r="D2082" s="162">
        <v>4.2649999999999997</v>
      </c>
      <c r="E2082" s="306">
        <v>15957</v>
      </c>
      <c r="F2082" s="160">
        <v>58.072000000000003</v>
      </c>
      <c r="G2082" s="161">
        <v>212798</v>
      </c>
      <c r="J2082" s="2"/>
    </row>
    <row r="2083" spans="1:10" x14ac:dyDescent="0.2">
      <c r="A2083" s="1770"/>
      <c r="B2083" s="1352" t="s">
        <v>27</v>
      </c>
      <c r="C2083" s="1351"/>
      <c r="D2083" s="1639">
        <v>0</v>
      </c>
      <c r="E2083" s="1808">
        <v>0</v>
      </c>
      <c r="F2083" s="1733">
        <v>25</v>
      </c>
      <c r="G2083" s="1734">
        <v>157845</v>
      </c>
      <c r="J2083" s="2"/>
    </row>
    <row r="2084" spans="1:10" x14ac:dyDescent="0.2">
      <c r="A2084" s="1770"/>
      <c r="B2084" s="151" t="s">
        <v>28</v>
      </c>
      <c r="C2084" s="1351"/>
      <c r="D2084" s="1640">
        <v>74.815989999999985</v>
      </c>
      <c r="E2084" s="1753">
        <v>312338</v>
      </c>
      <c r="F2084" s="1733">
        <v>266.94</v>
      </c>
      <c r="G2084" s="1734">
        <v>1410748</v>
      </c>
      <c r="J2084" s="2"/>
    </row>
    <row r="2085" spans="1:10" x14ac:dyDescent="0.2">
      <c r="A2085" s="2075"/>
      <c r="B2085" s="1424" t="s">
        <v>122</v>
      </c>
      <c r="C2085" s="1424"/>
      <c r="D2085" s="1567">
        <f>SUM(D2070:D2084)</f>
        <v>1469.6143900000002</v>
      </c>
      <c r="E2085" s="2185">
        <f t="shared" ref="E2085:G2085" si="30">SUM(E2070:E2084)</f>
        <v>8121269</v>
      </c>
      <c r="F2085" s="1567">
        <f t="shared" si="30"/>
        <v>1133.58079</v>
      </c>
      <c r="G2085" s="2185">
        <f t="shared" si="30"/>
        <v>7494100</v>
      </c>
      <c r="J2085" s="2"/>
    </row>
    <row r="2086" spans="1:10" x14ac:dyDescent="0.2">
      <c r="A2086" s="1770"/>
      <c r="B2086" s="1658"/>
      <c r="C2086" s="1351"/>
      <c r="D2086" s="1639"/>
      <c r="E2086" s="1808"/>
      <c r="F2086" s="1677"/>
      <c r="G2086" s="1682"/>
      <c r="J2086" s="2"/>
    </row>
    <row r="2087" spans="1:10" ht="33.75" x14ac:dyDescent="0.2">
      <c r="A2087" s="261" t="s">
        <v>270</v>
      </c>
      <c r="B2087" s="235" t="s">
        <v>271</v>
      </c>
      <c r="C2087" s="344" t="s">
        <v>147</v>
      </c>
      <c r="D2087" s="1017"/>
      <c r="E2087" s="1200"/>
      <c r="F2087" s="259"/>
      <c r="G2087" s="260"/>
      <c r="J2087" s="2"/>
    </row>
    <row r="2088" spans="1:10" ht="9.75" customHeight="1" x14ac:dyDescent="0.2">
      <c r="A2088" s="345"/>
      <c r="B2088" s="204"/>
      <c r="C2088" s="204"/>
      <c r="D2088" s="1017"/>
      <c r="E2088" s="1200"/>
      <c r="F2088" s="259"/>
      <c r="G2088" s="260"/>
      <c r="J2088" s="2"/>
    </row>
    <row r="2089" spans="1:10" x14ac:dyDescent="0.2">
      <c r="A2089" s="345"/>
      <c r="B2089" s="241" t="s">
        <v>10</v>
      </c>
      <c r="C2089" s="241"/>
      <c r="D2089" s="372">
        <v>0.06</v>
      </c>
      <c r="E2089" s="373">
        <v>275</v>
      </c>
      <c r="F2089" s="331">
        <v>9.1</v>
      </c>
      <c r="G2089" s="388">
        <v>75554</v>
      </c>
      <c r="J2089" s="2"/>
    </row>
    <row r="2090" spans="1:10" x14ac:dyDescent="0.2">
      <c r="A2090" s="2022"/>
      <c r="B2090" s="1653" t="s">
        <v>30</v>
      </c>
      <c r="C2090" s="1701"/>
      <c r="D2090" s="1666">
        <v>0</v>
      </c>
      <c r="E2090" s="1667">
        <v>0</v>
      </c>
      <c r="F2090" s="1668">
        <v>7.56</v>
      </c>
      <c r="G2090" s="1669">
        <v>41900</v>
      </c>
      <c r="J2090" s="2"/>
    </row>
    <row r="2091" spans="1:10" x14ac:dyDescent="0.2">
      <c r="A2091" s="92"/>
      <c r="B2091" s="100"/>
      <c r="C2091" s="21"/>
      <c r="D2091" s="21"/>
      <c r="E2091" s="9"/>
      <c r="F2091" s="22" t="s">
        <v>123</v>
      </c>
      <c r="G2091" s="23"/>
      <c r="J2091" s="2"/>
    </row>
    <row r="2092" spans="1:10" x14ac:dyDescent="0.2">
      <c r="A2092" s="2987" t="s">
        <v>99</v>
      </c>
      <c r="B2092" s="2987"/>
      <c r="C2092" s="2987"/>
      <c r="D2092" s="2987"/>
      <c r="E2092" s="2987"/>
      <c r="F2092" s="2987"/>
      <c r="G2092" s="2987"/>
      <c r="J2092" s="2"/>
    </row>
    <row r="2093" spans="1:10" x14ac:dyDescent="0.25">
      <c r="A2093" s="2981" t="s">
        <v>115</v>
      </c>
      <c r="B2093" s="2981"/>
      <c r="C2093" s="2981"/>
      <c r="D2093" s="2981"/>
      <c r="E2093" s="2981"/>
      <c r="F2093" s="2981"/>
      <c r="G2093" s="2981"/>
      <c r="J2093" s="2"/>
    </row>
    <row r="2094" spans="1:10" x14ac:dyDescent="0.25">
      <c r="A2094" s="2981" t="s">
        <v>905</v>
      </c>
      <c r="B2094" s="2981"/>
      <c r="C2094" s="2981"/>
      <c r="D2094" s="2981"/>
      <c r="E2094" s="2981"/>
      <c r="F2094" s="2981"/>
      <c r="G2094" s="2981"/>
      <c r="J2094" s="2"/>
    </row>
    <row r="2095" spans="1:10" x14ac:dyDescent="0.25">
      <c r="A2095" s="2982" t="s">
        <v>101</v>
      </c>
      <c r="B2095" s="2982"/>
      <c r="C2095" s="2982"/>
      <c r="D2095" s="2982"/>
      <c r="E2095" s="2982"/>
      <c r="F2095" s="2982"/>
      <c r="G2095" s="2982"/>
      <c r="J2095" s="2"/>
    </row>
    <row r="2096" spans="1:10" x14ac:dyDescent="0.25">
      <c r="A2096" s="2982" t="s">
        <v>906</v>
      </c>
      <c r="B2096" s="2982"/>
      <c r="C2096" s="2982"/>
      <c r="D2096" s="2982"/>
      <c r="E2096" s="2982"/>
      <c r="F2096" s="2982"/>
      <c r="G2096" s="2982"/>
      <c r="J2096" s="2"/>
    </row>
    <row r="2097" spans="1:10" x14ac:dyDescent="0.2">
      <c r="A2097" s="9"/>
      <c r="B2097" s="21"/>
      <c r="C2097" s="21"/>
      <c r="D2097" s="21"/>
      <c r="E2097" s="9"/>
      <c r="F2097" s="21"/>
      <c r="G2097" s="21"/>
      <c r="J2097" s="2"/>
    </row>
    <row r="2098" spans="1:10" x14ac:dyDescent="0.25">
      <c r="A2098" s="2026" t="s">
        <v>102</v>
      </c>
      <c r="B2098" s="2446" t="s">
        <v>103</v>
      </c>
      <c r="C2098" s="2990" t="s">
        <v>963</v>
      </c>
      <c r="D2098" s="3008" t="s">
        <v>121</v>
      </c>
      <c r="E2098" s="3009"/>
      <c r="F2098" s="3008" t="s">
        <v>104</v>
      </c>
      <c r="G2098" s="3009"/>
      <c r="J2098" s="2"/>
    </row>
    <row r="2099" spans="1:10" ht="22.5" x14ac:dyDescent="0.25">
      <c r="A2099" s="229" t="s">
        <v>105</v>
      </c>
      <c r="B2099" s="313" t="s">
        <v>106</v>
      </c>
      <c r="C2099" s="2991"/>
      <c r="D2099" s="245"/>
      <c r="E2099" s="225"/>
      <c r="F2099" s="245"/>
      <c r="G2099" s="246"/>
      <c r="J2099" s="2"/>
    </row>
    <row r="2100" spans="1:10" x14ac:dyDescent="0.25">
      <c r="A2100" s="232" t="s">
        <v>107</v>
      </c>
      <c r="B2100" s="309" t="s">
        <v>108</v>
      </c>
      <c r="C2100" s="2991"/>
      <c r="D2100" s="244" t="s">
        <v>109</v>
      </c>
      <c r="E2100" s="229" t="s">
        <v>110</v>
      </c>
      <c r="F2100" s="244" t="s">
        <v>109</v>
      </c>
      <c r="G2100" s="244" t="s">
        <v>110</v>
      </c>
      <c r="J2100" s="2"/>
    </row>
    <row r="2101" spans="1:10" x14ac:dyDescent="0.25">
      <c r="A2101" s="2008" t="s">
        <v>111</v>
      </c>
      <c r="B2101" s="190" t="s">
        <v>112</v>
      </c>
      <c r="C2101" s="2992"/>
      <c r="D2101" s="190" t="s">
        <v>113</v>
      </c>
      <c r="E2101" s="2008" t="s">
        <v>114</v>
      </c>
      <c r="F2101" s="190" t="s">
        <v>113</v>
      </c>
      <c r="G2101" s="190" t="s">
        <v>114</v>
      </c>
      <c r="J2101" s="2"/>
    </row>
    <row r="2102" spans="1:10" x14ac:dyDescent="0.2">
      <c r="A2102" s="732"/>
      <c r="B2102" s="733"/>
      <c r="C2102" s="733"/>
      <c r="D2102" s="734"/>
      <c r="E2102" s="2797"/>
      <c r="F2102" s="735"/>
      <c r="G2102" s="736"/>
      <c r="J2102" s="2"/>
    </row>
    <row r="2103" spans="1:10" ht="33.75" x14ac:dyDescent="0.2">
      <c r="A2103" s="261" t="s">
        <v>270</v>
      </c>
      <c r="B2103" s="235" t="s">
        <v>271</v>
      </c>
      <c r="C2103" s="344" t="s">
        <v>147</v>
      </c>
      <c r="D2103" s="2281"/>
      <c r="E2103" s="2282"/>
      <c r="F2103" s="2157"/>
      <c r="G2103" s="2158"/>
      <c r="J2103" s="2"/>
    </row>
    <row r="2104" spans="1:10" x14ac:dyDescent="0.2">
      <c r="A2104" s="2228"/>
      <c r="B2104" s="2145"/>
      <c r="C2104" s="2233"/>
      <c r="D2104" s="2281"/>
      <c r="E2104" s="2282"/>
      <c r="F2104" s="2157"/>
      <c r="G2104" s="2158"/>
      <c r="J2104" s="2"/>
    </row>
    <row r="2105" spans="1:10" x14ac:dyDescent="0.2">
      <c r="A2105" s="345"/>
      <c r="B2105" s="238" t="s">
        <v>1</v>
      </c>
      <c r="C2105" s="241"/>
      <c r="D2105" s="372">
        <v>0</v>
      </c>
      <c r="E2105" s="373">
        <v>0</v>
      </c>
      <c r="F2105" s="331">
        <v>170.65299999999999</v>
      </c>
      <c r="G2105" s="388">
        <v>1316547</v>
      </c>
      <c r="J2105" s="2"/>
    </row>
    <row r="2106" spans="1:10" x14ac:dyDescent="0.2">
      <c r="A2106" s="345"/>
      <c r="B2106" s="241" t="s">
        <v>11</v>
      </c>
      <c r="C2106" s="241"/>
      <c r="D2106" s="211">
        <v>0</v>
      </c>
      <c r="E2106" s="258">
        <v>0</v>
      </c>
      <c r="F2106" s="242">
        <v>0.17913999999999999</v>
      </c>
      <c r="G2106" s="243">
        <v>21479</v>
      </c>
      <c r="J2106" s="2"/>
    </row>
    <row r="2107" spans="1:10" x14ac:dyDescent="0.2">
      <c r="A2107" s="345"/>
      <c r="B2107" s="241" t="s">
        <v>40</v>
      </c>
      <c r="C2107" s="241"/>
      <c r="D2107" s="211">
        <v>0</v>
      </c>
      <c r="E2107" s="258">
        <v>0</v>
      </c>
      <c r="F2107" s="242">
        <v>3.4660000000000002</v>
      </c>
      <c r="G2107" s="243">
        <v>34674</v>
      </c>
      <c r="J2107" s="2"/>
    </row>
    <row r="2108" spans="1:10" x14ac:dyDescent="0.2">
      <c r="A2108" s="345"/>
      <c r="B2108" s="241" t="s">
        <v>3</v>
      </c>
      <c r="C2108" s="241"/>
      <c r="D2108" s="211">
        <v>2</v>
      </c>
      <c r="E2108" s="258">
        <v>40000</v>
      </c>
      <c r="F2108" s="242">
        <v>0</v>
      </c>
      <c r="G2108" s="243">
        <v>0</v>
      </c>
      <c r="J2108" s="2"/>
    </row>
    <row r="2109" spans="1:10" x14ac:dyDescent="0.2">
      <c r="A2109" s="345"/>
      <c r="B2109" s="241" t="s">
        <v>28</v>
      </c>
      <c r="C2109" s="241"/>
      <c r="D2109" s="211">
        <v>0</v>
      </c>
      <c r="E2109" s="258">
        <v>0</v>
      </c>
      <c r="F2109" s="242">
        <v>6.54</v>
      </c>
      <c r="G2109" s="243">
        <v>48090</v>
      </c>
      <c r="J2109" s="2"/>
    </row>
    <row r="2110" spans="1:10" x14ac:dyDescent="0.2">
      <c r="A2110" s="2025"/>
      <c r="B2110" s="793" t="s">
        <v>122</v>
      </c>
      <c r="C2110" s="793"/>
      <c r="D2110" s="697">
        <f>SUM(D2089:D2109)</f>
        <v>2.06</v>
      </c>
      <c r="E2110" s="2815">
        <f>SUM(E2089:E2109)</f>
        <v>40275</v>
      </c>
      <c r="F2110" s="683">
        <f>SUM(F2089:F2109)</f>
        <v>197.49813999999998</v>
      </c>
      <c r="G2110" s="796">
        <f>SUM(G2089:G2109)</f>
        <v>1538244</v>
      </c>
      <c r="J2110" s="2"/>
    </row>
    <row r="2111" spans="1:10" x14ac:dyDescent="0.2">
      <c r="A2111" s="825"/>
      <c r="B2111" s="685"/>
      <c r="C2111" s="685"/>
      <c r="D2111" s="858"/>
      <c r="E2111" s="2827"/>
      <c r="F2111" s="803"/>
      <c r="G2111" s="859"/>
      <c r="J2111" s="2"/>
    </row>
    <row r="2112" spans="1:10" ht="34.5" customHeight="1" x14ac:dyDescent="0.2">
      <c r="A2112" s="261" t="s">
        <v>272</v>
      </c>
      <c r="B2112" s="235" t="s">
        <v>273</v>
      </c>
      <c r="C2112" s="344" t="s">
        <v>147</v>
      </c>
      <c r="D2112" s="216"/>
      <c r="E2112" s="1200"/>
      <c r="F2112" s="259"/>
      <c r="G2112" s="260"/>
      <c r="J2112" s="2"/>
    </row>
    <row r="2113" spans="1:10" x14ac:dyDescent="0.2">
      <c r="A2113" s="345"/>
      <c r="B2113" s="204"/>
      <c r="C2113" s="204"/>
      <c r="D2113" s="1017"/>
      <c r="E2113" s="1200"/>
      <c r="F2113" s="259"/>
      <c r="G2113" s="260"/>
      <c r="J2113" s="2"/>
    </row>
    <row r="2114" spans="1:10" x14ac:dyDescent="0.2">
      <c r="A2114" s="2228"/>
      <c r="B2114" s="2156" t="s">
        <v>0</v>
      </c>
      <c r="C2114" s="2122"/>
      <c r="D2114" s="2146">
        <v>10.76</v>
      </c>
      <c r="E2114" s="2147">
        <v>152390</v>
      </c>
      <c r="F2114" s="2311">
        <v>0</v>
      </c>
      <c r="G2114" s="2312">
        <v>0</v>
      </c>
      <c r="J2114" s="2"/>
    </row>
    <row r="2115" spans="1:10" x14ac:dyDescent="0.2">
      <c r="A2115" s="2228"/>
      <c r="B2115" s="2156" t="s">
        <v>10</v>
      </c>
      <c r="C2115" s="2122"/>
      <c r="D2115" s="2146">
        <v>148.6611</v>
      </c>
      <c r="E2115" s="2147">
        <v>1018916</v>
      </c>
      <c r="F2115" s="2311">
        <v>0</v>
      </c>
      <c r="G2115" s="2312">
        <v>0</v>
      </c>
      <c r="J2115" s="2"/>
    </row>
    <row r="2116" spans="1:10" x14ac:dyDescent="0.2">
      <c r="A2116" s="2228"/>
      <c r="B2116" s="2156" t="s">
        <v>8</v>
      </c>
      <c r="C2116" s="2122"/>
      <c r="D2116" s="2146">
        <v>3.1709999999999998</v>
      </c>
      <c r="E2116" s="2147">
        <v>31710</v>
      </c>
      <c r="F2116" s="2311">
        <v>0</v>
      </c>
      <c r="G2116" s="2312">
        <v>0</v>
      </c>
      <c r="J2116" s="2"/>
    </row>
    <row r="2117" spans="1:10" x14ac:dyDescent="0.2">
      <c r="A2117" s="2228"/>
      <c r="B2117" s="2156" t="s">
        <v>30</v>
      </c>
      <c r="C2117" s="2122"/>
      <c r="D2117" s="2146">
        <v>0</v>
      </c>
      <c r="E2117" s="2147">
        <v>0</v>
      </c>
      <c r="F2117" s="2311">
        <v>39.79</v>
      </c>
      <c r="G2117" s="2312">
        <v>563889</v>
      </c>
      <c r="J2117" s="2"/>
    </row>
    <row r="2118" spans="1:10" x14ac:dyDescent="0.2">
      <c r="A2118" s="345"/>
      <c r="B2118" s="241" t="s">
        <v>1</v>
      </c>
      <c r="C2118" s="241"/>
      <c r="D2118" s="211">
        <v>0</v>
      </c>
      <c r="E2118" s="258">
        <v>0</v>
      </c>
      <c r="F2118" s="242">
        <v>7</v>
      </c>
      <c r="G2118" s="243">
        <v>64643</v>
      </c>
      <c r="J2118" s="2"/>
    </row>
    <row r="2119" spans="1:10" x14ac:dyDescent="0.2">
      <c r="A2119" s="345"/>
      <c r="B2119" s="238" t="s">
        <v>11</v>
      </c>
      <c r="C2119" s="241"/>
      <c r="D2119" s="211">
        <v>0</v>
      </c>
      <c r="E2119" s="258">
        <v>0</v>
      </c>
      <c r="F2119" s="242">
        <v>54.07</v>
      </c>
      <c r="G2119" s="243">
        <v>403115</v>
      </c>
      <c r="J2119" s="2"/>
    </row>
    <row r="2120" spans="1:10" x14ac:dyDescent="0.2">
      <c r="A2120" s="345"/>
      <c r="B2120" s="238" t="s">
        <v>40</v>
      </c>
      <c r="C2120" s="238"/>
      <c r="D2120" s="211">
        <v>0</v>
      </c>
      <c r="E2120" s="258"/>
      <c r="F2120" s="242">
        <v>1375.47</v>
      </c>
      <c r="G2120" s="243">
        <v>24716764</v>
      </c>
      <c r="J2120" s="2"/>
    </row>
    <row r="2121" spans="1:10" x14ac:dyDescent="0.2">
      <c r="A2121" s="345"/>
      <c r="B2121" s="241" t="s">
        <v>24</v>
      </c>
      <c r="C2121" s="241"/>
      <c r="D2121" s="211">
        <v>0</v>
      </c>
      <c r="E2121" s="258">
        <v>0</v>
      </c>
      <c r="F2121" s="242">
        <v>351</v>
      </c>
      <c r="G2121" s="243">
        <v>1600109</v>
      </c>
    </row>
    <row r="2122" spans="1:10" x14ac:dyDescent="0.2">
      <c r="A2122" s="345"/>
      <c r="B2122" s="238" t="s">
        <v>38</v>
      </c>
      <c r="C2122" s="238"/>
      <c r="D2122" s="211">
        <v>2</v>
      </c>
      <c r="E2122" s="258">
        <v>33822</v>
      </c>
      <c r="F2122" s="242">
        <v>0</v>
      </c>
      <c r="G2122" s="243">
        <v>0</v>
      </c>
    </row>
    <row r="2123" spans="1:10" x14ac:dyDescent="0.2">
      <c r="A2123" s="345"/>
      <c r="B2123" s="238" t="s">
        <v>3</v>
      </c>
      <c r="C2123" s="238"/>
      <c r="D2123" s="211">
        <v>12.9</v>
      </c>
      <c r="E2123" s="258">
        <v>123624</v>
      </c>
      <c r="F2123" s="242">
        <v>0</v>
      </c>
      <c r="G2123" s="243">
        <v>0</v>
      </c>
    </row>
    <row r="2124" spans="1:10" x14ac:dyDescent="0.2">
      <c r="A2124" s="345"/>
      <c r="B2124" s="238" t="s">
        <v>12</v>
      </c>
      <c r="C2124" s="238"/>
      <c r="D2124" s="211">
        <v>0</v>
      </c>
      <c r="E2124" s="258">
        <v>0</v>
      </c>
      <c r="F2124" s="242">
        <v>54</v>
      </c>
      <c r="G2124" s="243">
        <v>206299</v>
      </c>
    </row>
    <row r="2125" spans="1:10" x14ac:dyDescent="0.2">
      <c r="A2125" s="345"/>
      <c r="B2125" s="238" t="s">
        <v>5</v>
      </c>
      <c r="C2125" s="238"/>
      <c r="D2125" s="211">
        <v>0</v>
      </c>
      <c r="E2125" s="258">
        <v>0</v>
      </c>
      <c r="F2125" s="242">
        <v>20.76</v>
      </c>
      <c r="G2125" s="243">
        <v>114604</v>
      </c>
    </row>
    <row r="2126" spans="1:10" x14ac:dyDescent="0.2">
      <c r="A2126" s="345"/>
      <c r="B2126" s="238" t="s">
        <v>18</v>
      </c>
      <c r="C2126" s="238"/>
      <c r="D2126" s="211">
        <v>0</v>
      </c>
      <c r="E2126" s="258">
        <v>0</v>
      </c>
      <c r="F2126" s="242">
        <v>22.74</v>
      </c>
      <c r="G2126" s="243">
        <v>109189</v>
      </c>
    </row>
    <row r="2127" spans="1:10" x14ac:dyDescent="0.2">
      <c r="A2127" s="345"/>
      <c r="B2127" s="238" t="s">
        <v>28</v>
      </c>
      <c r="C2127" s="238"/>
      <c r="D2127" s="211">
        <v>0</v>
      </c>
      <c r="E2127" s="258">
        <v>0</v>
      </c>
      <c r="F2127" s="242">
        <v>13.96</v>
      </c>
      <c r="G2127" s="243">
        <v>49898</v>
      </c>
    </row>
    <row r="2128" spans="1:10" x14ac:dyDescent="0.2">
      <c r="A2128" s="2025"/>
      <c r="B2128" s="793" t="s">
        <v>122</v>
      </c>
      <c r="C2128" s="793"/>
      <c r="D2128" s="697">
        <f>SUM(D2114:D2127)</f>
        <v>177.49209999999999</v>
      </c>
      <c r="E2128" s="2828">
        <f t="shared" ref="E2128:G2128" si="31">SUM(E2114:E2127)</f>
        <v>1360462</v>
      </c>
      <c r="F2128" s="697">
        <f t="shared" si="31"/>
        <v>1938.79</v>
      </c>
      <c r="G2128" s="2313">
        <f t="shared" si="31"/>
        <v>27828510</v>
      </c>
    </row>
    <row r="2129" spans="1:10" x14ac:dyDescent="0.25">
      <c r="A2129" s="825"/>
      <c r="B2129" s="802"/>
      <c r="C2129" s="802"/>
      <c r="D2129" s="802"/>
      <c r="E2129" s="825"/>
      <c r="F2129" s="802"/>
      <c r="G2129" s="802"/>
      <c r="J2129" s="2"/>
    </row>
    <row r="2130" spans="1:10" ht="33.75" x14ac:dyDescent="0.25">
      <c r="A2130" s="261" t="s">
        <v>274</v>
      </c>
      <c r="B2130" s="235" t="s">
        <v>275</v>
      </c>
      <c r="C2130" s="344" t="s">
        <v>147</v>
      </c>
      <c r="D2130" s="236"/>
      <c r="E2130" s="345"/>
      <c r="F2130" s="236"/>
      <c r="G2130" s="236"/>
      <c r="J2130" s="2"/>
    </row>
    <row r="2131" spans="1:10" x14ac:dyDescent="0.2">
      <c r="A2131" s="203"/>
      <c r="B2131" s="354"/>
      <c r="C2131" s="354"/>
      <c r="D2131" s="236"/>
      <c r="E2131" s="345"/>
      <c r="F2131" s="236"/>
      <c r="G2131" s="236"/>
      <c r="J2131" s="2"/>
    </row>
    <row r="2132" spans="1:10" x14ac:dyDescent="0.2">
      <c r="A2132" s="203"/>
      <c r="B2132" s="241" t="s">
        <v>40</v>
      </c>
      <c r="C2132" s="241"/>
      <c r="D2132" s="242">
        <v>0</v>
      </c>
      <c r="E2132" s="243">
        <v>0</v>
      </c>
      <c r="F2132" s="242">
        <v>0.89500000000000002</v>
      </c>
      <c r="G2132" s="243">
        <v>7878</v>
      </c>
      <c r="J2132" s="2"/>
    </row>
    <row r="2133" spans="1:10" x14ac:dyDescent="0.2">
      <c r="A2133" s="860"/>
      <c r="B2133" s="793" t="s">
        <v>122</v>
      </c>
      <c r="C2133" s="793"/>
      <c r="D2133" s="717">
        <f>SUM(D2132)</f>
        <v>0</v>
      </c>
      <c r="E2133" s="718">
        <f>SUM(E2132)</f>
        <v>0</v>
      </c>
      <c r="F2133" s="717">
        <f>SUM(F2132)</f>
        <v>0.89500000000000002</v>
      </c>
      <c r="G2133" s="718">
        <f>SUM(G2132)</f>
        <v>7878</v>
      </c>
      <c r="J2133" s="2"/>
    </row>
    <row r="2134" spans="1:10" x14ac:dyDescent="0.25">
      <c r="A2134" s="345"/>
      <c r="B2134" s="236"/>
      <c r="C2134" s="236"/>
      <c r="D2134" s="236"/>
      <c r="E2134" s="345"/>
      <c r="F2134" s="236"/>
      <c r="G2134" s="236"/>
      <c r="J2134" s="2"/>
    </row>
    <row r="2135" spans="1:10" ht="22.5" x14ac:dyDescent="0.2">
      <c r="A2135" s="261" t="s">
        <v>276</v>
      </c>
      <c r="B2135" s="235" t="s">
        <v>277</v>
      </c>
      <c r="C2135" s="344" t="s">
        <v>147</v>
      </c>
      <c r="D2135" s="206"/>
      <c r="E2135" s="207"/>
      <c r="F2135" s="206"/>
      <c r="G2135" s="207"/>
      <c r="J2135" s="2"/>
    </row>
    <row r="2136" spans="1:10" x14ac:dyDescent="0.2">
      <c r="A2136" s="256"/>
      <c r="B2136" s="204"/>
      <c r="C2136" s="204"/>
      <c r="D2136" s="206"/>
      <c r="E2136" s="207"/>
      <c r="F2136" s="206"/>
      <c r="G2136" s="207"/>
      <c r="J2136" s="2"/>
    </row>
    <row r="2137" spans="1:10" x14ac:dyDescent="0.2">
      <c r="A2137" s="256"/>
      <c r="B2137" s="238" t="s">
        <v>864</v>
      </c>
      <c r="C2137" s="238"/>
      <c r="D2137" s="393">
        <v>0</v>
      </c>
      <c r="E2137" s="394">
        <v>0</v>
      </c>
      <c r="F2137" s="242">
        <v>26.4</v>
      </c>
      <c r="G2137" s="243">
        <v>110715</v>
      </c>
      <c r="J2137" s="2"/>
    </row>
    <row r="2138" spans="1:10" x14ac:dyDescent="0.2">
      <c r="A2138" s="2177"/>
      <c r="B2138" s="2314" t="s">
        <v>6</v>
      </c>
      <c r="C2138" s="1174"/>
      <c r="D2138" s="1278">
        <v>0.8</v>
      </c>
      <c r="E2138" s="1176">
        <v>17763</v>
      </c>
      <c r="F2138" s="1180">
        <v>1.3645</v>
      </c>
      <c r="G2138" s="1186">
        <v>23050</v>
      </c>
      <c r="J2138" s="2"/>
    </row>
    <row r="2139" spans="1:10" x14ac:dyDescent="0.2">
      <c r="A2139" s="2177"/>
      <c r="B2139" s="2314" t="s">
        <v>14</v>
      </c>
      <c r="C2139" s="1174"/>
      <c r="D2139" s="1278">
        <v>0.01</v>
      </c>
      <c r="E2139" s="1176">
        <v>145</v>
      </c>
      <c r="F2139" s="1180">
        <v>0</v>
      </c>
      <c r="G2139" s="1186">
        <v>0</v>
      </c>
      <c r="J2139" s="2"/>
    </row>
    <row r="2140" spans="1:10" x14ac:dyDescent="0.2">
      <c r="A2140" s="2177"/>
      <c r="B2140" s="2314" t="s">
        <v>0</v>
      </c>
      <c r="C2140" s="1174"/>
      <c r="D2140" s="1278">
        <v>75.709000000000003</v>
      </c>
      <c r="E2140" s="1176">
        <v>577685</v>
      </c>
      <c r="F2140" s="1180">
        <v>0</v>
      </c>
      <c r="G2140" s="1186">
        <v>0</v>
      </c>
      <c r="J2140" s="2"/>
    </row>
    <row r="2141" spans="1:10" x14ac:dyDescent="0.2">
      <c r="A2141" s="2177"/>
      <c r="B2141" s="2314" t="s">
        <v>10</v>
      </c>
      <c r="C2141" s="1174"/>
      <c r="D2141" s="1278">
        <v>2780.7729599999998</v>
      </c>
      <c r="E2141" s="1176">
        <v>17514579</v>
      </c>
      <c r="F2141" s="1180">
        <v>553.99130000000002</v>
      </c>
      <c r="G2141" s="1186">
        <v>6128930</v>
      </c>
      <c r="J2141" s="2"/>
    </row>
    <row r="2142" spans="1:10" x14ac:dyDescent="0.2">
      <c r="A2142" s="1456"/>
      <c r="B2142" s="85" t="s">
        <v>499</v>
      </c>
      <c r="C2142" s="1474"/>
      <c r="D2142" s="1738">
        <v>15.72</v>
      </c>
      <c r="E2142" s="1176">
        <v>32830</v>
      </c>
      <c r="F2142" s="1278">
        <v>0</v>
      </c>
      <c r="G2142" s="2315">
        <v>0</v>
      </c>
      <c r="J2142" s="2"/>
    </row>
    <row r="2143" spans="1:10" x14ac:dyDescent="0.2">
      <c r="A2143" s="1456"/>
      <c r="B2143" s="241" t="s">
        <v>8</v>
      </c>
      <c r="C2143" s="1447"/>
      <c r="D2143" s="1738">
        <v>3.5672799999999998</v>
      </c>
      <c r="E2143" s="1449">
        <v>124084</v>
      </c>
      <c r="F2143" s="1738">
        <v>5.98</v>
      </c>
      <c r="G2143" s="1449">
        <v>106053</v>
      </c>
      <c r="J2143" s="2"/>
    </row>
    <row r="2144" spans="1:10" x14ac:dyDescent="0.2">
      <c r="A2144" s="1456"/>
      <c r="B2144" s="238" t="s">
        <v>1</v>
      </c>
      <c r="C2144" s="1447"/>
      <c r="D2144" s="1738">
        <v>0</v>
      </c>
      <c r="E2144" s="1449">
        <v>0</v>
      </c>
      <c r="F2144" s="1738">
        <v>201.78825000000001</v>
      </c>
      <c r="G2144" s="1449">
        <v>1721668</v>
      </c>
      <c r="J2144" s="2"/>
    </row>
    <row r="2145" spans="1:10" x14ac:dyDescent="0.2">
      <c r="A2145" s="1456"/>
      <c r="B2145" s="238" t="s">
        <v>46</v>
      </c>
      <c r="C2145" s="1447"/>
      <c r="D2145" s="1738">
        <v>0</v>
      </c>
      <c r="E2145" s="1449">
        <v>0</v>
      </c>
      <c r="F2145" s="1738">
        <v>43.18</v>
      </c>
      <c r="G2145" s="1449">
        <v>528973</v>
      </c>
      <c r="J2145" s="2"/>
    </row>
    <row r="2146" spans="1:10" x14ac:dyDescent="0.2">
      <c r="A2146" s="1456"/>
      <c r="B2146" s="241" t="s">
        <v>11</v>
      </c>
      <c r="C2146" s="1447"/>
      <c r="D2146" s="1738">
        <v>0</v>
      </c>
      <c r="E2146" s="1449">
        <v>0</v>
      </c>
      <c r="F2146" s="1738">
        <v>66.929600000000008</v>
      </c>
      <c r="G2146" s="1449">
        <v>625978</v>
      </c>
      <c r="J2146" s="2"/>
    </row>
    <row r="2147" spans="1:10" x14ac:dyDescent="0.2">
      <c r="A2147" s="1456"/>
      <c r="B2147" s="241" t="s">
        <v>49</v>
      </c>
      <c r="C2147" s="1447"/>
      <c r="D2147" s="1738">
        <v>14.76225</v>
      </c>
      <c r="E2147" s="1449">
        <v>75623</v>
      </c>
      <c r="F2147" s="1738">
        <v>14.864000000000001</v>
      </c>
      <c r="G2147" s="1449">
        <v>206102</v>
      </c>
      <c r="J2147" s="2"/>
    </row>
    <row r="2148" spans="1:10" x14ac:dyDescent="0.2">
      <c r="A2148" s="1456"/>
      <c r="B2148" s="241" t="s">
        <v>360</v>
      </c>
      <c r="C2148" s="1447"/>
      <c r="D2148" s="1738">
        <v>0</v>
      </c>
      <c r="E2148" s="1449">
        <v>0</v>
      </c>
      <c r="F2148" s="1738">
        <v>25.632999999999999</v>
      </c>
      <c r="G2148" s="1449">
        <v>109429</v>
      </c>
      <c r="J2148" s="2"/>
    </row>
    <row r="2149" spans="1:10" x14ac:dyDescent="0.2">
      <c r="A2149" s="1456"/>
      <c r="B2149" s="241" t="s">
        <v>40</v>
      </c>
      <c r="C2149" s="1447"/>
      <c r="D2149" s="1738">
        <v>0</v>
      </c>
      <c r="E2149" s="1449">
        <v>0</v>
      </c>
      <c r="F2149" s="1738">
        <v>189.51249999999999</v>
      </c>
      <c r="G2149" s="1449">
        <v>1612393</v>
      </c>
      <c r="J2149" s="2"/>
    </row>
    <row r="2150" spans="1:10" x14ac:dyDescent="0.2">
      <c r="A2150" s="1456"/>
      <c r="B2150" s="241" t="s">
        <v>76</v>
      </c>
      <c r="C2150" s="1447"/>
      <c r="D2150" s="1738">
        <v>0</v>
      </c>
      <c r="E2150" s="1449">
        <v>0</v>
      </c>
      <c r="F2150" s="1738">
        <v>41.372690000000006</v>
      </c>
      <c r="G2150" s="1449">
        <v>2453922</v>
      </c>
      <c r="J2150" s="2"/>
    </row>
    <row r="2151" spans="1:10" x14ac:dyDescent="0.2">
      <c r="A2151" s="1456"/>
      <c r="B2151" s="241" t="s">
        <v>24</v>
      </c>
      <c r="C2151" s="1447"/>
      <c r="D2151" s="1738">
        <v>0.02</v>
      </c>
      <c r="E2151" s="1449">
        <v>874</v>
      </c>
      <c r="F2151" s="1738">
        <v>507.50400000000002</v>
      </c>
      <c r="G2151" s="1449">
        <v>5776093</v>
      </c>
      <c r="J2151" s="2"/>
    </row>
    <row r="2152" spans="1:10" x14ac:dyDescent="0.2">
      <c r="A2152" s="1463"/>
      <c r="B2152" s="1701" t="s">
        <v>29</v>
      </c>
      <c r="C2152" s="1573"/>
      <c r="D2152" s="2572">
        <v>0</v>
      </c>
      <c r="E2152" s="2573">
        <v>0</v>
      </c>
      <c r="F2152" s="2572">
        <v>129.65049999999999</v>
      </c>
      <c r="G2152" s="2573">
        <v>1407663</v>
      </c>
      <c r="J2152" s="2"/>
    </row>
    <row r="2153" spans="1:10" x14ac:dyDescent="0.2">
      <c r="A2153" s="92"/>
      <c r="B2153" s="100"/>
      <c r="C2153" s="21"/>
      <c r="D2153" s="21"/>
      <c r="E2153" s="9"/>
      <c r="F2153" s="22" t="s">
        <v>123</v>
      </c>
      <c r="G2153" s="23"/>
      <c r="J2153" s="2"/>
    </row>
    <row r="2154" spans="1:10" x14ac:dyDescent="0.2">
      <c r="A2154" s="2987" t="s">
        <v>99</v>
      </c>
      <c r="B2154" s="2987"/>
      <c r="C2154" s="2987"/>
      <c r="D2154" s="2987"/>
      <c r="E2154" s="2987"/>
      <c r="F2154" s="2987"/>
      <c r="G2154" s="2987"/>
      <c r="J2154" s="2"/>
    </row>
    <row r="2155" spans="1:10" x14ac:dyDescent="0.25">
      <c r="A2155" s="2981" t="s">
        <v>115</v>
      </c>
      <c r="B2155" s="2981"/>
      <c r="C2155" s="2981"/>
      <c r="D2155" s="2981"/>
      <c r="E2155" s="2981"/>
      <c r="F2155" s="2981"/>
      <c r="G2155" s="2981"/>
      <c r="J2155" s="2"/>
    </row>
    <row r="2156" spans="1:10" x14ac:dyDescent="0.25">
      <c r="A2156" s="2981" t="s">
        <v>905</v>
      </c>
      <c r="B2156" s="2981"/>
      <c r="C2156" s="2981"/>
      <c r="D2156" s="2981"/>
      <c r="E2156" s="2981"/>
      <c r="F2156" s="2981"/>
      <c r="G2156" s="2981"/>
      <c r="J2156" s="2"/>
    </row>
    <row r="2157" spans="1:10" x14ac:dyDescent="0.25">
      <c r="A2157" s="2982" t="s">
        <v>101</v>
      </c>
      <c r="B2157" s="2982"/>
      <c r="C2157" s="2982"/>
      <c r="D2157" s="2982"/>
      <c r="E2157" s="2982"/>
      <c r="F2157" s="2982"/>
      <c r="G2157" s="2982"/>
      <c r="J2157" s="2"/>
    </row>
    <row r="2158" spans="1:10" x14ac:dyDescent="0.25">
      <c r="A2158" s="2982" t="s">
        <v>906</v>
      </c>
      <c r="B2158" s="2982"/>
      <c r="C2158" s="2982"/>
      <c r="D2158" s="2982"/>
      <c r="E2158" s="2982"/>
      <c r="F2158" s="2982"/>
      <c r="G2158" s="2982"/>
      <c r="J2158" s="2"/>
    </row>
    <row r="2159" spans="1:10" x14ac:dyDescent="0.2">
      <c r="A2159" s="9"/>
      <c r="B2159" s="21"/>
      <c r="C2159" s="21"/>
      <c r="D2159" s="21"/>
      <c r="E2159" s="9"/>
      <c r="F2159" s="21"/>
      <c r="G2159" s="21"/>
      <c r="J2159" s="2"/>
    </row>
    <row r="2160" spans="1:10" x14ac:dyDescent="0.25">
      <c r="A2160" s="2026" t="s">
        <v>102</v>
      </c>
      <c r="B2160" s="2446" t="s">
        <v>103</v>
      </c>
      <c r="C2160" s="2990" t="s">
        <v>963</v>
      </c>
      <c r="D2160" s="3008" t="s">
        <v>121</v>
      </c>
      <c r="E2160" s="3009"/>
      <c r="F2160" s="3008" t="s">
        <v>104</v>
      </c>
      <c r="G2160" s="3009"/>
      <c r="J2160" s="2"/>
    </row>
    <row r="2161" spans="1:10" ht="22.5" x14ac:dyDescent="0.25">
      <c r="A2161" s="229" t="s">
        <v>105</v>
      </c>
      <c r="B2161" s="313" t="s">
        <v>106</v>
      </c>
      <c r="C2161" s="2991"/>
      <c r="D2161" s="245"/>
      <c r="E2161" s="225"/>
      <c r="F2161" s="245"/>
      <c r="G2161" s="246"/>
      <c r="J2161" s="2"/>
    </row>
    <row r="2162" spans="1:10" x14ac:dyDescent="0.25">
      <c r="A2162" s="232" t="s">
        <v>107</v>
      </c>
      <c r="B2162" s="309" t="s">
        <v>108</v>
      </c>
      <c r="C2162" s="2991"/>
      <c r="D2162" s="244" t="s">
        <v>109</v>
      </c>
      <c r="E2162" s="229" t="s">
        <v>110</v>
      </c>
      <c r="F2162" s="244" t="s">
        <v>109</v>
      </c>
      <c r="G2162" s="244" t="s">
        <v>110</v>
      </c>
      <c r="J2162" s="2"/>
    </row>
    <row r="2163" spans="1:10" x14ac:dyDescent="0.25">
      <c r="A2163" s="2008" t="s">
        <v>111</v>
      </c>
      <c r="B2163" s="190" t="s">
        <v>112</v>
      </c>
      <c r="C2163" s="2992"/>
      <c r="D2163" s="190" t="s">
        <v>113</v>
      </c>
      <c r="E2163" s="2008" t="s">
        <v>114</v>
      </c>
      <c r="F2163" s="190" t="s">
        <v>113</v>
      </c>
      <c r="G2163" s="190" t="s">
        <v>114</v>
      </c>
      <c r="J2163" s="2"/>
    </row>
    <row r="2164" spans="1:10" x14ac:dyDescent="0.2">
      <c r="A2164" s="732"/>
      <c r="B2164" s="733"/>
      <c r="C2164" s="733"/>
      <c r="D2164" s="734"/>
      <c r="E2164" s="2797"/>
      <c r="F2164" s="735"/>
      <c r="G2164" s="736"/>
      <c r="J2164" s="2"/>
    </row>
    <row r="2165" spans="1:10" ht="22.5" x14ac:dyDescent="0.2">
      <c r="A2165" s="261" t="s">
        <v>276</v>
      </c>
      <c r="B2165" s="235" t="s">
        <v>277</v>
      </c>
      <c r="C2165" s="344" t="s">
        <v>147</v>
      </c>
      <c r="D2165" s="2571"/>
      <c r="E2165" s="2143"/>
      <c r="F2165" s="2571"/>
      <c r="G2165" s="2143"/>
      <c r="J2165" s="2"/>
    </row>
    <row r="2166" spans="1:10" ht="10.5" customHeight="1" x14ac:dyDescent="0.2">
      <c r="A2166" s="2166"/>
      <c r="B2166" s="2233"/>
      <c r="C2166" s="2141"/>
      <c r="D2166" s="2571"/>
      <c r="E2166" s="2143"/>
      <c r="F2166" s="2571"/>
      <c r="G2166" s="2143"/>
      <c r="J2166" s="2"/>
    </row>
    <row r="2167" spans="1:10" x14ac:dyDescent="0.2">
      <c r="A2167" s="1456"/>
      <c r="B2167" s="241" t="s">
        <v>38</v>
      </c>
      <c r="C2167" s="1447"/>
      <c r="D2167" s="1738">
        <v>28.96</v>
      </c>
      <c r="E2167" s="1449">
        <v>241804</v>
      </c>
      <c r="F2167" s="1738">
        <v>0.78</v>
      </c>
      <c r="G2167" s="1449">
        <v>48150</v>
      </c>
      <c r="J2167" s="2"/>
    </row>
    <row r="2168" spans="1:10" x14ac:dyDescent="0.2">
      <c r="A2168" s="1456"/>
      <c r="B2168" s="241" t="s">
        <v>3</v>
      </c>
      <c r="C2168" s="1447"/>
      <c r="D2168" s="1738">
        <v>50.795000000000002</v>
      </c>
      <c r="E2168" s="1449">
        <v>545454</v>
      </c>
      <c r="F2168" s="1738">
        <v>1.93</v>
      </c>
      <c r="G2168" s="1449">
        <v>19368</v>
      </c>
      <c r="J2168" s="2"/>
    </row>
    <row r="2169" spans="1:10" x14ac:dyDescent="0.2">
      <c r="A2169" s="1739"/>
      <c r="B2169" s="1447" t="s">
        <v>12</v>
      </c>
      <c r="C2169" s="1740"/>
      <c r="D2169" s="1738">
        <v>17.913599999999999</v>
      </c>
      <c r="E2169" s="1449">
        <v>148688</v>
      </c>
      <c r="F2169" s="1738">
        <v>5.2039999999999997</v>
      </c>
      <c r="G2169" s="1449">
        <v>63359</v>
      </c>
      <c r="J2169" s="2"/>
    </row>
    <row r="2170" spans="1:10" x14ac:dyDescent="0.2">
      <c r="A2170" s="158"/>
      <c r="B2170" s="151" t="s">
        <v>5</v>
      </c>
      <c r="C2170" s="151"/>
      <c r="D2170" s="169">
        <v>217.05</v>
      </c>
      <c r="E2170" s="174">
        <v>273050</v>
      </c>
      <c r="F2170" s="169">
        <v>52.069600000000001</v>
      </c>
      <c r="G2170" s="174">
        <v>96356</v>
      </c>
      <c r="J2170" s="2"/>
    </row>
    <row r="2171" spans="1:10" x14ac:dyDescent="0.2">
      <c r="A2171" s="158"/>
      <c r="B2171" s="151" t="s">
        <v>510</v>
      </c>
      <c r="C2171" s="151"/>
      <c r="D2171" s="169">
        <v>0</v>
      </c>
      <c r="E2171" s="174">
        <v>0</v>
      </c>
      <c r="F2171" s="169">
        <v>26</v>
      </c>
      <c r="G2171" s="174">
        <v>172722</v>
      </c>
      <c r="J2171" s="2"/>
    </row>
    <row r="2172" spans="1:10" x14ac:dyDescent="0.2">
      <c r="A2172" s="158"/>
      <c r="B2172" s="151" t="s">
        <v>592</v>
      </c>
      <c r="C2172" s="151"/>
      <c r="D2172" s="169">
        <v>0</v>
      </c>
      <c r="E2172" s="174">
        <v>0</v>
      </c>
      <c r="F2172" s="169">
        <v>21.42</v>
      </c>
      <c r="G2172" s="174">
        <v>323689</v>
      </c>
      <c r="J2172" s="2"/>
    </row>
    <row r="2173" spans="1:10" x14ac:dyDescent="0.2">
      <c r="A2173" s="158"/>
      <c r="B2173" s="151" t="s">
        <v>18</v>
      </c>
      <c r="C2173" s="151"/>
      <c r="D2173" s="169">
        <v>0</v>
      </c>
      <c r="E2173" s="174">
        <v>0</v>
      </c>
      <c r="F2173" s="169">
        <v>19.835999999999999</v>
      </c>
      <c r="G2173" s="174">
        <v>198856</v>
      </c>
      <c r="J2173" s="2"/>
    </row>
    <row r="2174" spans="1:10" x14ac:dyDescent="0.2">
      <c r="A2174" s="158"/>
      <c r="B2174" s="151" t="s">
        <v>9</v>
      </c>
      <c r="C2174" s="151"/>
      <c r="D2174" s="169">
        <v>4.8120000000000003</v>
      </c>
      <c r="E2174" s="174">
        <v>37711</v>
      </c>
      <c r="F2174" s="169">
        <v>0</v>
      </c>
      <c r="G2174" s="174">
        <v>0</v>
      </c>
      <c r="J2174" s="2"/>
    </row>
    <row r="2175" spans="1:10" x14ac:dyDescent="0.2">
      <c r="A2175" s="158"/>
      <c r="B2175" s="151" t="s">
        <v>913</v>
      </c>
      <c r="C2175" s="151"/>
      <c r="D2175" s="169">
        <v>0</v>
      </c>
      <c r="E2175" s="174">
        <v>0</v>
      </c>
      <c r="F2175" s="169">
        <v>376.04</v>
      </c>
      <c r="G2175" s="174">
        <v>4600112</v>
      </c>
      <c r="J2175" s="2"/>
    </row>
    <row r="2176" spans="1:10" x14ac:dyDescent="0.2">
      <c r="A2176" s="158"/>
      <c r="B2176" s="151" t="s">
        <v>28</v>
      </c>
      <c r="C2176" s="151"/>
      <c r="D2176" s="169">
        <v>0</v>
      </c>
      <c r="E2176" s="174">
        <v>0</v>
      </c>
      <c r="F2176" s="169">
        <v>157.00399999999999</v>
      </c>
      <c r="G2176" s="174">
        <v>1593792</v>
      </c>
      <c r="J2176" s="2"/>
    </row>
    <row r="2177" spans="1:10" x14ac:dyDescent="0.2">
      <c r="A2177" s="158"/>
      <c r="B2177" s="151" t="s">
        <v>93</v>
      </c>
      <c r="C2177" s="151"/>
      <c r="D2177" s="169">
        <v>0</v>
      </c>
      <c r="E2177" s="174">
        <v>0</v>
      </c>
      <c r="F2177" s="169">
        <v>235.8</v>
      </c>
      <c r="G2177" s="174">
        <v>2328698</v>
      </c>
      <c r="J2177" s="2"/>
    </row>
    <row r="2178" spans="1:10" x14ac:dyDescent="0.2">
      <c r="A2178" s="500"/>
      <c r="B2178" s="861" t="s">
        <v>122</v>
      </c>
      <c r="C2178" s="861"/>
      <c r="D2178" s="862">
        <f>SUM(D2137:D2177)</f>
        <v>3210.8920899999998</v>
      </c>
      <c r="E2178" s="863">
        <f>SUM(E2137:E2177)</f>
        <v>19590290</v>
      </c>
      <c r="F2178" s="862">
        <f>SUM(F2137:F2177)</f>
        <v>2704.2539400000001</v>
      </c>
      <c r="G2178" s="863">
        <f>SUM(G2137:G2177)</f>
        <v>30256071</v>
      </c>
      <c r="J2178" s="2"/>
    </row>
    <row r="2179" spans="1:10" s="69" customFormat="1" x14ac:dyDescent="0.2">
      <c r="A2179" s="864"/>
      <c r="B2179" s="865"/>
      <c r="C2179" s="865"/>
      <c r="D2179" s="866"/>
      <c r="E2179" s="2829"/>
      <c r="F2179" s="867"/>
      <c r="G2179" s="868"/>
    </row>
    <row r="2180" spans="1:10" s="69" customFormat="1" x14ac:dyDescent="0.2">
      <c r="A2180" s="183" t="s">
        <v>590</v>
      </c>
      <c r="B2180" s="184" t="s">
        <v>591</v>
      </c>
      <c r="C2180" s="185" t="s">
        <v>147</v>
      </c>
      <c r="D2180" s="155"/>
      <c r="E2180" s="2770"/>
      <c r="F2180" s="157"/>
      <c r="G2180" s="159"/>
    </row>
    <row r="2181" spans="1:10" s="69" customFormat="1" x14ac:dyDescent="0.2">
      <c r="A2181" s="311"/>
      <c r="B2181" s="154"/>
      <c r="C2181" s="154"/>
      <c r="D2181" s="155"/>
      <c r="E2181" s="2770"/>
      <c r="F2181" s="157"/>
      <c r="G2181" s="159"/>
    </row>
    <row r="2182" spans="1:10" s="69" customFormat="1" x14ac:dyDescent="0.2">
      <c r="A2182" s="311"/>
      <c r="B2182" s="149" t="s">
        <v>6</v>
      </c>
      <c r="C2182" s="186"/>
      <c r="D2182" s="169">
        <v>2</v>
      </c>
      <c r="E2182" s="174">
        <v>15769</v>
      </c>
      <c r="F2182" s="160">
        <v>1.998</v>
      </c>
      <c r="G2182" s="174">
        <v>166153</v>
      </c>
    </row>
    <row r="2183" spans="1:10" s="69" customFormat="1" x14ac:dyDescent="0.2">
      <c r="A2183" s="1247"/>
      <c r="B2183" s="1174" t="s">
        <v>0</v>
      </c>
      <c r="C2183" s="1236"/>
      <c r="D2183" s="1278">
        <v>0.28599999999999998</v>
      </c>
      <c r="E2183" s="1176">
        <v>6912</v>
      </c>
      <c r="F2183" s="1180">
        <v>5.93</v>
      </c>
      <c r="G2183" s="1176">
        <v>122627</v>
      </c>
    </row>
    <row r="2184" spans="1:10" s="69" customFormat="1" x14ac:dyDescent="0.2">
      <c r="A2184" s="1247"/>
      <c r="B2184" s="1174" t="s">
        <v>10</v>
      </c>
      <c r="C2184" s="1236"/>
      <c r="D2184" s="1278">
        <v>0</v>
      </c>
      <c r="E2184" s="1176">
        <v>0</v>
      </c>
      <c r="F2184" s="1180">
        <v>250.89500000000001</v>
      </c>
      <c r="G2184" s="1176">
        <v>8785201</v>
      </c>
    </row>
    <row r="2185" spans="1:10" s="69" customFormat="1" x14ac:dyDescent="0.2">
      <c r="A2185" s="1247"/>
      <c r="B2185" s="1174" t="s">
        <v>7</v>
      </c>
      <c r="C2185" s="1236"/>
      <c r="D2185" s="1278">
        <v>0</v>
      </c>
      <c r="E2185" s="1176">
        <v>0</v>
      </c>
      <c r="F2185" s="1180">
        <v>0.19140000000000001</v>
      </c>
      <c r="G2185" s="1176">
        <v>30780</v>
      </c>
    </row>
    <row r="2186" spans="1:10" s="69" customFormat="1" x14ac:dyDescent="0.2">
      <c r="A2186" s="1247"/>
      <c r="B2186" s="1174" t="s">
        <v>21</v>
      </c>
      <c r="C2186" s="1236"/>
      <c r="D2186" s="1278">
        <v>0</v>
      </c>
      <c r="E2186" s="1176">
        <v>0</v>
      </c>
      <c r="F2186" s="1180">
        <v>7.2999999999999995E-2</v>
      </c>
      <c r="G2186" s="1176">
        <v>364</v>
      </c>
    </row>
    <row r="2187" spans="1:10" s="69" customFormat="1" x14ac:dyDescent="0.2">
      <c r="A2187" s="311"/>
      <c r="B2187" s="149" t="s">
        <v>30</v>
      </c>
      <c r="C2187" s="186"/>
      <c r="D2187" s="169">
        <v>0</v>
      </c>
      <c r="E2187" s="174">
        <v>0</v>
      </c>
      <c r="F2187" s="160">
        <v>1.3</v>
      </c>
      <c r="G2187" s="174">
        <v>12713</v>
      </c>
    </row>
    <row r="2188" spans="1:10" s="69" customFormat="1" x14ac:dyDescent="0.2">
      <c r="A2188" s="311"/>
      <c r="B2188" s="273" t="s">
        <v>1</v>
      </c>
      <c r="C2188" s="154"/>
      <c r="D2188" s="169">
        <v>5.3920000000000003</v>
      </c>
      <c r="E2188" s="174">
        <v>644912</v>
      </c>
      <c r="F2188" s="160">
        <v>0.375</v>
      </c>
      <c r="G2188" s="174">
        <v>17500</v>
      </c>
    </row>
    <row r="2189" spans="1:10" s="69" customFormat="1" x14ac:dyDescent="0.2">
      <c r="A2189" s="311"/>
      <c r="B2189" s="149" t="s">
        <v>11</v>
      </c>
      <c r="C2189" s="149"/>
      <c r="D2189" s="164">
        <v>0</v>
      </c>
      <c r="E2189" s="165">
        <v>0</v>
      </c>
      <c r="F2189" s="169">
        <v>75.537929999999989</v>
      </c>
      <c r="G2189" s="174">
        <v>4286455</v>
      </c>
    </row>
    <row r="2190" spans="1:10" s="69" customFormat="1" x14ac:dyDescent="0.2">
      <c r="A2190" s="311"/>
      <c r="B2190" s="149" t="s">
        <v>49</v>
      </c>
      <c r="C2190" s="149"/>
      <c r="D2190" s="164">
        <v>0</v>
      </c>
      <c r="E2190" s="165">
        <v>0</v>
      </c>
      <c r="F2190" s="169">
        <v>30.105130000000003</v>
      </c>
      <c r="G2190" s="174">
        <v>432725</v>
      </c>
    </row>
    <row r="2191" spans="1:10" s="69" customFormat="1" x14ac:dyDescent="0.2">
      <c r="A2191" s="311"/>
      <c r="B2191" s="149" t="s">
        <v>23</v>
      </c>
      <c r="C2191" s="149"/>
      <c r="D2191" s="164">
        <v>0</v>
      </c>
      <c r="E2191" s="165">
        <v>0</v>
      </c>
      <c r="F2191" s="169">
        <v>4.8000000000000001E-2</v>
      </c>
      <c r="G2191" s="174">
        <v>6242</v>
      </c>
    </row>
    <row r="2192" spans="1:10" s="69" customFormat="1" x14ac:dyDescent="0.2">
      <c r="A2192" s="311"/>
      <c r="B2192" s="149" t="s">
        <v>63</v>
      </c>
      <c r="C2192" s="149"/>
      <c r="D2192" s="164">
        <v>0</v>
      </c>
      <c r="E2192" s="165">
        <v>0</v>
      </c>
      <c r="F2192" s="160">
        <v>0.12959999999999999</v>
      </c>
      <c r="G2192" s="174">
        <v>15349</v>
      </c>
    </row>
    <row r="2193" spans="1:7" s="69" customFormat="1" x14ac:dyDescent="0.2">
      <c r="A2193" s="311"/>
      <c r="B2193" s="149" t="s">
        <v>24</v>
      </c>
      <c r="C2193" s="149"/>
      <c r="D2193" s="160">
        <v>0</v>
      </c>
      <c r="E2193" s="161">
        <v>0</v>
      </c>
      <c r="F2193" s="169">
        <v>3.06</v>
      </c>
      <c r="G2193" s="174">
        <v>46552</v>
      </c>
    </row>
    <row r="2194" spans="1:7" s="69" customFormat="1" x14ac:dyDescent="0.2">
      <c r="A2194" s="1247"/>
      <c r="B2194" s="1174" t="s">
        <v>3</v>
      </c>
      <c r="C2194" s="1174"/>
      <c r="D2194" s="1180">
        <v>16.332000000000001</v>
      </c>
      <c r="E2194" s="1186">
        <v>462837</v>
      </c>
      <c r="F2194" s="1278">
        <v>10.628</v>
      </c>
      <c r="G2194" s="1176">
        <v>632073</v>
      </c>
    </row>
    <row r="2195" spans="1:7" s="69" customFormat="1" x14ac:dyDescent="0.2">
      <c r="A2195" s="1247"/>
      <c r="B2195" s="1174" t="s">
        <v>12</v>
      </c>
      <c r="C2195" s="1174"/>
      <c r="D2195" s="1180">
        <v>0</v>
      </c>
      <c r="E2195" s="1186">
        <v>0</v>
      </c>
      <c r="F2195" s="1278">
        <v>14.986000000000001</v>
      </c>
      <c r="G2195" s="1176">
        <v>644774</v>
      </c>
    </row>
    <row r="2196" spans="1:7" s="69" customFormat="1" x14ac:dyDescent="0.2">
      <c r="A2196" s="311"/>
      <c r="B2196" s="149" t="s">
        <v>5</v>
      </c>
      <c r="C2196" s="149"/>
      <c r="D2196" s="160">
        <v>2.1349999999999998</v>
      </c>
      <c r="E2196" s="161">
        <v>15025</v>
      </c>
      <c r="F2196" s="169">
        <v>0.04</v>
      </c>
      <c r="G2196" s="174">
        <v>200</v>
      </c>
    </row>
    <row r="2197" spans="1:7" s="69" customFormat="1" x14ac:dyDescent="0.2">
      <c r="A2197" s="311"/>
      <c r="B2197" s="149" t="s">
        <v>28</v>
      </c>
      <c r="C2197" s="149"/>
      <c r="D2197" s="160">
        <v>0</v>
      </c>
      <c r="E2197" s="161">
        <v>0</v>
      </c>
      <c r="F2197" s="169">
        <v>260.69229999999999</v>
      </c>
      <c r="G2197" s="174">
        <v>3065544</v>
      </c>
    </row>
    <row r="2198" spans="1:7" s="69" customFormat="1" x14ac:dyDescent="0.2">
      <c r="A2198" s="335"/>
      <c r="B2198" s="1411" t="s">
        <v>122</v>
      </c>
      <c r="C2198" s="1412"/>
      <c r="D2198" s="1413">
        <f>SUM(D2182:D2197)</f>
        <v>26.145000000000003</v>
      </c>
      <c r="E2198" s="2830">
        <f>SUM(E2182:E2197)</f>
        <v>1145455</v>
      </c>
      <c r="F2198" s="1416">
        <f>SUM(F2182:F2197)</f>
        <v>655.98936000000003</v>
      </c>
      <c r="G2198" s="1417">
        <f>SUM(G2182:G2197)</f>
        <v>18265252</v>
      </c>
    </row>
    <row r="2199" spans="1:7" s="69" customFormat="1" x14ac:dyDescent="0.2">
      <c r="A2199" s="2574"/>
      <c r="B2199" s="2122"/>
      <c r="C2199" s="2575"/>
      <c r="D2199" s="2290"/>
      <c r="E2199" s="2813"/>
      <c r="F2199" s="2576"/>
      <c r="G2199" s="2577"/>
    </row>
    <row r="2200" spans="1:7" s="69" customFormat="1" ht="22.5" x14ac:dyDescent="0.2">
      <c r="A2200" s="261" t="s">
        <v>278</v>
      </c>
      <c r="B2200" s="235" t="s">
        <v>279</v>
      </c>
      <c r="C2200" s="344" t="s">
        <v>147</v>
      </c>
      <c r="D2200" s="357"/>
      <c r="E2200" s="1199"/>
      <c r="F2200" s="359"/>
      <c r="G2200" s="360"/>
    </row>
    <row r="2201" spans="1:7" s="69" customFormat="1" ht="9" customHeight="1" x14ac:dyDescent="0.2">
      <c r="A2201" s="203"/>
      <c r="B2201" s="204"/>
      <c r="C2201" s="204"/>
      <c r="D2201" s="357"/>
      <c r="E2201" s="1199"/>
      <c r="F2201" s="359"/>
      <c r="G2201" s="360"/>
    </row>
    <row r="2202" spans="1:7" s="69" customFormat="1" x14ac:dyDescent="0.2">
      <c r="A2202" s="203"/>
      <c r="B2202" s="238" t="s">
        <v>19</v>
      </c>
      <c r="C2202" s="238"/>
      <c r="D2202" s="334">
        <v>34.704000000000001</v>
      </c>
      <c r="E2202" s="392">
        <v>934543</v>
      </c>
      <c r="F2202" s="393">
        <v>0</v>
      </c>
      <c r="G2202" s="394">
        <v>0</v>
      </c>
    </row>
    <row r="2203" spans="1:7" s="69" customFormat="1" x14ac:dyDescent="0.2">
      <c r="A2203" s="2232"/>
      <c r="B2203" s="2145" t="s">
        <v>4</v>
      </c>
      <c r="C2203" s="2145"/>
      <c r="D2203" s="2316">
        <v>0.1</v>
      </c>
      <c r="E2203" s="2317">
        <v>1817</v>
      </c>
      <c r="F2203" s="2318">
        <v>0</v>
      </c>
      <c r="G2203" s="2319">
        <v>0</v>
      </c>
    </row>
    <row r="2204" spans="1:7" s="69" customFormat="1" x14ac:dyDescent="0.2">
      <c r="A2204" s="2232"/>
      <c r="B2204" s="2145" t="s">
        <v>75</v>
      </c>
      <c r="C2204" s="2145"/>
      <c r="D2204" s="2316">
        <v>0</v>
      </c>
      <c r="E2204" s="2317">
        <v>0</v>
      </c>
      <c r="F2204" s="2318">
        <v>0.5</v>
      </c>
      <c r="G2204" s="2319">
        <v>24555</v>
      </c>
    </row>
    <row r="2205" spans="1:7" s="69" customFormat="1" x14ac:dyDescent="0.2">
      <c r="A2205" s="2232"/>
      <c r="B2205" s="2145" t="s">
        <v>10</v>
      </c>
      <c r="C2205" s="2145"/>
      <c r="D2205" s="2316">
        <v>0</v>
      </c>
      <c r="E2205" s="2317">
        <v>0</v>
      </c>
      <c r="F2205" s="2318">
        <v>1236.51</v>
      </c>
      <c r="G2205" s="2319">
        <v>9969962</v>
      </c>
    </row>
    <row r="2206" spans="1:7" s="69" customFormat="1" x14ac:dyDescent="0.2">
      <c r="A2206" s="2232"/>
      <c r="B2206" s="2145" t="s">
        <v>1</v>
      </c>
      <c r="C2206" s="2145"/>
      <c r="D2206" s="2316">
        <v>0</v>
      </c>
      <c r="E2206" s="2317">
        <v>0</v>
      </c>
      <c r="F2206" s="2318">
        <v>55.284390000000002</v>
      </c>
      <c r="G2206" s="2319">
        <v>1052234</v>
      </c>
    </row>
    <row r="2207" spans="1:7" s="69" customFormat="1" x14ac:dyDescent="0.2">
      <c r="A2207" s="2232"/>
      <c r="B2207" s="2145" t="s">
        <v>23</v>
      </c>
      <c r="C2207" s="2145"/>
      <c r="D2207" s="2316">
        <v>0</v>
      </c>
      <c r="E2207" s="2317">
        <v>0</v>
      </c>
      <c r="F2207" s="2318">
        <v>4.8600000000000006E-3</v>
      </c>
      <c r="G2207" s="2319">
        <v>601</v>
      </c>
    </row>
    <row r="2208" spans="1:7" s="69" customFormat="1" x14ac:dyDescent="0.2">
      <c r="A2208" s="2232"/>
      <c r="B2208" s="2145" t="s">
        <v>3</v>
      </c>
      <c r="C2208" s="2145"/>
      <c r="D2208" s="2316">
        <v>80.288780000000003</v>
      </c>
      <c r="E2208" s="2317">
        <v>1807905</v>
      </c>
      <c r="F2208" s="2318">
        <v>0</v>
      </c>
      <c r="G2208" s="2319">
        <v>0</v>
      </c>
    </row>
    <row r="2209" spans="1:10" s="69" customFormat="1" x14ac:dyDescent="0.2">
      <c r="A2209" s="203"/>
      <c r="B2209" s="238" t="s">
        <v>32</v>
      </c>
      <c r="C2209" s="238"/>
      <c r="D2209" s="334">
        <v>1</v>
      </c>
      <c r="E2209" s="392">
        <v>4082</v>
      </c>
      <c r="F2209" s="393">
        <v>0</v>
      </c>
      <c r="G2209" s="394">
        <v>0</v>
      </c>
    </row>
    <row r="2210" spans="1:10" s="69" customFormat="1" x14ac:dyDescent="0.2">
      <c r="A2210" s="203"/>
      <c r="B2210" s="238" t="s">
        <v>12</v>
      </c>
      <c r="C2210" s="238"/>
      <c r="D2210" s="334">
        <v>20.16</v>
      </c>
      <c r="E2210" s="392">
        <v>125550</v>
      </c>
      <c r="F2210" s="242">
        <v>0.09</v>
      </c>
      <c r="G2210" s="394">
        <v>6286</v>
      </c>
    </row>
    <row r="2211" spans="1:10" s="69" customFormat="1" x14ac:dyDescent="0.2">
      <c r="A2211" s="203"/>
      <c r="B2211" s="238" t="s">
        <v>9</v>
      </c>
      <c r="C2211" s="238"/>
      <c r="D2211" s="242">
        <v>252.85709</v>
      </c>
      <c r="E2211" s="243">
        <v>6544263</v>
      </c>
      <c r="F2211" s="393">
        <v>35.198769999999996</v>
      </c>
      <c r="G2211" s="394">
        <v>1066269</v>
      </c>
    </row>
    <row r="2212" spans="1:10" s="69" customFormat="1" x14ac:dyDescent="0.2">
      <c r="A2212" s="203"/>
      <c r="B2212" s="238" t="s">
        <v>28</v>
      </c>
      <c r="C2212" s="238"/>
      <c r="D2212" s="242">
        <v>0</v>
      </c>
      <c r="E2212" s="243">
        <v>0</v>
      </c>
      <c r="F2212" s="393">
        <v>36.96</v>
      </c>
      <c r="G2212" s="394">
        <v>258304</v>
      </c>
    </row>
    <row r="2213" spans="1:10" s="69" customFormat="1" x14ac:dyDescent="0.2">
      <c r="A2213" s="651"/>
      <c r="B2213" s="681" t="s">
        <v>122</v>
      </c>
      <c r="C2213" s="681"/>
      <c r="D2213" s="769">
        <f>SUM(D2200:D2212)</f>
        <v>389.10987</v>
      </c>
      <c r="E2213" s="1951">
        <f>SUM(E2200:E2212)</f>
        <v>9418160</v>
      </c>
      <c r="F2213" s="769">
        <f>SUM(F2200:F2212)</f>
        <v>1364.54802</v>
      </c>
      <c r="G2213" s="1951">
        <f>SUM(G2200:G2212)</f>
        <v>12378211</v>
      </c>
    </row>
    <row r="2214" spans="1:10" x14ac:dyDescent="0.2">
      <c r="A2214" s="732"/>
      <c r="B2214" s="733"/>
      <c r="C2214" s="733"/>
      <c r="D2214" s="734"/>
      <c r="E2214" s="2797"/>
      <c r="F2214" s="735"/>
      <c r="G2214" s="736"/>
    </row>
    <row r="2215" spans="1:10" x14ac:dyDescent="0.2">
      <c r="A2215" s="255" t="s">
        <v>280</v>
      </c>
      <c r="B2215" s="235" t="s">
        <v>281</v>
      </c>
      <c r="C2215" s="344" t="s">
        <v>147</v>
      </c>
      <c r="D2215" s="396"/>
      <c r="E2215" s="2831"/>
      <c r="F2215" s="397"/>
      <c r="G2215" s="397"/>
      <c r="H2215" s="7"/>
      <c r="I2215" s="14"/>
      <c r="J2215" s="2"/>
    </row>
    <row r="2216" spans="1:10" x14ac:dyDescent="0.2">
      <c r="A2216" s="203"/>
      <c r="B2216" s="279"/>
      <c r="C2216" s="279"/>
      <c r="D2216" s="396"/>
      <c r="E2216" s="2831"/>
      <c r="F2216" s="397"/>
      <c r="G2216" s="397"/>
      <c r="H2216" s="7"/>
      <c r="I2216" s="14"/>
      <c r="J2216" s="2"/>
    </row>
    <row r="2217" spans="1:10" x14ac:dyDescent="0.2">
      <c r="A2217" s="203"/>
      <c r="B2217" s="215" t="s">
        <v>0</v>
      </c>
      <c r="C2217" s="279"/>
      <c r="D2217" s="334">
        <v>10.5</v>
      </c>
      <c r="E2217" s="392">
        <v>58464</v>
      </c>
      <c r="F2217" s="242">
        <v>0</v>
      </c>
      <c r="G2217" s="394">
        <v>0</v>
      </c>
      <c r="H2217" s="7"/>
      <c r="I2217" s="14"/>
      <c r="J2217" s="2"/>
    </row>
    <row r="2218" spans="1:10" x14ac:dyDescent="0.2">
      <c r="A2218" s="203"/>
      <c r="B2218" s="241" t="s">
        <v>461</v>
      </c>
      <c r="C2218" s="241"/>
      <c r="D2218" s="334">
        <v>215</v>
      </c>
      <c r="E2218" s="392">
        <v>742159</v>
      </c>
      <c r="F2218" s="242">
        <v>0</v>
      </c>
      <c r="G2218" s="243">
        <v>0</v>
      </c>
      <c r="H2218" s="7"/>
      <c r="I2218" s="14"/>
      <c r="J2218" s="2"/>
    </row>
    <row r="2219" spans="1:10" x14ac:dyDescent="0.2">
      <c r="A2219" s="1692"/>
      <c r="B2219" s="1701" t="s">
        <v>10</v>
      </c>
      <c r="C2219" s="1701"/>
      <c r="D2219" s="1757">
        <v>0</v>
      </c>
      <c r="E2219" s="1817">
        <v>0</v>
      </c>
      <c r="F2219" s="1674">
        <v>297.35599999999999</v>
      </c>
      <c r="G2219" s="1675">
        <v>2219248</v>
      </c>
      <c r="H2219" s="7"/>
      <c r="I2219" s="14"/>
      <c r="J2219" s="2"/>
    </row>
    <row r="2220" spans="1:10" x14ac:dyDescent="0.2">
      <c r="A2220" s="45"/>
      <c r="B2220" s="85"/>
      <c r="C2220" s="85"/>
      <c r="D2220" s="1686"/>
      <c r="E2220" s="2578"/>
      <c r="F2220" s="22" t="s">
        <v>123</v>
      </c>
      <c r="G2220" s="23"/>
      <c r="H2220" s="7"/>
      <c r="I2220" s="14"/>
      <c r="J2220" s="2"/>
    </row>
    <row r="2221" spans="1:10" x14ac:dyDescent="0.2">
      <c r="A2221" s="2987" t="s">
        <v>99</v>
      </c>
      <c r="B2221" s="2987"/>
      <c r="C2221" s="2987"/>
      <c r="D2221" s="2987"/>
      <c r="E2221" s="2987"/>
      <c r="F2221" s="2987"/>
      <c r="G2221" s="2987"/>
      <c r="H2221" s="7"/>
      <c r="I2221" s="14"/>
      <c r="J2221" s="2"/>
    </row>
    <row r="2222" spans="1:10" ht="12" customHeight="1" x14ac:dyDescent="0.25">
      <c r="A2222" s="2981" t="s">
        <v>115</v>
      </c>
      <c r="B2222" s="2981"/>
      <c r="C2222" s="2981"/>
      <c r="D2222" s="2981"/>
      <c r="E2222" s="2981"/>
      <c r="F2222" s="2981"/>
      <c r="G2222" s="2981"/>
      <c r="H2222" s="7"/>
      <c r="I2222" s="14"/>
      <c r="J2222" s="2"/>
    </row>
    <row r="2223" spans="1:10" ht="12" customHeight="1" x14ac:dyDescent="0.25">
      <c r="A2223" s="2981" t="s">
        <v>905</v>
      </c>
      <c r="B2223" s="2981"/>
      <c r="C2223" s="2981"/>
      <c r="D2223" s="2981"/>
      <c r="E2223" s="2981"/>
      <c r="F2223" s="2981"/>
      <c r="G2223" s="2981"/>
      <c r="H2223" s="7"/>
      <c r="I2223" s="14"/>
      <c r="J2223" s="2"/>
    </row>
    <row r="2224" spans="1:10" ht="12" customHeight="1" x14ac:dyDescent="0.25">
      <c r="A2224" s="2982" t="s">
        <v>101</v>
      </c>
      <c r="B2224" s="2982"/>
      <c r="C2224" s="2982"/>
      <c r="D2224" s="2982"/>
      <c r="E2224" s="2982"/>
      <c r="F2224" s="2982"/>
      <c r="G2224" s="2982"/>
      <c r="H2224" s="7"/>
      <c r="I2224" s="14"/>
      <c r="J2224" s="2"/>
    </row>
    <row r="2225" spans="1:10" ht="12" customHeight="1" x14ac:dyDescent="0.25">
      <c r="A2225" s="2982" t="s">
        <v>906</v>
      </c>
      <c r="B2225" s="2982"/>
      <c r="C2225" s="2982"/>
      <c r="D2225" s="2982"/>
      <c r="E2225" s="2982"/>
      <c r="F2225" s="2982"/>
      <c r="G2225" s="2982"/>
      <c r="H2225" s="7"/>
      <c r="I2225" s="14"/>
      <c r="J2225" s="2"/>
    </row>
    <row r="2226" spans="1:10" ht="9.75" customHeight="1" x14ac:dyDescent="0.2">
      <c r="A2226" s="9"/>
      <c r="B2226" s="21"/>
      <c r="C2226" s="21"/>
      <c r="D2226" s="21"/>
      <c r="E2226" s="9"/>
      <c r="F2226" s="21"/>
      <c r="G2226" s="21"/>
      <c r="H2226" s="7"/>
      <c r="I2226" s="14"/>
      <c r="J2226" s="2"/>
    </row>
    <row r="2227" spans="1:10" x14ac:dyDescent="0.25">
      <c r="A2227" s="2028" t="s">
        <v>102</v>
      </c>
      <c r="B2227" s="2447" t="s">
        <v>103</v>
      </c>
      <c r="C2227" s="2990" t="s">
        <v>963</v>
      </c>
      <c r="D2227" s="3006" t="s">
        <v>121</v>
      </c>
      <c r="E2227" s="3007"/>
      <c r="F2227" s="3006" t="s">
        <v>104</v>
      </c>
      <c r="G2227" s="3007"/>
      <c r="H2227" s="7"/>
      <c r="I2227" s="14"/>
      <c r="J2227" s="2"/>
    </row>
    <row r="2228" spans="1:10" ht="22.5" x14ac:dyDescent="0.25">
      <c r="A2228" s="2011" t="s">
        <v>105</v>
      </c>
      <c r="B2228" s="116" t="s">
        <v>106</v>
      </c>
      <c r="C2228" s="2991"/>
      <c r="D2228" s="139"/>
      <c r="E2228" s="2717"/>
      <c r="F2228" s="139"/>
      <c r="G2228" s="122"/>
      <c r="H2228" s="7"/>
      <c r="I2228" s="14"/>
      <c r="J2228" s="2"/>
    </row>
    <row r="2229" spans="1:10" x14ac:dyDescent="0.25">
      <c r="A2229" s="2012" t="s">
        <v>107</v>
      </c>
      <c r="B2229" s="111" t="s">
        <v>108</v>
      </c>
      <c r="C2229" s="2991"/>
      <c r="D2229" s="115" t="s">
        <v>109</v>
      </c>
      <c r="E2229" s="2011" t="s">
        <v>110</v>
      </c>
      <c r="F2229" s="115" t="s">
        <v>109</v>
      </c>
      <c r="G2229" s="115" t="s">
        <v>110</v>
      </c>
      <c r="H2229" s="7"/>
      <c r="I2229" s="14"/>
      <c r="J2229" s="2"/>
    </row>
    <row r="2230" spans="1:10" x14ac:dyDescent="0.25">
      <c r="A2230" s="2013" t="s">
        <v>111</v>
      </c>
      <c r="B2230" s="136" t="s">
        <v>112</v>
      </c>
      <c r="C2230" s="2992"/>
      <c r="D2230" s="136" t="s">
        <v>113</v>
      </c>
      <c r="E2230" s="2013" t="s">
        <v>114</v>
      </c>
      <c r="F2230" s="136" t="s">
        <v>113</v>
      </c>
      <c r="G2230" s="136" t="s">
        <v>114</v>
      </c>
      <c r="H2230" s="7"/>
      <c r="I2230" s="14"/>
      <c r="J2230" s="2"/>
    </row>
    <row r="2231" spans="1:10" ht="9" customHeight="1" x14ac:dyDescent="0.2">
      <c r="A2231" s="908"/>
      <c r="B2231" s="909"/>
      <c r="C2231" s="909"/>
      <c r="D2231" s="909"/>
      <c r="E2231" s="909"/>
      <c r="F2231" s="910"/>
      <c r="G2231" s="911"/>
      <c r="H2231" s="7"/>
      <c r="I2231" s="14"/>
      <c r="J2231" s="2"/>
    </row>
    <row r="2232" spans="1:10" x14ac:dyDescent="0.2">
      <c r="A2232" s="255" t="s">
        <v>280</v>
      </c>
      <c r="B2232" s="235" t="s">
        <v>281</v>
      </c>
      <c r="C2232" s="344" t="s">
        <v>147</v>
      </c>
      <c r="D2232" s="2252"/>
      <c r="E2232" s="2252"/>
      <c r="F2232" s="2271"/>
      <c r="G2232" s="2272"/>
      <c r="H2232" s="7"/>
      <c r="I2232" s="14"/>
      <c r="J2232" s="2"/>
    </row>
    <row r="2233" spans="1:10" ht="6" customHeight="1" x14ac:dyDescent="0.2">
      <c r="A2233" s="2232"/>
      <c r="B2233" s="2252"/>
      <c r="C2233" s="2252"/>
      <c r="D2233" s="2252"/>
      <c r="E2233" s="2252"/>
      <c r="F2233" s="2271"/>
      <c r="G2233" s="2272"/>
      <c r="H2233" s="7"/>
      <c r="I2233" s="14"/>
      <c r="J2233" s="2"/>
    </row>
    <row r="2234" spans="1:10" x14ac:dyDescent="0.2">
      <c r="A2234" s="203"/>
      <c r="B2234" s="241" t="s">
        <v>56</v>
      </c>
      <c r="C2234" s="241"/>
      <c r="D2234" s="334">
        <v>717.52</v>
      </c>
      <c r="E2234" s="392">
        <v>2403882</v>
      </c>
      <c r="F2234" s="242">
        <v>0</v>
      </c>
      <c r="G2234" s="243">
        <v>0</v>
      </c>
      <c r="H2234" s="7"/>
      <c r="I2234" s="14"/>
      <c r="J2234" s="2"/>
    </row>
    <row r="2235" spans="1:10" x14ac:dyDescent="0.2">
      <c r="A2235" s="203"/>
      <c r="B2235" s="241" t="s">
        <v>458</v>
      </c>
      <c r="C2235" s="241"/>
      <c r="D2235" s="334">
        <v>54</v>
      </c>
      <c r="E2235" s="392">
        <v>180800</v>
      </c>
      <c r="F2235" s="242">
        <v>0</v>
      </c>
      <c r="G2235" s="243">
        <v>0</v>
      </c>
      <c r="H2235" s="7"/>
      <c r="I2235" s="14"/>
      <c r="J2235" s="2"/>
    </row>
    <row r="2236" spans="1:10" x14ac:dyDescent="0.2">
      <c r="A2236" s="203"/>
      <c r="B2236" s="241" t="s">
        <v>1</v>
      </c>
      <c r="C2236" s="241"/>
      <c r="D2236" s="334">
        <v>0</v>
      </c>
      <c r="E2236" s="392">
        <v>0</v>
      </c>
      <c r="F2236" s="242">
        <v>21.228000000000002</v>
      </c>
      <c r="G2236" s="243">
        <v>549057</v>
      </c>
      <c r="H2236" s="7"/>
      <c r="I2236" s="14"/>
      <c r="J2236" s="2"/>
    </row>
    <row r="2237" spans="1:10" x14ac:dyDescent="0.2">
      <c r="A2237" s="203"/>
      <c r="B2237" s="241" t="s">
        <v>40</v>
      </c>
      <c r="C2237" s="241"/>
      <c r="D2237" s="334">
        <v>0</v>
      </c>
      <c r="E2237" s="392">
        <v>0</v>
      </c>
      <c r="F2237" s="242">
        <v>54.766300000000001</v>
      </c>
      <c r="G2237" s="243">
        <v>1155422</v>
      </c>
      <c r="H2237" s="7"/>
      <c r="I2237" s="14"/>
      <c r="J2237" s="2"/>
    </row>
    <row r="2238" spans="1:10" x14ac:dyDescent="0.2">
      <c r="A2238" s="203"/>
      <c r="B2238" s="241" t="s">
        <v>23</v>
      </c>
      <c r="C2238" s="241"/>
      <c r="D2238" s="334">
        <v>0</v>
      </c>
      <c r="E2238" s="392">
        <v>0</v>
      </c>
      <c r="F2238" s="242">
        <v>55.238</v>
      </c>
      <c r="G2238" s="243">
        <v>238702</v>
      </c>
      <c r="H2238" s="7"/>
      <c r="I2238" s="14"/>
      <c r="J2238" s="2"/>
    </row>
    <row r="2239" spans="1:10" x14ac:dyDescent="0.2">
      <c r="A2239" s="203"/>
      <c r="B2239" s="241" t="s">
        <v>24</v>
      </c>
      <c r="C2239" s="241"/>
      <c r="D2239" s="334">
        <v>0</v>
      </c>
      <c r="E2239" s="392">
        <v>0</v>
      </c>
      <c r="F2239" s="242">
        <v>53.5</v>
      </c>
      <c r="G2239" s="243">
        <v>484659</v>
      </c>
      <c r="H2239" s="7"/>
      <c r="I2239" s="14"/>
      <c r="J2239" s="2"/>
    </row>
    <row r="2240" spans="1:10" x14ac:dyDescent="0.2">
      <c r="A2240" s="203"/>
      <c r="B2240" s="241" t="s">
        <v>38</v>
      </c>
      <c r="C2240" s="241"/>
      <c r="D2240" s="242">
        <v>3306.16</v>
      </c>
      <c r="E2240" s="243">
        <v>18927028</v>
      </c>
      <c r="F2240" s="393">
        <v>0</v>
      </c>
      <c r="G2240" s="394">
        <v>0</v>
      </c>
      <c r="H2240" s="7"/>
      <c r="I2240" s="14"/>
      <c r="J2240" s="2"/>
    </row>
    <row r="2241" spans="1:10" x14ac:dyDescent="0.2">
      <c r="A2241" s="203"/>
      <c r="B2241" s="241" t="s">
        <v>67</v>
      </c>
      <c r="C2241" s="241"/>
      <c r="D2241" s="242">
        <v>736</v>
      </c>
      <c r="E2241" s="243">
        <v>2697471</v>
      </c>
      <c r="F2241" s="393">
        <v>0</v>
      </c>
      <c r="G2241" s="394">
        <v>0</v>
      </c>
      <c r="H2241" s="7"/>
      <c r="I2241" s="14"/>
      <c r="J2241" s="2"/>
    </row>
    <row r="2242" spans="1:10" x14ac:dyDescent="0.2">
      <c r="A2242" s="203"/>
      <c r="B2242" s="241" t="s">
        <v>3</v>
      </c>
      <c r="C2242" s="241"/>
      <c r="D2242" s="242">
        <v>8.6869999999999994</v>
      </c>
      <c r="E2242" s="243">
        <v>78833</v>
      </c>
      <c r="F2242" s="393">
        <v>0</v>
      </c>
      <c r="G2242" s="394">
        <v>0</v>
      </c>
      <c r="H2242" s="7"/>
      <c r="I2242" s="14"/>
      <c r="J2242" s="2"/>
    </row>
    <row r="2243" spans="1:10" x14ac:dyDescent="0.2">
      <c r="A2243" s="203"/>
      <c r="B2243" s="241" t="s">
        <v>18</v>
      </c>
      <c r="C2243" s="241"/>
      <c r="D2243" s="242">
        <v>73.5</v>
      </c>
      <c r="E2243" s="243">
        <v>825713</v>
      </c>
      <c r="F2243" s="393">
        <v>0</v>
      </c>
      <c r="G2243" s="394">
        <v>0</v>
      </c>
      <c r="H2243" s="7"/>
      <c r="I2243" s="14"/>
      <c r="J2243" s="2"/>
    </row>
    <row r="2244" spans="1:10" x14ac:dyDescent="0.2">
      <c r="A2244" s="203"/>
      <c r="B2244" s="241" t="s">
        <v>28</v>
      </c>
      <c r="C2244" s="241"/>
      <c r="D2244" s="242">
        <v>0</v>
      </c>
      <c r="E2244" s="243">
        <v>0</v>
      </c>
      <c r="F2244" s="393">
        <v>13799.02692</v>
      </c>
      <c r="G2244" s="394">
        <v>105709827</v>
      </c>
      <c r="H2244" s="7"/>
      <c r="I2244" s="14"/>
      <c r="J2244" s="2"/>
    </row>
    <row r="2245" spans="1:10" x14ac:dyDescent="0.2">
      <c r="A2245" s="762"/>
      <c r="B2245" s="681" t="s">
        <v>122</v>
      </c>
      <c r="C2245" s="681"/>
      <c r="D2245" s="679">
        <f>SUM(D2217:D2244)</f>
        <v>5121.3670000000002</v>
      </c>
      <c r="E2245" s="1951">
        <f>SUM(E2217:E2244)</f>
        <v>25914350</v>
      </c>
      <c r="F2245" s="869">
        <f>SUM(F2217:F2244)</f>
        <v>14281.11522</v>
      </c>
      <c r="G2245" s="870">
        <f>SUM(G2217:G2244)</f>
        <v>110356915</v>
      </c>
      <c r="H2245" s="7"/>
      <c r="I2245" s="14"/>
      <c r="J2245" s="2"/>
    </row>
    <row r="2246" spans="1:10" x14ac:dyDescent="0.2">
      <c r="A2246" s="732"/>
      <c r="B2246" s="871"/>
      <c r="C2246" s="871"/>
      <c r="D2246" s="872"/>
      <c r="E2246" s="2832"/>
      <c r="F2246" s="873"/>
      <c r="G2246" s="873"/>
      <c r="H2246" s="7"/>
      <c r="I2246" s="14"/>
      <c r="J2246" s="2"/>
    </row>
    <row r="2247" spans="1:10" ht="22.5" x14ac:dyDescent="0.2">
      <c r="A2247" s="261" t="s">
        <v>282</v>
      </c>
      <c r="B2247" s="235" t="s">
        <v>283</v>
      </c>
      <c r="C2247" s="344" t="s">
        <v>147</v>
      </c>
      <c r="D2247" s="396"/>
      <c r="E2247" s="2831"/>
      <c r="F2247" s="397"/>
      <c r="G2247" s="397"/>
      <c r="H2247" s="7"/>
      <c r="I2247" s="14"/>
      <c r="J2247" s="2"/>
    </row>
    <row r="2248" spans="1:10" ht="9" customHeight="1" x14ac:dyDescent="0.2">
      <c r="A2248" s="203"/>
      <c r="B2248" s="279"/>
      <c r="C2248" s="279"/>
      <c r="D2248" s="396"/>
      <c r="E2248" s="2831"/>
      <c r="F2248" s="397"/>
      <c r="G2248" s="397"/>
      <c r="H2248" s="7"/>
      <c r="I2248" s="14"/>
      <c r="J2248" s="2"/>
    </row>
    <row r="2249" spans="1:10" x14ac:dyDescent="0.2">
      <c r="A2249" s="2232"/>
      <c r="B2249" s="2156" t="s">
        <v>1</v>
      </c>
      <c r="C2249" s="2153"/>
      <c r="D2249" s="2277">
        <v>0</v>
      </c>
      <c r="E2249" s="2799">
        <v>0</v>
      </c>
      <c r="F2249" s="2320">
        <v>2.3849999999999998</v>
      </c>
      <c r="G2249" s="2320">
        <v>84246</v>
      </c>
      <c r="H2249" s="7"/>
      <c r="I2249" s="14"/>
      <c r="J2249" s="2"/>
    </row>
    <row r="2250" spans="1:10" x14ac:dyDescent="0.2">
      <c r="A2250" s="2232"/>
      <c r="B2250" s="2156" t="s">
        <v>48</v>
      </c>
      <c r="C2250" s="2153"/>
      <c r="D2250" s="2277">
        <v>0</v>
      </c>
      <c r="E2250" s="2799">
        <v>0</v>
      </c>
      <c r="F2250" s="2320">
        <v>17.004000000000001</v>
      </c>
      <c r="G2250" s="2320">
        <v>325983</v>
      </c>
      <c r="H2250" s="7"/>
      <c r="I2250" s="14"/>
      <c r="J2250" s="2"/>
    </row>
    <row r="2251" spans="1:10" x14ac:dyDescent="0.2">
      <c r="A2251" s="203"/>
      <c r="B2251" s="241" t="s">
        <v>3</v>
      </c>
      <c r="C2251" s="279"/>
      <c r="D2251" s="334">
        <v>0.1</v>
      </c>
      <c r="E2251" s="392">
        <v>2380</v>
      </c>
      <c r="F2251" s="242">
        <v>0</v>
      </c>
      <c r="G2251" s="243">
        <v>0</v>
      </c>
      <c r="H2251" s="7"/>
      <c r="I2251" s="14"/>
      <c r="J2251" s="2"/>
    </row>
    <row r="2252" spans="1:10" x14ac:dyDescent="0.2">
      <c r="A2252" s="203"/>
      <c r="B2252" s="241" t="s">
        <v>592</v>
      </c>
      <c r="C2252" s="241"/>
      <c r="D2252" s="334">
        <v>0</v>
      </c>
      <c r="E2252" s="392">
        <v>0</v>
      </c>
      <c r="F2252" s="393">
        <v>24.408000000000001</v>
      </c>
      <c r="G2252" s="394">
        <v>332817</v>
      </c>
      <c r="H2252" s="7"/>
      <c r="I2252" s="14"/>
      <c r="J2252" s="2"/>
    </row>
    <row r="2253" spans="1:10" x14ac:dyDescent="0.2">
      <c r="A2253" s="651"/>
      <c r="B2253" s="681" t="s">
        <v>122</v>
      </c>
      <c r="C2253" s="681"/>
      <c r="D2253" s="683">
        <f>SUM(D2249:D2252)</f>
        <v>0.1</v>
      </c>
      <c r="E2253" s="2833">
        <f t="shared" ref="E2253:G2253" si="32">SUM(E2249:E2252)</f>
        <v>2380</v>
      </c>
      <c r="F2253" s="683">
        <f t="shared" si="32"/>
        <v>43.797000000000004</v>
      </c>
      <c r="G2253" s="2321">
        <f t="shared" si="32"/>
        <v>743046</v>
      </c>
      <c r="H2253" s="7"/>
      <c r="I2253" s="14"/>
      <c r="J2253" s="2"/>
    </row>
    <row r="2254" spans="1:10" x14ac:dyDescent="0.2">
      <c r="A2254" s="684"/>
      <c r="B2254" s="685"/>
      <c r="C2254" s="685"/>
      <c r="D2254" s="804"/>
      <c r="E2254" s="2834"/>
      <c r="F2254" s="804"/>
      <c r="G2254" s="857"/>
      <c r="H2254" s="7"/>
      <c r="I2254" s="14"/>
      <c r="J2254" s="2"/>
    </row>
    <row r="2255" spans="1:10" x14ac:dyDescent="0.2">
      <c r="A2255" s="261" t="s">
        <v>284</v>
      </c>
      <c r="B2255" s="235" t="s">
        <v>285</v>
      </c>
      <c r="C2255" s="344" t="s">
        <v>147</v>
      </c>
      <c r="D2255" s="213"/>
      <c r="E2255" s="874"/>
      <c r="F2255" s="334"/>
      <c r="G2255" s="392"/>
      <c r="H2255" s="7"/>
      <c r="I2255" s="14"/>
      <c r="J2255" s="2"/>
    </row>
    <row r="2256" spans="1:10" ht="9.75" customHeight="1" x14ac:dyDescent="0.2">
      <c r="A2256" s="256"/>
      <c r="B2256" s="238"/>
      <c r="C2256" s="238"/>
      <c r="D2256" s="213"/>
      <c r="E2256" s="874"/>
      <c r="F2256" s="334"/>
      <c r="G2256" s="392"/>
      <c r="H2256" s="7"/>
      <c r="I2256" s="14"/>
      <c r="J2256" s="2"/>
    </row>
    <row r="2257" spans="1:10" x14ac:dyDescent="0.2">
      <c r="A2257" s="256"/>
      <c r="B2257" s="241" t="s">
        <v>14</v>
      </c>
      <c r="C2257" s="241"/>
      <c r="D2257" s="213">
        <v>5.66</v>
      </c>
      <c r="E2257" s="874">
        <v>36755</v>
      </c>
      <c r="F2257" s="334">
        <v>0</v>
      </c>
      <c r="G2257" s="392">
        <v>0</v>
      </c>
      <c r="H2257" s="7"/>
      <c r="I2257" s="14"/>
      <c r="J2257" s="2"/>
    </row>
    <row r="2258" spans="1:10" x14ac:dyDescent="0.2">
      <c r="A2258" s="256"/>
      <c r="B2258" s="241" t="s">
        <v>4</v>
      </c>
      <c r="C2258" s="241"/>
      <c r="D2258" s="213">
        <v>0.48</v>
      </c>
      <c r="E2258" s="874">
        <v>12527</v>
      </c>
      <c r="F2258" s="334">
        <v>0</v>
      </c>
      <c r="G2258" s="392">
        <v>0</v>
      </c>
      <c r="H2258" s="7"/>
      <c r="I2258" s="14"/>
      <c r="J2258" s="2"/>
    </row>
    <row r="2259" spans="1:10" x14ac:dyDescent="0.2">
      <c r="A2259" s="256"/>
      <c r="B2259" s="241" t="s">
        <v>75</v>
      </c>
      <c r="C2259" s="241"/>
      <c r="D2259" s="213">
        <v>0</v>
      </c>
      <c r="E2259" s="874">
        <v>0</v>
      </c>
      <c r="F2259" s="334">
        <v>0.13608000000000001</v>
      </c>
      <c r="G2259" s="392">
        <v>17685</v>
      </c>
      <c r="H2259" s="7"/>
      <c r="I2259" s="14"/>
      <c r="J2259" s="2"/>
    </row>
    <row r="2260" spans="1:10" x14ac:dyDescent="0.2">
      <c r="A2260" s="256"/>
      <c r="B2260" s="241" t="s">
        <v>10</v>
      </c>
      <c r="C2260" s="241"/>
      <c r="D2260" s="213">
        <v>26.526499999999999</v>
      </c>
      <c r="E2260" s="874">
        <v>252868</v>
      </c>
      <c r="F2260" s="334">
        <v>66.63</v>
      </c>
      <c r="G2260" s="392">
        <v>753867</v>
      </c>
      <c r="H2260" s="7"/>
      <c r="I2260" s="14"/>
      <c r="J2260" s="2"/>
    </row>
    <row r="2261" spans="1:10" x14ac:dyDescent="0.2">
      <c r="A2261" s="256"/>
      <c r="B2261" s="241" t="s">
        <v>7</v>
      </c>
      <c r="C2261" s="241"/>
      <c r="D2261" s="213">
        <v>0</v>
      </c>
      <c r="E2261" s="874">
        <v>0</v>
      </c>
      <c r="F2261" s="334">
        <v>0.10218000000000001</v>
      </c>
      <c r="G2261" s="392">
        <v>11590</v>
      </c>
      <c r="H2261" s="7"/>
      <c r="I2261" s="14"/>
      <c r="J2261" s="2"/>
    </row>
    <row r="2262" spans="1:10" x14ac:dyDescent="0.2">
      <c r="A2262" s="256"/>
      <c r="B2262" s="241" t="s">
        <v>8</v>
      </c>
      <c r="C2262" s="241"/>
      <c r="D2262" s="213">
        <v>54.244</v>
      </c>
      <c r="E2262" s="874">
        <v>640260</v>
      </c>
      <c r="F2262" s="334">
        <v>0</v>
      </c>
      <c r="G2262" s="392">
        <v>0</v>
      </c>
      <c r="H2262" s="7"/>
      <c r="I2262" s="14"/>
      <c r="J2262" s="2"/>
    </row>
    <row r="2263" spans="1:10" x14ac:dyDescent="0.2">
      <c r="A2263" s="256"/>
      <c r="B2263" s="238" t="s">
        <v>30</v>
      </c>
      <c r="C2263" s="238"/>
      <c r="D2263" s="213">
        <v>0</v>
      </c>
      <c r="E2263" s="874">
        <v>0</v>
      </c>
      <c r="F2263" s="334">
        <v>3.6</v>
      </c>
      <c r="G2263" s="392">
        <v>38950</v>
      </c>
      <c r="H2263" s="7"/>
      <c r="I2263" s="14"/>
      <c r="J2263" s="2"/>
    </row>
    <row r="2264" spans="1:10" x14ac:dyDescent="0.2">
      <c r="A2264" s="256"/>
      <c r="B2264" s="238" t="s">
        <v>1</v>
      </c>
      <c r="C2264" s="238"/>
      <c r="D2264" s="213">
        <v>0</v>
      </c>
      <c r="E2264" s="874">
        <v>0</v>
      </c>
      <c r="F2264" s="334">
        <v>22.356999999999999</v>
      </c>
      <c r="G2264" s="392">
        <v>466645</v>
      </c>
      <c r="H2264" s="7"/>
      <c r="I2264" s="14"/>
      <c r="J2264" s="2"/>
    </row>
    <row r="2265" spans="1:10" x14ac:dyDescent="0.2">
      <c r="A2265" s="29"/>
      <c r="B2265" s="1494" t="s">
        <v>11</v>
      </c>
      <c r="C2265" s="1494"/>
      <c r="D2265" s="1744">
        <v>0</v>
      </c>
      <c r="E2265" s="1745">
        <v>0</v>
      </c>
      <c r="F2265" s="1687">
        <v>0.89600000000000002</v>
      </c>
      <c r="G2265" s="1688">
        <v>55480</v>
      </c>
      <c r="H2265" s="7"/>
      <c r="I2265" s="14"/>
      <c r="J2265" s="2"/>
    </row>
    <row r="2266" spans="1:10" x14ac:dyDescent="0.2">
      <c r="A2266" s="29"/>
      <c r="B2266" s="1347" t="s">
        <v>22</v>
      </c>
      <c r="C2266" s="1742"/>
      <c r="D2266" s="1209">
        <v>0.16500000000000001</v>
      </c>
      <c r="E2266" s="1743">
        <v>5482</v>
      </c>
      <c r="F2266" s="1687">
        <v>0</v>
      </c>
      <c r="G2266" s="1688">
        <v>0</v>
      </c>
      <c r="H2266" s="7"/>
      <c r="I2266" s="14"/>
      <c r="J2266" s="2"/>
    </row>
    <row r="2267" spans="1:10" x14ac:dyDescent="0.2">
      <c r="A2267" s="29"/>
      <c r="B2267" s="241" t="s">
        <v>40</v>
      </c>
      <c r="C2267" s="1742"/>
      <c r="D2267" s="1209">
        <v>0</v>
      </c>
      <c r="E2267" s="1743">
        <v>0</v>
      </c>
      <c r="F2267" s="1687">
        <v>5.94</v>
      </c>
      <c r="G2267" s="1688">
        <v>130550</v>
      </c>
      <c r="H2267" s="7"/>
      <c r="I2267" s="14"/>
      <c r="J2267" s="2"/>
    </row>
    <row r="2268" spans="1:10" x14ac:dyDescent="0.2">
      <c r="A2268" s="29"/>
      <c r="B2268" s="241" t="s">
        <v>23</v>
      </c>
      <c r="C2268" s="1742"/>
      <c r="D2268" s="1209">
        <v>0</v>
      </c>
      <c r="E2268" s="1743">
        <v>0</v>
      </c>
      <c r="F2268" s="1687">
        <v>108.26</v>
      </c>
      <c r="G2268" s="1688">
        <v>410950</v>
      </c>
      <c r="H2268" s="7"/>
      <c r="I2268" s="14"/>
      <c r="J2268" s="2"/>
    </row>
    <row r="2269" spans="1:10" ht="8.25" customHeight="1" x14ac:dyDescent="0.2">
      <c r="A2269" s="256"/>
      <c r="B2269" s="238" t="s">
        <v>64</v>
      </c>
      <c r="C2269" s="238"/>
      <c r="D2269" s="213">
        <v>0</v>
      </c>
      <c r="E2269" s="874">
        <v>0</v>
      </c>
      <c r="F2269" s="334">
        <v>85.9</v>
      </c>
      <c r="G2269" s="392">
        <v>343097</v>
      </c>
      <c r="H2269" s="7"/>
      <c r="I2269" s="14"/>
      <c r="J2269" s="2"/>
    </row>
    <row r="2270" spans="1:10" x14ac:dyDescent="0.2">
      <c r="A2270" s="256"/>
      <c r="B2270" s="241" t="s">
        <v>38</v>
      </c>
      <c r="C2270" s="241"/>
      <c r="D2270" s="242">
        <v>1460.5</v>
      </c>
      <c r="E2270" s="875">
        <v>12209913</v>
      </c>
      <c r="F2270" s="334">
        <v>0</v>
      </c>
      <c r="G2270" s="392">
        <v>0</v>
      </c>
      <c r="H2270" s="7"/>
      <c r="I2270" s="14"/>
      <c r="J2270" s="2"/>
    </row>
    <row r="2271" spans="1:10" x14ac:dyDescent="0.2">
      <c r="A2271" s="256"/>
      <c r="B2271" s="241" t="s">
        <v>3</v>
      </c>
      <c r="C2271" s="241"/>
      <c r="D2271" s="242">
        <v>40.322600000000001</v>
      </c>
      <c r="E2271" s="875">
        <v>720473</v>
      </c>
      <c r="F2271" s="334">
        <v>2</v>
      </c>
      <c r="G2271" s="392">
        <v>110339</v>
      </c>
      <c r="H2271" s="7"/>
      <c r="I2271" s="14"/>
      <c r="J2271" s="2"/>
    </row>
    <row r="2272" spans="1:10" x14ac:dyDescent="0.2">
      <c r="A2272" s="256"/>
      <c r="B2272" s="241" t="s">
        <v>5</v>
      </c>
      <c r="C2272" s="241"/>
      <c r="D2272" s="242">
        <v>0</v>
      </c>
      <c r="E2272" s="875">
        <v>0</v>
      </c>
      <c r="F2272" s="334">
        <v>33.880000000000003</v>
      </c>
      <c r="G2272" s="392">
        <v>425483</v>
      </c>
      <c r="H2272" s="7"/>
      <c r="I2272" s="14"/>
      <c r="J2272" s="2"/>
    </row>
    <row r="2273" spans="1:10" x14ac:dyDescent="0.2">
      <c r="A2273" s="256"/>
      <c r="B2273" s="241" t="s">
        <v>18</v>
      </c>
      <c r="C2273" s="241"/>
      <c r="D2273" s="242">
        <v>49</v>
      </c>
      <c r="E2273" s="875">
        <v>561932</v>
      </c>
      <c r="F2273" s="334">
        <v>0</v>
      </c>
      <c r="G2273" s="392">
        <v>0</v>
      </c>
      <c r="H2273" s="7"/>
      <c r="I2273" s="14"/>
      <c r="J2273" s="2"/>
    </row>
    <row r="2274" spans="1:10" x14ac:dyDescent="0.2">
      <c r="A2274" s="256"/>
      <c r="B2274" s="241" t="s">
        <v>28</v>
      </c>
      <c r="C2274" s="241"/>
      <c r="D2274" s="242">
        <v>25</v>
      </c>
      <c r="E2274" s="875">
        <v>306428</v>
      </c>
      <c r="F2274" s="334">
        <v>2749.9862000000003</v>
      </c>
      <c r="G2274" s="392">
        <v>23970006</v>
      </c>
      <c r="H2274" s="7"/>
      <c r="I2274" s="14"/>
      <c r="J2274" s="2"/>
    </row>
    <row r="2275" spans="1:10" x14ac:dyDescent="0.2">
      <c r="A2275" s="533"/>
      <c r="B2275" s="876" t="s">
        <v>122</v>
      </c>
      <c r="C2275" s="876"/>
      <c r="D2275" s="877">
        <f>SUM(D2257:D2274)</f>
        <v>1661.8980999999999</v>
      </c>
      <c r="E2275" s="878">
        <f>SUM(E2257:E2274)</f>
        <v>14746638</v>
      </c>
      <c r="F2275" s="877">
        <f>SUM(F2257:F2274)</f>
        <v>3079.6874600000001</v>
      </c>
      <c r="G2275" s="878">
        <f>SUM(G2257:G2274)</f>
        <v>26734642</v>
      </c>
      <c r="H2275" s="7"/>
      <c r="I2275" s="14"/>
      <c r="J2275" s="2"/>
    </row>
    <row r="2276" spans="1:10" x14ac:dyDescent="0.2">
      <c r="A2276" s="879"/>
      <c r="B2276" s="880"/>
      <c r="C2276" s="880"/>
      <c r="D2276" s="881"/>
      <c r="E2276" s="882"/>
      <c r="F2276" s="883"/>
      <c r="G2276" s="884"/>
      <c r="H2276" s="7"/>
      <c r="I2276" s="14"/>
      <c r="J2276" s="2"/>
    </row>
    <row r="2277" spans="1:10" x14ac:dyDescent="0.2">
      <c r="A2277" s="255" t="s">
        <v>286</v>
      </c>
      <c r="B2277" s="235" t="s">
        <v>287</v>
      </c>
      <c r="C2277" s="344" t="s">
        <v>147</v>
      </c>
      <c r="D2277" s="330"/>
      <c r="E2277" s="371"/>
      <c r="F2277" s="445"/>
      <c r="G2277" s="329"/>
      <c r="H2277" s="7"/>
      <c r="I2277" s="14"/>
      <c r="J2277" s="2"/>
    </row>
    <row r="2278" spans="1:10" ht="8.25" customHeight="1" x14ac:dyDescent="0.2">
      <c r="A2278" s="256"/>
      <c r="B2278" s="204"/>
      <c r="C2278" s="204"/>
      <c r="D2278" s="330"/>
      <c r="E2278" s="371"/>
      <c r="F2278" s="445"/>
      <c r="G2278" s="329"/>
      <c r="H2278" s="7"/>
      <c r="I2278" s="14"/>
      <c r="J2278" s="2"/>
    </row>
    <row r="2279" spans="1:10" ht="11.25" customHeight="1" x14ac:dyDescent="0.2">
      <c r="A2279" s="2121"/>
      <c r="B2279" s="2156" t="s">
        <v>10</v>
      </c>
      <c r="C2279" s="2122"/>
      <c r="D2279" s="2157">
        <v>13.85</v>
      </c>
      <c r="E2279" s="2291">
        <v>389460</v>
      </c>
      <c r="F2279" s="2322">
        <v>1193.645</v>
      </c>
      <c r="G2279" s="2295">
        <v>37961262</v>
      </c>
      <c r="H2279" s="7"/>
      <c r="I2279" s="14"/>
      <c r="J2279" s="2"/>
    </row>
    <row r="2280" spans="1:10" ht="11.25" customHeight="1" x14ac:dyDescent="0.2">
      <c r="A2280" s="2121"/>
      <c r="B2280" s="2156" t="s">
        <v>7</v>
      </c>
      <c r="C2280" s="2122"/>
      <c r="D2280" s="2157">
        <v>0</v>
      </c>
      <c r="E2280" s="2291">
        <v>0</v>
      </c>
      <c r="F2280" s="2322">
        <v>17.125899999999998</v>
      </c>
      <c r="G2280" s="2295">
        <v>1998567</v>
      </c>
      <c r="H2280" s="7"/>
      <c r="I2280" s="14"/>
      <c r="J2280" s="2"/>
    </row>
    <row r="2281" spans="1:10" ht="11.25" customHeight="1" x14ac:dyDescent="0.2">
      <c r="A2281" s="2121"/>
      <c r="B2281" s="2156" t="s">
        <v>91</v>
      </c>
      <c r="C2281" s="2122"/>
      <c r="D2281" s="2157">
        <v>0</v>
      </c>
      <c r="E2281" s="2291">
        <v>0</v>
      </c>
      <c r="F2281" s="2322">
        <v>0.02</v>
      </c>
      <c r="G2281" s="2295">
        <v>1185</v>
      </c>
      <c r="H2281" s="7"/>
      <c r="I2281" s="14"/>
      <c r="J2281" s="2"/>
    </row>
    <row r="2282" spans="1:10" ht="11.25" customHeight="1" x14ac:dyDescent="0.2">
      <c r="A2282" s="2121"/>
      <c r="B2282" s="2156" t="s">
        <v>1</v>
      </c>
      <c r="C2282" s="2122"/>
      <c r="D2282" s="2157">
        <v>0</v>
      </c>
      <c r="E2282" s="2291">
        <v>0</v>
      </c>
      <c r="F2282" s="2322">
        <v>0.30970999999999999</v>
      </c>
      <c r="G2282" s="2295">
        <v>34034</v>
      </c>
      <c r="H2282" s="7"/>
      <c r="I2282" s="14"/>
      <c r="J2282" s="2"/>
    </row>
    <row r="2283" spans="1:10" ht="11.25" customHeight="1" x14ac:dyDescent="0.2">
      <c r="A2283" s="2121"/>
      <c r="B2283" s="2156" t="s">
        <v>11</v>
      </c>
      <c r="C2283" s="2122"/>
      <c r="D2283" s="2157">
        <v>0</v>
      </c>
      <c r="E2283" s="2291">
        <v>0</v>
      </c>
      <c r="F2283" s="2322">
        <v>1.46</v>
      </c>
      <c r="G2283" s="2295">
        <v>63364</v>
      </c>
      <c r="H2283" s="7"/>
      <c r="I2283" s="14"/>
      <c r="J2283" s="2"/>
    </row>
    <row r="2284" spans="1:10" x14ac:dyDescent="0.2">
      <c r="A2284" s="256"/>
      <c r="B2284" s="238" t="s">
        <v>23</v>
      </c>
      <c r="C2284" s="238"/>
      <c r="D2284" s="331">
        <v>0</v>
      </c>
      <c r="E2284" s="388">
        <v>0</v>
      </c>
      <c r="F2284" s="372">
        <v>1.03346</v>
      </c>
      <c r="G2284" s="885">
        <v>50470</v>
      </c>
      <c r="H2284" s="7"/>
      <c r="I2284" s="14"/>
      <c r="J2284" s="2"/>
    </row>
    <row r="2285" spans="1:10" x14ac:dyDescent="0.2">
      <c r="A2285" s="256"/>
      <c r="B2285" s="238" t="s">
        <v>63</v>
      </c>
      <c r="C2285" s="238"/>
      <c r="D2285" s="331">
        <v>0</v>
      </c>
      <c r="E2285" s="388">
        <v>0</v>
      </c>
      <c r="F2285" s="372">
        <v>48.563789999999997</v>
      </c>
      <c r="G2285" s="885">
        <v>436074</v>
      </c>
      <c r="H2285" s="7"/>
      <c r="I2285" s="14"/>
      <c r="J2285" s="2"/>
    </row>
    <row r="2286" spans="1:10" x14ac:dyDescent="0.2">
      <c r="A2286" s="256"/>
      <c r="B2286" s="238" t="s">
        <v>64</v>
      </c>
      <c r="C2286" s="238"/>
      <c r="D2286" s="331">
        <v>0</v>
      </c>
      <c r="E2286" s="388">
        <v>0</v>
      </c>
      <c r="F2286" s="372">
        <v>36.08</v>
      </c>
      <c r="G2286" s="885">
        <v>187327</v>
      </c>
      <c r="H2286" s="7"/>
      <c r="I2286" s="14"/>
      <c r="J2286" s="2"/>
    </row>
    <row r="2287" spans="1:10" x14ac:dyDescent="0.2">
      <c r="A2287" s="1673"/>
      <c r="B2287" s="1653" t="s">
        <v>3</v>
      </c>
      <c r="C2287" s="1653"/>
      <c r="D2287" s="1668">
        <v>1.9661999999999999</v>
      </c>
      <c r="E2287" s="1669">
        <v>32774</v>
      </c>
      <c r="F2287" s="1666">
        <v>0.32779000000000003</v>
      </c>
      <c r="G2287" s="2579">
        <v>5830</v>
      </c>
      <c r="H2287" s="7"/>
      <c r="I2287" s="14"/>
      <c r="J2287" s="2"/>
    </row>
    <row r="2288" spans="1:10" x14ac:dyDescent="0.2">
      <c r="A2288" s="29"/>
      <c r="B2288" s="100"/>
      <c r="C2288" s="100"/>
      <c r="D2288" s="113"/>
      <c r="E2288" s="74"/>
      <c r="F2288" s="22"/>
      <c r="G2288" s="23"/>
      <c r="H2288" s="7"/>
      <c r="I2288" s="14"/>
      <c r="J2288" s="2"/>
    </row>
    <row r="2289" spans="1:10" x14ac:dyDescent="0.2">
      <c r="A2289" s="29"/>
      <c r="B2289" s="100"/>
      <c r="C2289" s="100"/>
      <c r="D2289" s="113"/>
      <c r="E2289" s="74"/>
      <c r="F2289" s="22" t="s">
        <v>123</v>
      </c>
      <c r="G2289" s="23"/>
      <c r="H2289" s="7"/>
      <c r="I2289" s="14"/>
      <c r="J2289" s="2"/>
    </row>
    <row r="2290" spans="1:10" x14ac:dyDescent="0.2">
      <c r="A2290" s="29"/>
      <c r="B2290" s="100"/>
      <c r="C2290" s="100"/>
      <c r="D2290" s="113"/>
      <c r="E2290" s="74"/>
      <c r="F2290" s="22"/>
      <c r="G2290" s="23"/>
      <c r="H2290" s="7"/>
      <c r="I2290" s="14"/>
      <c r="J2290" s="2"/>
    </row>
    <row r="2291" spans="1:10" x14ac:dyDescent="0.2">
      <c r="A2291" s="2987" t="s">
        <v>99</v>
      </c>
      <c r="B2291" s="2987"/>
      <c r="C2291" s="2987"/>
      <c r="D2291" s="2987"/>
      <c r="E2291" s="2987"/>
      <c r="F2291" s="2987"/>
      <c r="G2291" s="2987"/>
      <c r="H2291" s="7"/>
      <c r="I2291" s="14"/>
      <c r="J2291" s="2"/>
    </row>
    <row r="2292" spans="1:10" x14ac:dyDescent="0.25">
      <c r="A2292" s="2981" t="s">
        <v>115</v>
      </c>
      <c r="B2292" s="2981"/>
      <c r="C2292" s="2981"/>
      <c r="D2292" s="2981"/>
      <c r="E2292" s="2981"/>
      <c r="F2292" s="2981"/>
      <c r="G2292" s="2981"/>
      <c r="H2292" s="7"/>
      <c r="I2292" s="14"/>
      <c r="J2292" s="2"/>
    </row>
    <row r="2293" spans="1:10" x14ac:dyDescent="0.25">
      <c r="A2293" s="2981" t="s">
        <v>905</v>
      </c>
      <c r="B2293" s="2981"/>
      <c r="C2293" s="2981"/>
      <c r="D2293" s="2981"/>
      <c r="E2293" s="2981"/>
      <c r="F2293" s="2981"/>
      <c r="G2293" s="2981"/>
      <c r="H2293" s="7"/>
      <c r="I2293" s="14"/>
      <c r="J2293" s="2"/>
    </row>
    <row r="2294" spans="1:10" x14ac:dyDescent="0.25">
      <c r="A2294" s="2982" t="s">
        <v>101</v>
      </c>
      <c r="B2294" s="2982"/>
      <c r="C2294" s="2982"/>
      <c r="D2294" s="2982"/>
      <c r="E2294" s="2982"/>
      <c r="F2294" s="2982"/>
      <c r="G2294" s="2982"/>
      <c r="H2294" s="7"/>
      <c r="I2294" s="14"/>
      <c r="J2294" s="2"/>
    </row>
    <row r="2295" spans="1:10" x14ac:dyDescent="0.25">
      <c r="A2295" s="2982" t="s">
        <v>906</v>
      </c>
      <c r="B2295" s="2982"/>
      <c r="C2295" s="2982"/>
      <c r="D2295" s="2982"/>
      <c r="E2295" s="2982"/>
      <c r="F2295" s="2982"/>
      <c r="G2295" s="2982"/>
      <c r="H2295" s="7"/>
      <c r="I2295" s="14"/>
      <c r="J2295" s="2"/>
    </row>
    <row r="2296" spans="1:10" ht="9.75" customHeight="1" x14ac:dyDescent="0.2">
      <c r="A2296" s="9"/>
      <c r="B2296" s="21"/>
      <c r="C2296" s="21"/>
      <c r="D2296" s="21"/>
      <c r="E2296" s="9"/>
      <c r="F2296" s="21"/>
      <c r="G2296" s="21"/>
      <c r="H2296" s="7"/>
      <c r="I2296" s="14"/>
      <c r="J2296" s="2"/>
    </row>
    <row r="2297" spans="1:10" x14ac:dyDescent="0.25">
      <c r="A2297" s="2028" t="s">
        <v>102</v>
      </c>
      <c r="B2297" s="2447" t="s">
        <v>103</v>
      </c>
      <c r="C2297" s="2990" t="s">
        <v>963</v>
      </c>
      <c r="D2297" s="3006" t="s">
        <v>121</v>
      </c>
      <c r="E2297" s="3007"/>
      <c r="F2297" s="3006" t="s">
        <v>104</v>
      </c>
      <c r="G2297" s="3007"/>
      <c r="H2297" s="7"/>
      <c r="I2297" s="14"/>
      <c r="J2297" s="2"/>
    </row>
    <row r="2298" spans="1:10" ht="22.5" x14ac:dyDescent="0.25">
      <c r="A2298" s="2011" t="s">
        <v>105</v>
      </c>
      <c r="B2298" s="116" t="s">
        <v>106</v>
      </c>
      <c r="C2298" s="2991"/>
      <c r="D2298" s="139"/>
      <c r="E2298" s="2717"/>
      <c r="F2298" s="139"/>
      <c r="G2298" s="122"/>
      <c r="H2298" s="7"/>
      <c r="I2298" s="14"/>
      <c r="J2298" s="2"/>
    </row>
    <row r="2299" spans="1:10" x14ac:dyDescent="0.25">
      <c r="A2299" s="2012" t="s">
        <v>107</v>
      </c>
      <c r="B2299" s="111" t="s">
        <v>108</v>
      </c>
      <c r="C2299" s="2991"/>
      <c r="D2299" s="115" t="s">
        <v>109</v>
      </c>
      <c r="E2299" s="2011" t="s">
        <v>110</v>
      </c>
      <c r="F2299" s="115" t="s">
        <v>109</v>
      </c>
      <c r="G2299" s="115" t="s">
        <v>110</v>
      </c>
      <c r="H2299" s="7"/>
      <c r="I2299" s="14"/>
      <c r="J2299" s="2"/>
    </row>
    <row r="2300" spans="1:10" x14ac:dyDescent="0.25">
      <c r="A2300" s="2013" t="s">
        <v>111</v>
      </c>
      <c r="B2300" s="136" t="s">
        <v>112</v>
      </c>
      <c r="C2300" s="2992"/>
      <c r="D2300" s="136" t="s">
        <v>113</v>
      </c>
      <c r="E2300" s="2013" t="s">
        <v>114</v>
      </c>
      <c r="F2300" s="136" t="s">
        <v>113</v>
      </c>
      <c r="G2300" s="136" t="s">
        <v>114</v>
      </c>
      <c r="H2300" s="7"/>
      <c r="I2300" s="14"/>
      <c r="J2300" s="2"/>
    </row>
    <row r="2301" spans="1:10" x14ac:dyDescent="0.2">
      <c r="A2301" s="908"/>
      <c r="B2301" s="909"/>
      <c r="C2301" s="909"/>
      <c r="D2301" s="909"/>
      <c r="E2301" s="909"/>
      <c r="F2301" s="910"/>
      <c r="G2301" s="911"/>
      <c r="H2301" s="7"/>
      <c r="I2301" s="14"/>
      <c r="J2301" s="2"/>
    </row>
    <row r="2302" spans="1:10" x14ac:dyDescent="0.2">
      <c r="A2302" s="255" t="s">
        <v>286</v>
      </c>
      <c r="B2302" s="235" t="s">
        <v>287</v>
      </c>
      <c r="C2302" s="344" t="s">
        <v>147</v>
      </c>
      <c r="D2302" s="2252"/>
      <c r="E2302" s="2252"/>
      <c r="F2302" s="2271"/>
      <c r="G2302" s="2272"/>
      <c r="H2302" s="7"/>
      <c r="I2302" s="14"/>
      <c r="J2302" s="2"/>
    </row>
    <row r="2303" spans="1:10" x14ac:dyDescent="0.2">
      <c r="A2303" s="2232"/>
      <c r="B2303" s="2252"/>
      <c r="C2303" s="2252"/>
      <c r="D2303" s="2252"/>
      <c r="E2303" s="2252"/>
      <c r="F2303" s="2271"/>
      <c r="G2303" s="2272"/>
      <c r="H2303" s="7"/>
      <c r="I2303" s="14"/>
      <c r="J2303" s="2"/>
    </row>
    <row r="2304" spans="1:10" x14ac:dyDescent="0.2">
      <c r="A2304" s="256"/>
      <c r="B2304" s="238" t="s">
        <v>54</v>
      </c>
      <c r="C2304" s="238"/>
      <c r="D2304" s="331">
        <v>0</v>
      </c>
      <c r="E2304" s="388">
        <v>0</v>
      </c>
      <c r="F2304" s="372">
        <v>1.712</v>
      </c>
      <c r="G2304" s="885">
        <v>234608</v>
      </c>
      <c r="H2304" s="7"/>
      <c r="I2304" s="14"/>
      <c r="J2304" s="2"/>
    </row>
    <row r="2305" spans="1:10" x14ac:dyDescent="0.2">
      <c r="A2305" s="256"/>
      <c r="B2305" s="238" t="s">
        <v>17</v>
      </c>
      <c r="C2305" s="238"/>
      <c r="D2305" s="331">
        <v>0</v>
      </c>
      <c r="E2305" s="388">
        <v>0</v>
      </c>
      <c r="F2305" s="372">
        <v>8.3064</v>
      </c>
      <c r="G2305" s="885">
        <v>298707</v>
      </c>
      <c r="H2305" s="7"/>
      <c r="I2305" s="14"/>
      <c r="J2305" s="2"/>
    </row>
    <row r="2306" spans="1:10" x14ac:dyDescent="0.2">
      <c r="A2306" s="256"/>
      <c r="B2306" s="238" t="s">
        <v>27</v>
      </c>
      <c r="C2306" s="238"/>
      <c r="D2306" s="331">
        <v>0</v>
      </c>
      <c r="E2306" s="388">
        <v>0</v>
      </c>
      <c r="F2306" s="372">
        <v>11.510050000000001</v>
      </c>
      <c r="G2306" s="885">
        <v>633814</v>
      </c>
      <c r="H2306" s="7"/>
      <c r="I2306" s="14"/>
      <c r="J2306" s="2"/>
    </row>
    <row r="2307" spans="1:10" x14ac:dyDescent="0.2">
      <c r="A2307" s="256"/>
      <c r="B2307" s="238" t="s">
        <v>9</v>
      </c>
      <c r="C2307" s="238"/>
      <c r="D2307" s="331">
        <v>0</v>
      </c>
      <c r="E2307" s="388">
        <v>0</v>
      </c>
      <c r="F2307" s="372">
        <v>1.9966000000000002</v>
      </c>
      <c r="G2307" s="885">
        <v>221609</v>
      </c>
      <c r="H2307" s="7"/>
      <c r="I2307" s="14"/>
      <c r="J2307" s="2"/>
    </row>
    <row r="2308" spans="1:10" x14ac:dyDescent="0.2">
      <c r="A2308" s="256"/>
      <c r="B2308" s="238" t="s">
        <v>28</v>
      </c>
      <c r="C2308" s="238"/>
      <c r="D2308" s="331">
        <v>0</v>
      </c>
      <c r="E2308" s="388">
        <v>0</v>
      </c>
      <c r="F2308" s="372">
        <v>0.01</v>
      </c>
      <c r="G2308" s="885">
        <v>836</v>
      </c>
      <c r="H2308" s="7"/>
      <c r="I2308" s="14"/>
      <c r="J2308" s="2"/>
    </row>
    <row r="2309" spans="1:10" x14ac:dyDescent="0.2">
      <c r="A2309" s="764"/>
      <c r="B2309" s="886" t="s">
        <v>122</v>
      </c>
      <c r="C2309" s="886"/>
      <c r="D2309" s="887">
        <f>SUM(D2279:D2308)</f>
        <v>15.8162</v>
      </c>
      <c r="E2309" s="2323">
        <f>SUM(E2279:E2308)</f>
        <v>422234</v>
      </c>
      <c r="F2309" s="887">
        <f>SUM(F2279:F2308)</f>
        <v>1322.1007</v>
      </c>
      <c r="G2309" s="2323">
        <f>SUM(G2279:G2308)</f>
        <v>42127687</v>
      </c>
      <c r="H2309" s="7"/>
      <c r="I2309" s="14"/>
      <c r="J2309" s="2"/>
    </row>
    <row r="2310" spans="1:10" ht="10.5" customHeight="1" x14ac:dyDescent="0.2">
      <c r="A2310" s="888"/>
      <c r="B2310" s="889"/>
      <c r="C2310" s="889"/>
      <c r="D2310" s="890"/>
      <c r="E2310" s="891"/>
      <c r="F2310" s="892"/>
      <c r="G2310" s="893"/>
      <c r="H2310" s="7"/>
      <c r="I2310" s="14"/>
      <c r="J2310" s="2"/>
    </row>
    <row r="2311" spans="1:10" ht="22.5" x14ac:dyDescent="0.2">
      <c r="A2311" s="261" t="s">
        <v>288</v>
      </c>
      <c r="B2311" s="235" t="s">
        <v>289</v>
      </c>
      <c r="C2311" s="344" t="s">
        <v>147</v>
      </c>
      <c r="D2311" s="330"/>
      <c r="E2311" s="371"/>
      <c r="F2311" s="445"/>
      <c r="G2311" s="329"/>
      <c r="H2311" s="7"/>
      <c r="I2311" s="14"/>
      <c r="J2311" s="2"/>
    </row>
    <row r="2312" spans="1:10" ht="12.75" customHeight="1" x14ac:dyDescent="0.2">
      <c r="A2312" s="256"/>
      <c r="B2312" s="204"/>
      <c r="C2312" s="204"/>
      <c r="D2312" s="330"/>
      <c r="E2312" s="371"/>
      <c r="F2312" s="445"/>
      <c r="G2312" s="329"/>
      <c r="H2312" s="7"/>
      <c r="I2312" s="14"/>
      <c r="J2312" s="2"/>
    </row>
    <row r="2313" spans="1:10" ht="12.75" customHeight="1" x14ac:dyDescent="0.2">
      <c r="A2313" s="2121"/>
      <c r="B2313" s="2156" t="s">
        <v>91</v>
      </c>
      <c r="C2313" s="2122"/>
      <c r="D2313" s="2154">
        <v>0</v>
      </c>
      <c r="E2313" s="2292">
        <v>0</v>
      </c>
      <c r="F2313" s="2322">
        <v>3.2000000000000001E-2</v>
      </c>
      <c r="G2313" s="2295">
        <v>2095</v>
      </c>
      <c r="H2313" s="7"/>
      <c r="I2313" s="14"/>
      <c r="J2313" s="2"/>
    </row>
    <row r="2314" spans="1:10" ht="11.25" customHeight="1" x14ac:dyDescent="0.2">
      <c r="A2314" s="2121"/>
      <c r="B2314" s="2156" t="s">
        <v>63</v>
      </c>
      <c r="C2314" s="2122"/>
      <c r="D2314" s="2154">
        <v>0</v>
      </c>
      <c r="E2314" s="2292">
        <v>0</v>
      </c>
      <c r="F2314" s="2322">
        <v>0.59924999999999995</v>
      </c>
      <c r="G2314" s="2295">
        <v>30778</v>
      </c>
      <c r="H2314" s="7"/>
      <c r="I2314" s="14"/>
      <c r="J2314" s="2"/>
    </row>
    <row r="2315" spans="1:10" x14ac:dyDescent="0.2">
      <c r="A2315" s="256"/>
      <c r="B2315" s="238" t="s">
        <v>27</v>
      </c>
      <c r="C2315" s="238"/>
      <c r="D2315" s="331">
        <v>0</v>
      </c>
      <c r="E2315" s="374">
        <v>0</v>
      </c>
      <c r="F2315" s="372">
        <v>5.4640000000000001E-2</v>
      </c>
      <c r="G2315" s="392">
        <v>3061</v>
      </c>
      <c r="H2315" s="7"/>
      <c r="I2315" s="14"/>
      <c r="J2315" s="2"/>
    </row>
    <row r="2316" spans="1:10" x14ac:dyDescent="0.2">
      <c r="A2316" s="764"/>
      <c r="B2316" s="886" t="s">
        <v>122</v>
      </c>
      <c r="C2316" s="886"/>
      <c r="D2316" s="887">
        <f>SUM(D2315)</f>
        <v>0</v>
      </c>
      <c r="E2316" s="895">
        <f>SUM(E2315)</f>
        <v>0</v>
      </c>
      <c r="F2316" s="896">
        <f>SUM(F2313:F2315)</f>
        <v>0.68589</v>
      </c>
      <c r="G2316" s="2664">
        <f>SUM(G2313:G2315)</f>
        <v>35934</v>
      </c>
      <c r="H2316" s="7"/>
      <c r="I2316" s="14"/>
      <c r="J2316" s="2"/>
    </row>
    <row r="2317" spans="1:10" x14ac:dyDescent="0.2">
      <c r="A2317" s="898"/>
      <c r="B2317" s="899"/>
      <c r="C2317" s="899"/>
      <c r="D2317" s="900"/>
      <c r="E2317" s="901"/>
      <c r="F2317" s="902"/>
      <c r="G2317" s="903"/>
      <c r="H2317" s="7"/>
      <c r="I2317" s="14"/>
      <c r="J2317" s="2"/>
    </row>
    <row r="2318" spans="1:10" x14ac:dyDescent="0.2">
      <c r="A2318" s="261" t="s">
        <v>290</v>
      </c>
      <c r="B2318" s="235" t="s">
        <v>291</v>
      </c>
      <c r="C2318" s="344" t="s">
        <v>147</v>
      </c>
      <c r="D2318" s="206"/>
      <c r="E2318" s="207"/>
      <c r="F2318" s="206"/>
      <c r="G2318" s="207"/>
      <c r="H2318" s="7"/>
      <c r="I2318" s="14"/>
      <c r="J2318" s="2"/>
    </row>
    <row r="2319" spans="1:10" ht="8.25" customHeight="1" x14ac:dyDescent="0.2">
      <c r="A2319" s="261"/>
      <c r="B2319" s="235"/>
      <c r="C2319" s="344"/>
      <c r="D2319" s="206"/>
      <c r="E2319" s="207"/>
      <c r="F2319" s="206"/>
      <c r="G2319" s="207"/>
      <c r="H2319" s="7"/>
      <c r="I2319" s="14"/>
      <c r="J2319" s="2"/>
    </row>
    <row r="2320" spans="1:10" ht="10.5" customHeight="1" x14ac:dyDescent="0.2">
      <c r="A2320" s="2256"/>
      <c r="B2320" s="2259" t="s">
        <v>6</v>
      </c>
      <c r="C2320" s="2258"/>
      <c r="D2320" s="2271">
        <v>19.423999999999999</v>
      </c>
      <c r="E2320" s="2272">
        <v>202476</v>
      </c>
      <c r="F2320" s="2325">
        <v>0</v>
      </c>
      <c r="G2320" s="2272">
        <v>0</v>
      </c>
      <c r="H2320" s="7"/>
      <c r="I2320" s="14"/>
      <c r="J2320" s="2"/>
    </row>
    <row r="2321" spans="1:10" ht="10.5" customHeight="1" x14ac:dyDescent="0.2">
      <c r="A2321" s="2256"/>
      <c r="B2321" s="2259" t="s">
        <v>10</v>
      </c>
      <c r="C2321" s="2258"/>
      <c r="D2321" s="2325">
        <v>0</v>
      </c>
      <c r="E2321" s="2272">
        <v>0</v>
      </c>
      <c r="F2321" s="2271">
        <v>15.5</v>
      </c>
      <c r="G2321" s="2272">
        <v>155434</v>
      </c>
      <c r="H2321" s="7"/>
      <c r="I2321" s="14"/>
      <c r="J2321" s="2"/>
    </row>
    <row r="2322" spans="1:10" ht="10.5" customHeight="1" x14ac:dyDescent="0.2">
      <c r="A2322" s="2256"/>
      <c r="B2322" s="2259" t="s">
        <v>7</v>
      </c>
      <c r="C2322" s="2258"/>
      <c r="D2322" s="2325">
        <v>0</v>
      </c>
      <c r="E2322" s="2272">
        <v>0</v>
      </c>
      <c r="F2322" s="2271">
        <v>5.5240000000000004E-2</v>
      </c>
      <c r="G2322" s="2272">
        <v>3625</v>
      </c>
      <c r="H2322" s="7"/>
      <c r="I2322" s="14"/>
      <c r="J2322" s="2"/>
    </row>
    <row r="2323" spans="1:10" x14ac:dyDescent="0.2">
      <c r="A2323" s="261"/>
      <c r="B2323" s="238" t="s">
        <v>21</v>
      </c>
      <c r="C2323" s="204"/>
      <c r="D2323" s="331">
        <v>0</v>
      </c>
      <c r="E2323" s="374">
        <v>0</v>
      </c>
      <c r="F2323" s="372">
        <v>0.14000000000000001</v>
      </c>
      <c r="G2323" s="885">
        <v>3167</v>
      </c>
      <c r="H2323" s="7"/>
      <c r="I2323" s="14"/>
      <c r="J2323" s="2"/>
    </row>
    <row r="2324" spans="1:10" x14ac:dyDescent="0.2">
      <c r="A2324" s="261"/>
      <c r="B2324" s="238" t="s">
        <v>914</v>
      </c>
      <c r="C2324" s="204"/>
      <c r="D2324" s="331">
        <v>0</v>
      </c>
      <c r="E2324" s="374">
        <v>0</v>
      </c>
      <c r="F2324" s="372">
        <v>19.423999999999999</v>
      </c>
      <c r="G2324" s="885">
        <v>202476</v>
      </c>
      <c r="H2324" s="7"/>
      <c r="I2324" s="14"/>
      <c r="J2324" s="2"/>
    </row>
    <row r="2325" spans="1:10" x14ac:dyDescent="0.2">
      <c r="A2325" s="261"/>
      <c r="B2325" s="238" t="s">
        <v>76</v>
      </c>
      <c r="C2325" s="204"/>
      <c r="D2325" s="331">
        <v>0</v>
      </c>
      <c r="E2325" s="374">
        <v>0</v>
      </c>
      <c r="F2325" s="372">
        <v>26.564700000000002</v>
      </c>
      <c r="G2325" s="885">
        <v>652066</v>
      </c>
      <c r="H2325" s="7"/>
      <c r="I2325" s="14"/>
      <c r="J2325" s="2"/>
    </row>
    <row r="2326" spans="1:10" x14ac:dyDescent="0.2">
      <c r="A2326" s="261"/>
      <c r="B2326" s="238" t="s">
        <v>3</v>
      </c>
      <c r="C2326" s="204"/>
      <c r="D2326" s="331">
        <v>7.38</v>
      </c>
      <c r="E2326" s="374">
        <v>127856</v>
      </c>
      <c r="F2326" s="372">
        <v>0</v>
      </c>
      <c r="G2326" s="885">
        <v>0</v>
      </c>
      <c r="H2326" s="7"/>
      <c r="I2326" s="14"/>
      <c r="J2326" s="2"/>
    </row>
    <row r="2327" spans="1:10" x14ac:dyDescent="0.2">
      <c r="A2327" s="261"/>
      <c r="B2327" s="238" t="s">
        <v>17</v>
      </c>
      <c r="C2327" s="204"/>
      <c r="D2327" s="331">
        <v>0</v>
      </c>
      <c r="E2327" s="374">
        <v>0</v>
      </c>
      <c r="F2327" s="372">
        <v>6.7999999999999996E-3</v>
      </c>
      <c r="G2327" s="885">
        <v>272</v>
      </c>
      <c r="H2327" s="7"/>
      <c r="I2327" s="14"/>
      <c r="J2327" s="2"/>
    </row>
    <row r="2328" spans="1:10" x14ac:dyDescent="0.2">
      <c r="A2328" s="764"/>
      <c r="B2328" s="904" t="s">
        <v>122</v>
      </c>
      <c r="C2328" s="904"/>
      <c r="D2328" s="905">
        <f>SUM(D2320:D2327)</f>
        <v>26.803999999999998</v>
      </c>
      <c r="E2328" s="2324">
        <f t="shared" ref="E2328:G2328" si="33">SUM(E2320:E2327)</f>
        <v>330332</v>
      </c>
      <c r="F2328" s="905">
        <f t="shared" si="33"/>
        <v>61.690739999999998</v>
      </c>
      <c r="G2328" s="2324">
        <f t="shared" si="33"/>
        <v>1017040</v>
      </c>
      <c r="H2328" s="7"/>
      <c r="I2328" s="14"/>
      <c r="J2328" s="2"/>
    </row>
    <row r="2329" spans="1:10" ht="9" customHeight="1" x14ac:dyDescent="0.2">
      <c r="A2329" s="256"/>
      <c r="B2329" s="204"/>
      <c r="C2329" s="204"/>
      <c r="D2329" s="218"/>
      <c r="E2329" s="219"/>
      <c r="F2329" s="218"/>
      <c r="G2329" s="219"/>
      <c r="H2329" s="7"/>
      <c r="I2329" s="14"/>
      <c r="J2329" s="2"/>
    </row>
    <row r="2330" spans="1:10" ht="22.5" x14ac:dyDescent="0.25">
      <c r="A2330" s="261" t="s">
        <v>292</v>
      </c>
      <c r="B2330" s="235" t="s">
        <v>293</v>
      </c>
      <c r="C2330" s="344" t="s">
        <v>147</v>
      </c>
      <c r="D2330" s="236"/>
      <c r="E2330" s="345"/>
      <c r="F2330" s="236"/>
      <c r="G2330" s="236"/>
      <c r="H2330" s="7"/>
      <c r="I2330" s="14"/>
      <c r="J2330" s="2"/>
    </row>
    <row r="2331" spans="1:10" ht="9.75" customHeight="1" x14ac:dyDescent="0.2">
      <c r="A2331" s="256"/>
      <c r="B2331" s="237"/>
      <c r="C2331" s="237"/>
      <c r="D2331" s="236"/>
      <c r="E2331" s="345"/>
      <c r="F2331" s="236"/>
      <c r="G2331" s="236"/>
      <c r="H2331" s="7"/>
      <c r="I2331" s="14"/>
      <c r="J2331" s="2"/>
    </row>
    <row r="2332" spans="1:10" x14ac:dyDescent="0.2">
      <c r="A2332" s="256"/>
      <c r="B2332" s="237" t="s">
        <v>10</v>
      </c>
      <c r="C2332" s="237"/>
      <c r="D2332" s="211">
        <v>0</v>
      </c>
      <c r="E2332" s="212">
        <v>0</v>
      </c>
      <c r="F2332" s="669">
        <v>2065.7642999999998</v>
      </c>
      <c r="G2332" s="404">
        <v>30488585</v>
      </c>
      <c r="H2332" s="7"/>
      <c r="I2332" s="14"/>
      <c r="J2332" s="2"/>
    </row>
    <row r="2333" spans="1:10" x14ac:dyDescent="0.2">
      <c r="A2333" s="29"/>
      <c r="B2333" s="1749" t="s">
        <v>21</v>
      </c>
      <c r="C2333" s="1749"/>
      <c r="D2333" s="1529">
        <v>0</v>
      </c>
      <c r="E2333" s="1530">
        <v>0</v>
      </c>
      <c r="F2333" s="1750">
        <v>0.56699999999999995</v>
      </c>
      <c r="G2333" s="1256">
        <v>9255</v>
      </c>
      <c r="H2333" s="7"/>
      <c r="I2333" s="14"/>
      <c r="J2333" s="2"/>
    </row>
    <row r="2334" spans="1:10" x14ac:dyDescent="0.2">
      <c r="A2334" s="29"/>
      <c r="B2334" s="1645" t="s">
        <v>3</v>
      </c>
      <c r="C2334" s="1359"/>
      <c r="D2334" s="1238">
        <v>15.72</v>
      </c>
      <c r="E2334" s="1179">
        <v>204641</v>
      </c>
      <c r="F2334" s="1748">
        <v>0</v>
      </c>
      <c r="G2334" s="1256">
        <v>0</v>
      </c>
      <c r="H2334" s="7"/>
      <c r="I2334" s="14"/>
      <c r="J2334" s="2"/>
    </row>
    <row r="2335" spans="1:10" x14ac:dyDescent="0.2">
      <c r="A2335" s="29"/>
      <c r="B2335" s="237" t="s">
        <v>5</v>
      </c>
      <c r="C2335" s="1747"/>
      <c r="D2335" s="1238">
        <v>0</v>
      </c>
      <c r="E2335" s="1179">
        <v>0</v>
      </c>
      <c r="F2335" s="1748">
        <v>20.05</v>
      </c>
      <c r="G2335" s="1256">
        <v>365496</v>
      </c>
      <c r="H2335" s="7"/>
      <c r="I2335" s="14"/>
      <c r="J2335" s="2"/>
    </row>
    <row r="2336" spans="1:10" x14ac:dyDescent="0.2">
      <c r="A2336" s="29"/>
      <c r="B2336" s="237" t="s">
        <v>9</v>
      </c>
      <c r="C2336" s="1747"/>
      <c r="D2336" s="1238">
        <v>0</v>
      </c>
      <c r="E2336" s="1179">
        <v>0</v>
      </c>
      <c r="F2336" s="1748">
        <v>201.82550000000001</v>
      </c>
      <c r="G2336" s="1256">
        <v>2889064</v>
      </c>
      <c r="H2336" s="7"/>
      <c r="I2336" s="14"/>
      <c r="J2336" s="2"/>
    </row>
    <row r="2337" spans="1:10" x14ac:dyDescent="0.2">
      <c r="A2337" s="1999"/>
      <c r="B2337" s="1424" t="s">
        <v>122</v>
      </c>
      <c r="C2337" s="1746"/>
      <c r="D2337" s="1952">
        <f>SUM(D2332:D2336)</f>
        <v>15.72</v>
      </c>
      <c r="E2337" s="1559">
        <f>SUM(E2332:E2336)</f>
        <v>204641</v>
      </c>
      <c r="F2337" s="1952">
        <f>SUM(F2332:F2336)</f>
        <v>2288.2067999999999</v>
      </c>
      <c r="G2337" s="1953">
        <f>SUM(G2332:G2336)</f>
        <v>33752400</v>
      </c>
      <c r="H2337" s="7"/>
      <c r="I2337" s="14"/>
      <c r="J2337" s="2"/>
    </row>
    <row r="2338" spans="1:10" x14ac:dyDescent="0.2">
      <c r="A2338" s="50"/>
      <c r="B2338" s="2610"/>
      <c r="C2338" s="2711"/>
      <c r="D2338" s="2712"/>
      <c r="E2338" s="2835"/>
      <c r="F2338" s="2712"/>
      <c r="G2338" s="2713"/>
      <c r="H2338" s="7"/>
      <c r="I2338" s="14"/>
      <c r="J2338" s="2"/>
    </row>
    <row r="2339" spans="1:10" s="3" customFormat="1" ht="56.25" x14ac:dyDescent="0.25">
      <c r="A2339" s="261" t="s">
        <v>294</v>
      </c>
      <c r="B2339" s="235" t="s">
        <v>295</v>
      </c>
      <c r="C2339" s="344" t="s">
        <v>147</v>
      </c>
      <c r="D2339" s="345"/>
      <c r="E2339" s="345"/>
      <c r="F2339" s="345"/>
      <c r="G2339" s="345"/>
      <c r="H2339" s="58"/>
      <c r="I2339" s="63"/>
    </row>
    <row r="2340" spans="1:10" x14ac:dyDescent="0.2">
      <c r="A2340" s="203"/>
      <c r="B2340" s="354"/>
      <c r="C2340" s="354"/>
      <c r="D2340" s="236"/>
      <c r="E2340" s="345"/>
      <c r="F2340" s="236"/>
      <c r="G2340" s="236"/>
      <c r="H2340" s="7"/>
      <c r="I2340" s="14"/>
      <c r="J2340" s="2"/>
    </row>
    <row r="2341" spans="1:10" x14ac:dyDescent="0.2">
      <c r="A2341" s="203"/>
      <c r="B2341" s="238" t="s">
        <v>6</v>
      </c>
      <c r="C2341" s="238"/>
      <c r="D2341" s="239">
        <v>5.43</v>
      </c>
      <c r="E2341" s="240">
        <v>104528</v>
      </c>
      <c r="F2341" s="239">
        <v>0</v>
      </c>
      <c r="G2341" s="240">
        <v>0</v>
      </c>
      <c r="H2341" s="7"/>
      <c r="I2341" s="14"/>
      <c r="J2341" s="2"/>
    </row>
    <row r="2342" spans="1:10" x14ac:dyDescent="0.2">
      <c r="A2342" s="2232"/>
      <c r="B2342" s="2145" t="s">
        <v>33</v>
      </c>
      <c r="C2342" s="2145"/>
      <c r="D2342" s="2151">
        <v>0</v>
      </c>
      <c r="E2342" s="2152">
        <v>0</v>
      </c>
      <c r="F2342" s="2151">
        <v>27</v>
      </c>
      <c r="G2342" s="2152">
        <v>109610</v>
      </c>
      <c r="H2342" s="7"/>
      <c r="I2342" s="14"/>
      <c r="J2342" s="2"/>
    </row>
    <row r="2343" spans="1:10" x14ac:dyDescent="0.2">
      <c r="A2343" s="2232"/>
      <c r="B2343" s="2145" t="s">
        <v>10</v>
      </c>
      <c r="C2343" s="2145"/>
      <c r="D2343" s="2151">
        <v>0</v>
      </c>
      <c r="E2343" s="2152">
        <v>0</v>
      </c>
      <c r="F2343" s="2151">
        <v>768.89700000000005</v>
      </c>
      <c r="G2343" s="2152">
        <v>14447085</v>
      </c>
      <c r="H2343" s="7"/>
      <c r="I2343" s="14"/>
      <c r="J2343" s="2"/>
    </row>
    <row r="2344" spans="1:10" x14ac:dyDescent="0.2">
      <c r="A2344" s="203"/>
      <c r="B2344" s="238" t="s">
        <v>7</v>
      </c>
      <c r="C2344" s="238"/>
      <c r="D2344" s="239">
        <v>0</v>
      </c>
      <c r="E2344" s="240">
        <v>0</v>
      </c>
      <c r="F2344" s="239">
        <v>8.4059999999999996E-2</v>
      </c>
      <c r="G2344" s="240">
        <v>9256</v>
      </c>
      <c r="H2344" s="7"/>
      <c r="I2344" s="14"/>
      <c r="J2344" s="2"/>
    </row>
    <row r="2345" spans="1:10" x14ac:dyDescent="0.2">
      <c r="A2345" s="203"/>
      <c r="B2345" s="238" t="s">
        <v>8</v>
      </c>
      <c r="C2345" s="238"/>
      <c r="D2345" s="239">
        <v>0.88</v>
      </c>
      <c r="E2345" s="240">
        <v>17600</v>
      </c>
      <c r="F2345" s="239">
        <v>0</v>
      </c>
      <c r="G2345" s="240">
        <v>0</v>
      </c>
      <c r="H2345" s="7"/>
      <c r="I2345" s="14"/>
      <c r="J2345" s="2"/>
    </row>
    <row r="2346" spans="1:10" x14ac:dyDescent="0.2">
      <c r="A2346" s="203"/>
      <c r="B2346" s="238" t="s">
        <v>1</v>
      </c>
      <c r="C2346" s="238"/>
      <c r="D2346" s="239">
        <v>0</v>
      </c>
      <c r="E2346" s="240">
        <v>0</v>
      </c>
      <c r="F2346" s="239">
        <v>135.428</v>
      </c>
      <c r="G2346" s="240">
        <v>4629847</v>
      </c>
      <c r="H2346" s="7"/>
      <c r="I2346" s="14"/>
      <c r="J2346" s="2"/>
    </row>
    <row r="2347" spans="1:10" x14ac:dyDescent="0.2">
      <c r="A2347" s="203"/>
      <c r="B2347" s="238" t="s">
        <v>11</v>
      </c>
      <c r="C2347" s="238"/>
      <c r="D2347" s="239">
        <v>0</v>
      </c>
      <c r="E2347" s="240">
        <v>0</v>
      </c>
      <c r="F2347" s="239">
        <v>1.21905</v>
      </c>
      <c r="G2347" s="240">
        <v>46228</v>
      </c>
      <c r="H2347" s="7"/>
      <c r="I2347" s="14"/>
      <c r="J2347" s="2"/>
    </row>
    <row r="2348" spans="1:10" x14ac:dyDescent="0.2">
      <c r="A2348" s="203"/>
      <c r="B2348" s="238" t="s">
        <v>40</v>
      </c>
      <c r="C2348" s="238"/>
      <c r="D2348" s="239">
        <v>0</v>
      </c>
      <c r="E2348" s="240">
        <v>0</v>
      </c>
      <c r="F2348" s="239">
        <v>259.38</v>
      </c>
      <c r="G2348" s="240">
        <v>7421478</v>
      </c>
      <c r="H2348" s="7"/>
      <c r="I2348" s="14"/>
      <c r="J2348" s="2"/>
    </row>
    <row r="2349" spans="1:10" x14ac:dyDescent="0.2">
      <c r="A2349" s="203"/>
      <c r="B2349" s="238" t="s">
        <v>23</v>
      </c>
      <c r="C2349" s="238"/>
      <c r="D2349" s="239">
        <v>0</v>
      </c>
      <c r="E2349" s="240">
        <v>0</v>
      </c>
      <c r="F2349" s="239">
        <v>122.90039999999999</v>
      </c>
      <c r="G2349" s="240">
        <v>533043</v>
      </c>
      <c r="H2349" s="7"/>
      <c r="I2349" s="14"/>
      <c r="J2349" s="2"/>
    </row>
    <row r="2350" spans="1:10" x14ac:dyDescent="0.2">
      <c r="A2350" s="203"/>
      <c r="B2350" s="238" t="s">
        <v>76</v>
      </c>
      <c r="C2350" s="238"/>
      <c r="D2350" s="239">
        <v>0</v>
      </c>
      <c r="E2350" s="240">
        <v>0</v>
      </c>
      <c r="F2350" s="239">
        <v>77.602500000000006</v>
      </c>
      <c r="G2350" s="240">
        <v>1266845</v>
      </c>
      <c r="H2350" s="7"/>
      <c r="I2350" s="14"/>
      <c r="J2350" s="2"/>
    </row>
    <row r="2351" spans="1:10" x14ac:dyDescent="0.2">
      <c r="A2351" s="203"/>
      <c r="B2351" s="238" t="s">
        <v>64</v>
      </c>
      <c r="C2351" s="238"/>
      <c r="D2351" s="239">
        <v>0</v>
      </c>
      <c r="E2351" s="240">
        <v>0</v>
      </c>
      <c r="F2351" s="239">
        <v>114.4</v>
      </c>
      <c r="G2351" s="240">
        <v>471902</v>
      </c>
      <c r="H2351" s="7"/>
      <c r="I2351" s="14"/>
      <c r="J2351" s="2"/>
    </row>
    <row r="2352" spans="1:10" x14ac:dyDescent="0.2">
      <c r="A2352" s="203"/>
      <c r="B2352" s="238" t="s">
        <v>3</v>
      </c>
      <c r="C2352" s="238"/>
      <c r="D2352" s="239">
        <v>11.116</v>
      </c>
      <c r="E2352" s="240">
        <v>188249</v>
      </c>
      <c r="F2352" s="239">
        <v>1.778</v>
      </c>
      <c r="G2352" s="240">
        <v>98374</v>
      </c>
      <c r="H2352" s="7"/>
      <c r="I2352" s="14"/>
      <c r="J2352" s="2"/>
    </row>
    <row r="2353" spans="1:10" x14ac:dyDescent="0.2">
      <c r="A2353" s="1692"/>
      <c r="B2353" s="1653" t="s">
        <v>12</v>
      </c>
      <c r="C2353" s="1653"/>
      <c r="D2353" s="1654">
        <v>0</v>
      </c>
      <c r="E2353" s="1655">
        <v>0</v>
      </c>
      <c r="F2353" s="1654">
        <v>8.2319999999999993</v>
      </c>
      <c r="G2353" s="1655">
        <v>303127</v>
      </c>
      <c r="H2353" s="7"/>
      <c r="I2353" s="14"/>
      <c r="J2353" s="2"/>
    </row>
    <row r="2354" spans="1:10" x14ac:dyDescent="0.2">
      <c r="A2354" s="50"/>
      <c r="B2354" s="21"/>
      <c r="C2354" s="21"/>
      <c r="D2354" s="21"/>
      <c r="E2354" s="9"/>
      <c r="F2354" s="22" t="s">
        <v>123</v>
      </c>
      <c r="G2354" s="23"/>
      <c r="H2354" s="7"/>
      <c r="I2354" s="14"/>
      <c r="J2354" s="2"/>
    </row>
    <row r="2355" spans="1:10" x14ac:dyDescent="0.2">
      <c r="A2355" s="2987" t="s">
        <v>99</v>
      </c>
      <c r="B2355" s="2987"/>
      <c r="C2355" s="2987"/>
      <c r="D2355" s="2987"/>
      <c r="E2355" s="2987"/>
      <c r="F2355" s="2987"/>
      <c r="G2355" s="2987"/>
      <c r="H2355" s="7"/>
      <c r="I2355" s="14"/>
      <c r="J2355" s="2"/>
    </row>
    <row r="2356" spans="1:10" x14ac:dyDescent="0.25">
      <c r="A2356" s="2981" t="s">
        <v>115</v>
      </c>
      <c r="B2356" s="2981"/>
      <c r="C2356" s="2981"/>
      <c r="D2356" s="2981"/>
      <c r="E2356" s="2981"/>
      <c r="F2356" s="2981"/>
      <c r="G2356" s="2981"/>
      <c r="H2356" s="7"/>
      <c r="I2356" s="14"/>
      <c r="J2356" s="2"/>
    </row>
    <row r="2357" spans="1:10" x14ac:dyDescent="0.25">
      <c r="A2357" s="2981" t="s">
        <v>905</v>
      </c>
      <c r="B2357" s="2981"/>
      <c r="C2357" s="2981"/>
      <c r="D2357" s="2981"/>
      <c r="E2357" s="2981"/>
      <c r="F2357" s="2981"/>
      <c r="G2357" s="2981"/>
      <c r="H2357" s="7"/>
      <c r="I2357" s="14"/>
      <c r="J2357" s="2"/>
    </row>
    <row r="2358" spans="1:10" x14ac:dyDescent="0.25">
      <c r="A2358" s="2982" t="s">
        <v>101</v>
      </c>
      <c r="B2358" s="2982"/>
      <c r="C2358" s="2982"/>
      <c r="D2358" s="2982"/>
      <c r="E2358" s="2982"/>
      <c r="F2358" s="2982"/>
      <c r="G2358" s="2982"/>
      <c r="H2358" s="7"/>
      <c r="I2358" s="14"/>
      <c r="J2358" s="2"/>
    </row>
    <row r="2359" spans="1:10" x14ac:dyDescent="0.25">
      <c r="A2359" s="2982" t="s">
        <v>906</v>
      </c>
      <c r="B2359" s="2982"/>
      <c r="C2359" s="2982"/>
      <c r="D2359" s="2982"/>
      <c r="E2359" s="2982"/>
      <c r="F2359" s="2982"/>
      <c r="G2359" s="2982"/>
      <c r="H2359" s="7"/>
      <c r="I2359" s="14"/>
      <c r="J2359" s="2"/>
    </row>
    <row r="2360" spans="1:10" x14ac:dyDescent="0.2">
      <c r="A2360" s="9"/>
      <c r="B2360" s="21"/>
      <c r="C2360" s="21"/>
      <c r="D2360" s="21"/>
      <c r="E2360" s="9"/>
      <c r="F2360" s="21"/>
      <c r="G2360" s="21"/>
      <c r="H2360" s="7"/>
      <c r="I2360" s="14"/>
      <c r="J2360" s="2"/>
    </row>
    <row r="2361" spans="1:10" x14ac:dyDescent="0.25">
      <c r="A2361" s="2027" t="s">
        <v>102</v>
      </c>
      <c r="B2361" s="2488" t="s">
        <v>103</v>
      </c>
      <c r="C2361" s="2990" t="s">
        <v>963</v>
      </c>
      <c r="D2361" s="3069" t="s">
        <v>964</v>
      </c>
      <c r="E2361" s="3070"/>
      <c r="F2361" s="3069" t="s">
        <v>104</v>
      </c>
      <c r="G2361" s="3070"/>
      <c r="H2361" s="7"/>
      <c r="I2361" s="14"/>
      <c r="J2361" s="2"/>
    </row>
    <row r="2362" spans="1:10" ht="22.5" x14ac:dyDescent="0.25">
      <c r="A2362" s="229" t="s">
        <v>105</v>
      </c>
      <c r="B2362" s="313" t="s">
        <v>106</v>
      </c>
      <c r="C2362" s="2991"/>
      <c r="D2362" s="245"/>
      <c r="E2362" s="225"/>
      <c r="F2362" s="245"/>
      <c r="G2362" s="246"/>
      <c r="H2362" s="7"/>
      <c r="I2362" s="14"/>
      <c r="J2362" s="2"/>
    </row>
    <row r="2363" spans="1:10" x14ac:dyDescent="0.25">
      <c r="A2363" s="1260" t="s">
        <v>107</v>
      </c>
      <c r="B2363" s="401" t="s">
        <v>108</v>
      </c>
      <c r="C2363" s="2991"/>
      <c r="D2363" s="244" t="s">
        <v>109</v>
      </c>
      <c r="E2363" s="229" t="s">
        <v>110</v>
      </c>
      <c r="F2363" s="244" t="s">
        <v>109</v>
      </c>
      <c r="G2363" s="244" t="s">
        <v>110</v>
      </c>
      <c r="H2363" s="7"/>
      <c r="I2363" s="14"/>
      <c r="J2363" s="2"/>
    </row>
    <row r="2364" spans="1:10" x14ac:dyDescent="0.25">
      <c r="A2364" s="2029" t="s">
        <v>111</v>
      </c>
      <c r="B2364" s="402" t="s">
        <v>112</v>
      </c>
      <c r="C2364" s="2992"/>
      <c r="D2364" s="341" t="s">
        <v>113</v>
      </c>
      <c r="E2364" s="2029" t="s">
        <v>114</v>
      </c>
      <c r="F2364" s="341" t="s">
        <v>113</v>
      </c>
      <c r="G2364" s="341" t="s">
        <v>114</v>
      </c>
      <c r="H2364" s="7"/>
      <c r="I2364" s="14"/>
      <c r="J2364" s="2"/>
    </row>
    <row r="2365" spans="1:10" x14ac:dyDescent="0.25">
      <c r="A2365" s="2030"/>
      <c r="B2365" s="918"/>
      <c r="C2365" s="918"/>
      <c r="D2365" s="918"/>
      <c r="E2365" s="2030"/>
      <c r="F2365" s="918"/>
      <c r="G2365" s="918"/>
      <c r="H2365" s="7"/>
      <c r="I2365" s="14"/>
      <c r="J2365" s="2"/>
    </row>
    <row r="2366" spans="1:10" ht="56.25" x14ac:dyDescent="0.25">
      <c r="A2366" s="261" t="s">
        <v>294</v>
      </c>
      <c r="B2366" s="235" t="s">
        <v>295</v>
      </c>
      <c r="C2366" s="344" t="s">
        <v>147</v>
      </c>
      <c r="D2366" s="2151"/>
      <c r="E2366" s="2152"/>
      <c r="F2366" s="2151"/>
      <c r="G2366" s="2152"/>
      <c r="H2366" s="7"/>
      <c r="I2366" s="14"/>
      <c r="J2366" s="2"/>
    </row>
    <row r="2367" spans="1:10" x14ac:dyDescent="0.2">
      <c r="A2367" s="2232"/>
      <c r="B2367" s="2145"/>
      <c r="C2367" s="2145"/>
      <c r="D2367" s="2151"/>
      <c r="E2367" s="2152"/>
      <c r="F2367" s="2151"/>
      <c r="G2367" s="2152"/>
      <c r="H2367" s="7"/>
      <c r="I2367" s="14"/>
      <c r="J2367" s="2"/>
    </row>
    <row r="2368" spans="1:10" x14ac:dyDescent="0.2">
      <c r="A2368" s="203"/>
      <c r="B2368" s="238" t="s">
        <v>5</v>
      </c>
      <c r="C2368" s="238"/>
      <c r="D2368" s="239">
        <v>0</v>
      </c>
      <c r="E2368" s="240">
        <v>0</v>
      </c>
      <c r="F2368" s="239">
        <v>0.2</v>
      </c>
      <c r="G2368" s="240">
        <v>1841</v>
      </c>
      <c r="H2368" s="7"/>
      <c r="I2368" s="14"/>
      <c r="J2368" s="2"/>
    </row>
    <row r="2369" spans="1:10" x14ac:dyDescent="0.2">
      <c r="A2369" s="203"/>
      <c r="B2369" s="238" t="s">
        <v>18</v>
      </c>
      <c r="C2369" s="238"/>
      <c r="D2369" s="239">
        <v>0</v>
      </c>
      <c r="E2369" s="240">
        <v>0</v>
      </c>
      <c r="F2369" s="239">
        <v>26</v>
      </c>
      <c r="G2369" s="240">
        <v>113822</v>
      </c>
      <c r="H2369" s="7"/>
      <c r="I2369" s="14"/>
      <c r="J2369" s="2"/>
    </row>
    <row r="2370" spans="1:10" x14ac:dyDescent="0.2">
      <c r="A2370" s="203"/>
      <c r="B2370" s="238" t="s">
        <v>27</v>
      </c>
      <c r="C2370" s="238"/>
      <c r="D2370" s="239">
        <v>0</v>
      </c>
      <c r="E2370" s="240">
        <v>0</v>
      </c>
      <c r="F2370" s="239">
        <v>4.0320000000000002E-2</v>
      </c>
      <c r="G2370" s="240">
        <v>1698</v>
      </c>
      <c r="H2370" s="7"/>
      <c r="I2370" s="14"/>
      <c r="J2370" s="2"/>
    </row>
    <row r="2371" spans="1:10" x14ac:dyDescent="0.2">
      <c r="A2371" s="203"/>
      <c r="B2371" s="238" t="s">
        <v>28</v>
      </c>
      <c r="C2371" s="238"/>
      <c r="D2371" s="239">
        <v>0</v>
      </c>
      <c r="E2371" s="240">
        <v>0</v>
      </c>
      <c r="F2371" s="239">
        <v>87.155000000000001</v>
      </c>
      <c r="G2371" s="240">
        <v>971430</v>
      </c>
      <c r="H2371" s="7"/>
      <c r="I2371" s="14"/>
      <c r="J2371" s="2"/>
    </row>
    <row r="2372" spans="1:10" x14ac:dyDescent="0.2">
      <c r="A2372" s="764"/>
      <c r="B2372" s="904" t="s">
        <v>122</v>
      </c>
      <c r="C2372" s="904"/>
      <c r="D2372" s="912">
        <f>SUM(D2341:D2371)</f>
        <v>17.425999999999998</v>
      </c>
      <c r="E2372" s="913">
        <f>SUM(E2341:E2371)</f>
        <v>310377</v>
      </c>
      <c r="F2372" s="912">
        <f>SUM(F2341:F2371)</f>
        <v>1630.3163300000003</v>
      </c>
      <c r="G2372" s="913">
        <f>SUM(G2341:G2371)</f>
        <v>30425586</v>
      </c>
      <c r="H2372" s="7"/>
      <c r="I2372" s="14"/>
      <c r="J2372" s="2"/>
    </row>
    <row r="2373" spans="1:10" x14ac:dyDescent="0.2">
      <c r="A2373" s="2121"/>
      <c r="B2373" s="2122"/>
      <c r="C2373" s="2122"/>
      <c r="D2373" s="2154"/>
      <c r="E2373" s="2155"/>
      <c r="F2373" s="2154"/>
      <c r="G2373" s="2155"/>
      <c r="H2373" s="7"/>
      <c r="I2373" s="14"/>
      <c r="J2373" s="2"/>
    </row>
    <row r="2374" spans="1:10" ht="22.5" x14ac:dyDescent="0.2">
      <c r="A2374" s="2121" t="s">
        <v>915</v>
      </c>
      <c r="B2374" s="2153" t="s">
        <v>916</v>
      </c>
      <c r="C2374" s="2122"/>
      <c r="D2374" s="2154"/>
      <c r="E2374" s="2155"/>
      <c r="F2374" s="2154"/>
      <c r="G2374" s="2155"/>
      <c r="H2374" s="7"/>
      <c r="I2374" s="14"/>
      <c r="J2374" s="2"/>
    </row>
    <row r="2375" spans="1:10" x14ac:dyDescent="0.2">
      <c r="A2375" s="2121"/>
      <c r="B2375" s="2122"/>
      <c r="C2375" s="2122"/>
      <c r="D2375" s="2154"/>
      <c r="E2375" s="2155"/>
      <c r="F2375" s="2154"/>
      <c r="G2375" s="2155"/>
      <c r="H2375" s="7"/>
      <c r="I2375" s="14"/>
      <c r="J2375" s="2"/>
    </row>
    <row r="2376" spans="1:10" x14ac:dyDescent="0.2">
      <c r="A2376" s="2121"/>
      <c r="B2376" s="2156" t="s">
        <v>30</v>
      </c>
      <c r="C2376" s="2122"/>
      <c r="D2376" s="2157">
        <v>0</v>
      </c>
      <c r="E2376" s="2158">
        <v>0</v>
      </c>
      <c r="F2376" s="2157">
        <v>11.016</v>
      </c>
      <c r="G2376" s="2158">
        <v>111592</v>
      </c>
      <c r="H2376" s="7"/>
      <c r="I2376" s="14"/>
      <c r="J2376" s="2"/>
    </row>
    <row r="2377" spans="1:10" x14ac:dyDescent="0.2">
      <c r="A2377" s="2121"/>
      <c r="B2377" s="2156" t="s">
        <v>46</v>
      </c>
      <c r="C2377" s="2122"/>
      <c r="D2377" s="2157">
        <v>0</v>
      </c>
      <c r="E2377" s="2158">
        <v>0</v>
      </c>
      <c r="F2377" s="2157">
        <v>19.344999999999999</v>
      </c>
      <c r="G2377" s="2158">
        <v>155085</v>
      </c>
      <c r="H2377" s="7"/>
      <c r="I2377" s="14"/>
      <c r="J2377" s="2"/>
    </row>
    <row r="2378" spans="1:10" x14ac:dyDescent="0.2">
      <c r="A2378" s="2121"/>
      <c r="B2378" s="2156" t="s">
        <v>29</v>
      </c>
      <c r="C2378" s="2122"/>
      <c r="D2378" s="2157">
        <v>0</v>
      </c>
      <c r="E2378" s="2158">
        <v>0</v>
      </c>
      <c r="F2378" s="2157">
        <v>111.432</v>
      </c>
      <c r="G2378" s="2158">
        <v>1131191</v>
      </c>
      <c r="H2378" s="7"/>
      <c r="I2378" s="14"/>
      <c r="J2378" s="2"/>
    </row>
    <row r="2379" spans="1:10" x14ac:dyDescent="0.2">
      <c r="A2379" s="2121"/>
      <c r="B2379" s="2326" t="s">
        <v>122</v>
      </c>
      <c r="C2379" s="1772"/>
      <c r="D2379" s="2327">
        <f>SUM(D2376:D2378)</f>
        <v>0</v>
      </c>
      <c r="E2379" s="2327">
        <f t="shared" ref="E2379:G2379" si="34">SUM(E2376:E2378)</f>
        <v>0</v>
      </c>
      <c r="F2379" s="2327">
        <f t="shared" si="34"/>
        <v>141.79300000000001</v>
      </c>
      <c r="G2379" s="2328">
        <f t="shared" si="34"/>
        <v>1397868</v>
      </c>
      <c r="H2379" s="7"/>
      <c r="I2379" s="14"/>
      <c r="J2379" s="2"/>
    </row>
    <row r="2380" spans="1:10" x14ac:dyDescent="0.2">
      <c r="A2380" s="2121"/>
      <c r="B2380" s="2122"/>
      <c r="C2380" s="2122"/>
      <c r="D2380" s="2154"/>
      <c r="E2380" s="2155"/>
      <c r="F2380" s="2154"/>
      <c r="G2380" s="2155"/>
      <c r="H2380" s="7"/>
      <c r="I2380" s="14"/>
      <c r="J2380" s="2"/>
    </row>
    <row r="2381" spans="1:10" x14ac:dyDescent="0.25">
      <c r="A2381" s="1260"/>
      <c r="B2381" s="1260"/>
      <c r="C2381" s="1260"/>
      <c r="D2381" s="1260"/>
      <c r="E2381" s="1260"/>
      <c r="F2381" s="1260"/>
      <c r="G2381" s="1260"/>
      <c r="H2381" s="7"/>
      <c r="I2381" s="14"/>
      <c r="J2381" s="2"/>
    </row>
    <row r="2382" spans="1:10" ht="22.5" x14ac:dyDescent="0.25">
      <c r="A2382" s="363" t="s">
        <v>296</v>
      </c>
      <c r="B2382" s="235" t="s">
        <v>297</v>
      </c>
      <c r="C2382" s="344" t="s">
        <v>147</v>
      </c>
      <c r="D2382" s="345"/>
      <c r="E2382" s="345"/>
      <c r="F2382" s="345"/>
      <c r="G2382" s="345"/>
      <c r="H2382" s="7"/>
      <c r="I2382" s="14"/>
      <c r="J2382" s="2"/>
    </row>
    <row r="2383" spans="1:10" x14ac:dyDescent="0.25">
      <c r="A2383" s="345"/>
      <c r="B2383" s="236"/>
      <c r="C2383" s="236"/>
      <c r="D2383" s="236"/>
      <c r="E2383" s="345"/>
      <c r="F2383" s="236"/>
      <c r="G2383" s="236"/>
      <c r="H2383" s="7"/>
      <c r="I2383" s="14"/>
      <c r="J2383" s="2"/>
    </row>
    <row r="2384" spans="1:10" x14ac:dyDescent="0.2">
      <c r="A2384" s="345"/>
      <c r="B2384" s="238" t="s">
        <v>39</v>
      </c>
      <c r="C2384" s="238"/>
      <c r="D2384" s="239">
        <v>0</v>
      </c>
      <c r="E2384" s="240">
        <v>0</v>
      </c>
      <c r="F2384" s="239">
        <v>26.34</v>
      </c>
      <c r="G2384" s="240">
        <v>222789</v>
      </c>
      <c r="H2384" s="7"/>
      <c r="I2384" s="14"/>
      <c r="J2384" s="2"/>
    </row>
    <row r="2385" spans="1:10" x14ac:dyDescent="0.2">
      <c r="A2385" s="2228"/>
      <c r="B2385" s="2145" t="s">
        <v>854</v>
      </c>
      <c r="C2385" s="2145"/>
      <c r="D2385" s="2151">
        <v>0</v>
      </c>
      <c r="E2385" s="2152">
        <v>0</v>
      </c>
      <c r="F2385" s="2151">
        <v>0.5</v>
      </c>
      <c r="G2385" s="2152">
        <v>20720</v>
      </c>
      <c r="H2385" s="7"/>
      <c r="I2385" s="14"/>
      <c r="J2385" s="2"/>
    </row>
    <row r="2386" spans="1:10" x14ac:dyDescent="0.2">
      <c r="A2386" s="2228"/>
      <c r="B2386" s="2145" t="s">
        <v>14</v>
      </c>
      <c r="C2386" s="2145"/>
      <c r="D2386" s="2151">
        <v>0.1</v>
      </c>
      <c r="E2386" s="2152">
        <v>2957</v>
      </c>
      <c r="F2386" s="2151">
        <v>0</v>
      </c>
      <c r="G2386" s="2152">
        <v>0</v>
      </c>
      <c r="H2386" s="7"/>
      <c r="I2386" s="14"/>
      <c r="J2386" s="2"/>
    </row>
    <row r="2387" spans="1:10" x14ac:dyDescent="0.2">
      <c r="A2387" s="2228"/>
      <c r="B2387" s="2145" t="s">
        <v>33</v>
      </c>
      <c r="C2387" s="2145"/>
      <c r="D2387" s="2151">
        <v>0</v>
      </c>
      <c r="E2387" s="2152">
        <v>0</v>
      </c>
      <c r="F2387" s="2151">
        <v>53.92</v>
      </c>
      <c r="G2387" s="2152">
        <v>197755</v>
      </c>
      <c r="H2387" s="7"/>
      <c r="I2387" s="14"/>
      <c r="J2387" s="2"/>
    </row>
    <row r="2388" spans="1:10" x14ac:dyDescent="0.2">
      <c r="A2388" s="2228"/>
      <c r="B2388" s="2145" t="s">
        <v>4</v>
      </c>
      <c r="C2388" s="2145"/>
      <c r="D2388" s="2151">
        <v>1.0992</v>
      </c>
      <c r="E2388" s="2152">
        <v>5732</v>
      </c>
      <c r="F2388" s="2151">
        <v>0</v>
      </c>
      <c r="G2388" s="2152">
        <v>0</v>
      </c>
      <c r="H2388" s="7"/>
      <c r="I2388" s="14"/>
      <c r="J2388" s="2"/>
    </row>
    <row r="2389" spans="1:10" x14ac:dyDescent="0.2">
      <c r="A2389" s="2228"/>
      <c r="B2389" s="2145" t="s">
        <v>75</v>
      </c>
      <c r="C2389" s="2145"/>
      <c r="D2389" s="2151">
        <v>0</v>
      </c>
      <c r="E2389" s="2152">
        <v>0</v>
      </c>
      <c r="F2389" s="2151">
        <v>140.08788999999999</v>
      </c>
      <c r="G2389" s="2152">
        <v>5903272</v>
      </c>
      <c r="H2389" s="7"/>
      <c r="I2389" s="14"/>
      <c r="J2389" s="2"/>
    </row>
    <row r="2390" spans="1:10" x14ac:dyDescent="0.2">
      <c r="A2390" s="345"/>
      <c r="B2390" s="238" t="s">
        <v>10</v>
      </c>
      <c r="C2390" s="238"/>
      <c r="D2390" s="239">
        <v>0</v>
      </c>
      <c r="E2390" s="240">
        <v>0</v>
      </c>
      <c r="F2390" s="239">
        <v>38.006</v>
      </c>
      <c r="G2390" s="240">
        <v>1728378</v>
      </c>
      <c r="H2390" s="7"/>
      <c r="I2390" s="14"/>
      <c r="J2390" s="2"/>
    </row>
    <row r="2391" spans="1:10" x14ac:dyDescent="0.2">
      <c r="A2391" s="345"/>
      <c r="B2391" s="238" t="s">
        <v>15</v>
      </c>
      <c r="C2391" s="238"/>
      <c r="D2391" s="239">
        <v>0</v>
      </c>
      <c r="E2391" s="240">
        <v>0</v>
      </c>
      <c r="F2391" s="239">
        <v>26.51614</v>
      </c>
      <c r="G2391" s="240">
        <v>239359</v>
      </c>
      <c r="H2391" s="7"/>
      <c r="I2391" s="14"/>
      <c r="J2391" s="2"/>
    </row>
    <row r="2392" spans="1:10" x14ac:dyDescent="0.2">
      <c r="A2392" s="345"/>
      <c r="B2392" s="238" t="s">
        <v>7</v>
      </c>
      <c r="C2392" s="238"/>
      <c r="D2392" s="239">
        <v>0</v>
      </c>
      <c r="E2392" s="240">
        <v>0</v>
      </c>
      <c r="F2392" s="239">
        <v>0.20053000000000001</v>
      </c>
      <c r="G2392" s="240">
        <v>23986</v>
      </c>
      <c r="H2392" s="7"/>
      <c r="I2392" s="14"/>
      <c r="J2392" s="2"/>
    </row>
    <row r="2393" spans="1:10" x14ac:dyDescent="0.2">
      <c r="A2393" s="345"/>
      <c r="B2393" s="238" t="s">
        <v>8</v>
      </c>
      <c r="C2393" s="238"/>
      <c r="D2393" s="239">
        <v>0</v>
      </c>
      <c r="E2393" s="240">
        <v>0</v>
      </c>
      <c r="F2393" s="239">
        <v>53.986640000000001</v>
      </c>
      <c r="G2393" s="240">
        <v>319601</v>
      </c>
      <c r="H2393" s="7"/>
      <c r="I2393" s="14"/>
      <c r="J2393" s="2"/>
    </row>
    <row r="2394" spans="1:10" x14ac:dyDescent="0.2">
      <c r="A2394" s="1770"/>
      <c r="B2394" s="1340" t="s">
        <v>30</v>
      </c>
      <c r="C2394" s="1340"/>
      <c r="D2394" s="1419">
        <v>10.175000000000001</v>
      </c>
      <c r="E2394" s="1420">
        <v>638345</v>
      </c>
      <c r="F2394" s="1419">
        <v>0</v>
      </c>
      <c r="G2394" s="1420">
        <v>0</v>
      </c>
      <c r="H2394" s="7"/>
      <c r="I2394" s="14"/>
      <c r="J2394" s="2"/>
    </row>
    <row r="2395" spans="1:10" x14ac:dyDescent="0.2">
      <c r="A2395" s="1770"/>
      <c r="B2395" s="1340" t="s">
        <v>1</v>
      </c>
      <c r="C2395" s="1340"/>
      <c r="D2395" s="1419">
        <v>10.7</v>
      </c>
      <c r="E2395" s="1420">
        <v>166172</v>
      </c>
      <c r="F2395" s="1419">
        <v>0</v>
      </c>
      <c r="G2395" s="1420">
        <v>0</v>
      </c>
      <c r="H2395" s="7"/>
      <c r="I2395" s="14"/>
      <c r="J2395" s="2"/>
    </row>
    <row r="2396" spans="1:10" x14ac:dyDescent="0.2">
      <c r="A2396" s="1770"/>
      <c r="B2396" s="1340" t="s">
        <v>11</v>
      </c>
      <c r="C2396" s="1340"/>
      <c r="D2396" s="1419">
        <v>0</v>
      </c>
      <c r="E2396" s="1420">
        <v>0</v>
      </c>
      <c r="F2396" s="1419">
        <v>0.83689999999999998</v>
      </c>
      <c r="G2396" s="1420">
        <v>57182</v>
      </c>
      <c r="H2396" s="7"/>
      <c r="I2396" s="14"/>
      <c r="J2396" s="2"/>
    </row>
    <row r="2397" spans="1:10" x14ac:dyDescent="0.2">
      <c r="A2397" s="1770"/>
      <c r="B2397" s="1340" t="s">
        <v>63</v>
      </c>
      <c r="C2397" s="1340"/>
      <c r="D2397" s="1419">
        <v>0</v>
      </c>
      <c r="E2397" s="1420">
        <v>0</v>
      </c>
      <c r="F2397" s="1419">
        <v>12.52083</v>
      </c>
      <c r="G2397" s="1420">
        <v>751808</v>
      </c>
      <c r="H2397" s="7"/>
      <c r="I2397" s="14"/>
      <c r="J2397" s="2"/>
    </row>
    <row r="2398" spans="1:10" x14ac:dyDescent="0.2">
      <c r="A2398" s="1770"/>
      <c r="B2398" s="1340" t="s">
        <v>3</v>
      </c>
      <c r="C2398" s="1340"/>
      <c r="D2398" s="1419">
        <v>70.412610000000001</v>
      </c>
      <c r="E2398" s="1420">
        <v>2744920</v>
      </c>
      <c r="F2398" s="1419">
        <v>149.50585000000001</v>
      </c>
      <c r="G2398" s="1420">
        <v>2268445</v>
      </c>
      <c r="H2398" s="7"/>
      <c r="I2398" s="14"/>
      <c r="J2398" s="2"/>
    </row>
    <row r="2399" spans="1:10" x14ac:dyDescent="0.2">
      <c r="A2399" s="1770"/>
      <c r="B2399" s="1340" t="s">
        <v>68</v>
      </c>
      <c r="C2399" s="1340"/>
      <c r="D2399" s="1419">
        <v>0</v>
      </c>
      <c r="E2399" s="1420">
        <v>0</v>
      </c>
      <c r="F2399" s="1419">
        <v>22.844999999999999</v>
      </c>
      <c r="G2399" s="1420">
        <v>1441690</v>
      </c>
      <c r="H2399" s="7"/>
      <c r="I2399" s="14"/>
      <c r="J2399" s="2"/>
    </row>
    <row r="2400" spans="1:10" x14ac:dyDescent="0.2">
      <c r="A2400" s="1770"/>
      <c r="B2400" s="1340" t="s">
        <v>12</v>
      </c>
      <c r="C2400" s="1340"/>
      <c r="D2400" s="1419">
        <v>0</v>
      </c>
      <c r="E2400" s="1420">
        <v>0</v>
      </c>
      <c r="F2400" s="1419">
        <v>3.1560000000000001</v>
      </c>
      <c r="G2400" s="1420">
        <v>86902</v>
      </c>
      <c r="H2400" s="7"/>
      <c r="I2400" s="14"/>
      <c r="J2400" s="2"/>
    </row>
    <row r="2401" spans="1:10" x14ac:dyDescent="0.2">
      <c r="A2401" s="1770"/>
      <c r="B2401" s="1340" t="s">
        <v>27</v>
      </c>
      <c r="C2401" s="1340"/>
      <c r="D2401" s="1419">
        <v>0</v>
      </c>
      <c r="E2401" s="1420">
        <v>0</v>
      </c>
      <c r="F2401" s="1419">
        <v>6.4000000000000001E-2</v>
      </c>
      <c r="G2401" s="1420">
        <v>2944</v>
      </c>
      <c r="H2401" s="7"/>
      <c r="I2401" s="14"/>
      <c r="J2401" s="2"/>
    </row>
    <row r="2402" spans="1:10" x14ac:dyDescent="0.2">
      <c r="A2402" s="1770"/>
      <c r="B2402" s="1340" t="s">
        <v>9</v>
      </c>
      <c r="C2402" s="1340"/>
      <c r="D2402" s="1419">
        <v>0</v>
      </c>
      <c r="E2402" s="1420">
        <v>0</v>
      </c>
      <c r="F2402" s="1419">
        <v>1.4670000000000001</v>
      </c>
      <c r="G2402" s="1420">
        <v>121803</v>
      </c>
      <c r="H2402" s="7"/>
      <c r="I2402" s="14"/>
      <c r="J2402" s="2"/>
    </row>
    <row r="2403" spans="1:10" x14ac:dyDescent="0.2">
      <c r="A2403" s="1770"/>
      <c r="B2403" s="1340" t="s">
        <v>28</v>
      </c>
      <c r="C2403" s="1340"/>
      <c r="D2403" s="1419">
        <v>0</v>
      </c>
      <c r="E2403" s="1420">
        <v>0</v>
      </c>
      <c r="F2403" s="1419">
        <v>7</v>
      </c>
      <c r="G2403" s="1420">
        <v>351629</v>
      </c>
      <c r="H2403" s="7"/>
      <c r="I2403" s="14"/>
      <c r="J2403" s="2"/>
    </row>
    <row r="2404" spans="1:10" s="3" customFormat="1" x14ac:dyDescent="0.2">
      <c r="A2404" s="2076"/>
      <c r="B2404" s="1411" t="s">
        <v>122</v>
      </c>
      <c r="C2404" s="1421"/>
      <c r="D2404" s="1422">
        <f>SUM(D2384:D2403)</f>
        <v>92.486809999999991</v>
      </c>
      <c r="E2404" s="1954">
        <f>SUM(E2384:E2403)</f>
        <v>3558126</v>
      </c>
      <c r="F2404" s="1422">
        <f>SUM(F2384:F2403)</f>
        <v>536.95277999999996</v>
      </c>
      <c r="G2404" s="1954">
        <f>SUM(G2384:G2403)</f>
        <v>13738263</v>
      </c>
      <c r="H2404" s="58"/>
      <c r="I2404" s="63"/>
    </row>
    <row r="2405" spans="1:10" x14ac:dyDescent="0.2">
      <c r="A2405" s="50"/>
      <c r="B2405" s="30"/>
      <c r="C2405" s="100"/>
      <c r="D2405" s="1751"/>
      <c r="E2405" s="1751"/>
      <c r="F2405" s="1751"/>
      <c r="G2405" s="1751"/>
      <c r="H2405" s="7"/>
      <c r="I2405" s="14"/>
      <c r="J2405" s="2"/>
    </row>
    <row r="2406" spans="1:10" x14ac:dyDescent="0.2">
      <c r="A2406" s="255" t="s">
        <v>298</v>
      </c>
      <c r="B2406" s="235" t="s">
        <v>299</v>
      </c>
      <c r="C2406" s="344" t="s">
        <v>147</v>
      </c>
      <c r="D2406" s="357"/>
      <c r="E2406" s="1199"/>
      <c r="F2406" s="359"/>
      <c r="G2406" s="360"/>
      <c r="H2406" s="7"/>
      <c r="I2406" s="14"/>
      <c r="J2406" s="2"/>
    </row>
    <row r="2407" spans="1:10" x14ac:dyDescent="0.2">
      <c r="A2407" s="256"/>
      <c r="B2407" s="332"/>
      <c r="C2407" s="332"/>
      <c r="D2407" s="357"/>
      <c r="E2407" s="1199"/>
      <c r="F2407" s="359"/>
      <c r="G2407" s="360"/>
      <c r="H2407" s="7"/>
      <c r="I2407" s="14"/>
      <c r="J2407" s="2"/>
    </row>
    <row r="2408" spans="1:10" x14ac:dyDescent="0.2">
      <c r="A2408" s="256"/>
      <c r="B2408" s="238" t="s">
        <v>75</v>
      </c>
      <c r="C2408" s="238"/>
      <c r="D2408" s="920">
        <v>0</v>
      </c>
      <c r="E2408" s="921">
        <v>0</v>
      </c>
      <c r="F2408" s="393">
        <v>2</v>
      </c>
      <c r="G2408" s="394">
        <v>91993</v>
      </c>
      <c r="H2408" s="7"/>
      <c r="I2408" s="14"/>
      <c r="J2408" s="2"/>
    </row>
    <row r="2409" spans="1:10" x14ac:dyDescent="0.2">
      <c r="A2409" s="256"/>
      <c r="B2409" s="238" t="s">
        <v>7</v>
      </c>
      <c r="C2409" s="238"/>
      <c r="D2409" s="920">
        <v>0</v>
      </c>
      <c r="E2409" s="921">
        <v>0</v>
      </c>
      <c r="F2409" s="393">
        <v>1.1869999999999999E-2</v>
      </c>
      <c r="G2409" s="394">
        <v>2196</v>
      </c>
      <c r="H2409" s="7"/>
      <c r="I2409" s="14"/>
      <c r="J2409" s="2"/>
    </row>
    <row r="2410" spans="1:10" x14ac:dyDescent="0.2">
      <c r="A2410" s="256"/>
      <c r="B2410" s="238" t="s">
        <v>1</v>
      </c>
      <c r="C2410" s="238"/>
      <c r="D2410" s="920">
        <v>0</v>
      </c>
      <c r="E2410" s="921">
        <v>0</v>
      </c>
      <c r="F2410" s="393">
        <v>0.5</v>
      </c>
      <c r="G2410" s="394">
        <v>23325</v>
      </c>
      <c r="H2410" s="7"/>
      <c r="I2410" s="14"/>
      <c r="J2410" s="2"/>
    </row>
    <row r="2411" spans="1:10" x14ac:dyDescent="0.2">
      <c r="A2411" s="256"/>
      <c r="B2411" s="238" t="s">
        <v>63</v>
      </c>
      <c r="C2411" s="238"/>
      <c r="D2411" s="920">
        <v>0</v>
      </c>
      <c r="E2411" s="921">
        <v>0</v>
      </c>
      <c r="F2411" s="393">
        <v>6.0826400000000005</v>
      </c>
      <c r="G2411" s="394">
        <v>364607</v>
      </c>
      <c r="H2411" s="7"/>
      <c r="I2411" s="14"/>
      <c r="J2411" s="2"/>
    </row>
    <row r="2412" spans="1:10" x14ac:dyDescent="0.2">
      <c r="A2412" s="256"/>
      <c r="B2412" s="238" t="s">
        <v>3</v>
      </c>
      <c r="C2412" s="238"/>
      <c r="D2412" s="920">
        <v>1.2786</v>
      </c>
      <c r="E2412" s="921">
        <v>128618</v>
      </c>
      <c r="F2412" s="393">
        <v>0.74160000000000004</v>
      </c>
      <c r="G2412" s="394">
        <v>62612</v>
      </c>
      <c r="H2412" s="7"/>
      <c r="I2412" s="14"/>
      <c r="J2412" s="2"/>
    </row>
    <row r="2413" spans="1:10" x14ac:dyDescent="0.2">
      <c r="A2413" s="256"/>
      <c r="B2413" s="238" t="s">
        <v>28</v>
      </c>
      <c r="C2413" s="238"/>
      <c r="D2413" s="920">
        <v>0</v>
      </c>
      <c r="E2413" s="921">
        <v>0</v>
      </c>
      <c r="F2413" s="393">
        <v>5.8079999999999998</v>
      </c>
      <c r="G2413" s="394">
        <v>502303</v>
      </c>
      <c r="H2413" s="7"/>
      <c r="I2413" s="14"/>
      <c r="J2413" s="2"/>
    </row>
    <row r="2414" spans="1:10" x14ac:dyDescent="0.2">
      <c r="A2414" s="762"/>
      <c r="B2414" s="886" t="s">
        <v>122</v>
      </c>
      <c r="C2414" s="886"/>
      <c r="D2414" s="896">
        <f>SUM(D2408:D2413)</f>
        <v>1.2786</v>
      </c>
      <c r="E2414" s="2836">
        <f>SUM(E2408:E2413)</f>
        <v>128618</v>
      </c>
      <c r="F2414" s="922">
        <f>SUM(F2408:F2413)</f>
        <v>15.14411</v>
      </c>
      <c r="G2414" s="897">
        <f>SUM(G2408:G2413)</f>
        <v>1047036</v>
      </c>
      <c r="H2414" s="7"/>
      <c r="I2414" s="14"/>
      <c r="J2414" s="2"/>
    </row>
    <row r="2415" spans="1:10" x14ac:dyDescent="0.2">
      <c r="A2415" s="50"/>
      <c r="B2415" s="21"/>
      <c r="C2415" s="21"/>
      <c r="D2415" s="21"/>
      <c r="E2415" s="9"/>
      <c r="F2415" s="22"/>
      <c r="G2415" s="23"/>
      <c r="H2415" s="7"/>
      <c r="I2415" s="14"/>
      <c r="J2415" s="2"/>
    </row>
    <row r="2416" spans="1:10" x14ac:dyDescent="0.2">
      <c r="A2416" s="50"/>
      <c r="B2416" s="21"/>
      <c r="C2416" s="21"/>
      <c r="D2416" s="21"/>
      <c r="E2416" s="9"/>
      <c r="F2416" s="22" t="s">
        <v>123</v>
      </c>
      <c r="G2416" s="23"/>
      <c r="H2416" s="7"/>
      <c r="I2416" s="14"/>
      <c r="J2416" s="2"/>
    </row>
    <row r="2417" spans="1:10" x14ac:dyDescent="0.2">
      <c r="A2417" s="50"/>
      <c r="B2417" s="21"/>
      <c r="C2417" s="21"/>
      <c r="D2417" s="21"/>
      <c r="E2417" s="9"/>
      <c r="F2417" s="22"/>
      <c r="G2417" s="23"/>
      <c r="H2417" s="7"/>
      <c r="I2417" s="14"/>
      <c r="J2417" s="2"/>
    </row>
    <row r="2418" spans="1:10" x14ac:dyDescent="0.2">
      <c r="A2418" s="2987" t="s">
        <v>99</v>
      </c>
      <c r="B2418" s="2987"/>
      <c r="C2418" s="2987"/>
      <c r="D2418" s="2987"/>
      <c r="E2418" s="2987"/>
      <c r="F2418" s="2987"/>
      <c r="G2418" s="2987"/>
      <c r="H2418" s="7"/>
      <c r="I2418" s="14"/>
      <c r="J2418" s="2"/>
    </row>
    <row r="2419" spans="1:10" ht="12" customHeight="1" x14ac:dyDescent="0.25">
      <c r="A2419" s="2981" t="s">
        <v>115</v>
      </c>
      <c r="B2419" s="2981"/>
      <c r="C2419" s="2981"/>
      <c r="D2419" s="2981"/>
      <c r="E2419" s="2981"/>
      <c r="F2419" s="2981"/>
      <c r="G2419" s="2981"/>
      <c r="H2419" s="7"/>
      <c r="I2419" s="14"/>
      <c r="J2419" s="2"/>
    </row>
    <row r="2420" spans="1:10" ht="12" customHeight="1" x14ac:dyDescent="0.25">
      <c r="A2420" s="2981" t="s">
        <v>905</v>
      </c>
      <c r="B2420" s="2981"/>
      <c r="C2420" s="2981"/>
      <c r="D2420" s="2981"/>
      <c r="E2420" s="2981"/>
      <c r="F2420" s="2981"/>
      <c r="G2420" s="2981"/>
      <c r="H2420" s="7"/>
      <c r="I2420" s="14"/>
      <c r="J2420" s="2"/>
    </row>
    <row r="2421" spans="1:10" ht="12" customHeight="1" x14ac:dyDescent="0.25">
      <c r="A2421" s="2982" t="s">
        <v>101</v>
      </c>
      <c r="B2421" s="2982"/>
      <c r="C2421" s="2982"/>
      <c r="D2421" s="2982"/>
      <c r="E2421" s="2982"/>
      <c r="F2421" s="2982"/>
      <c r="G2421" s="2982"/>
      <c r="H2421" s="7"/>
      <c r="I2421" s="14"/>
      <c r="J2421" s="2"/>
    </row>
    <row r="2422" spans="1:10" ht="12" customHeight="1" x14ac:dyDescent="0.25">
      <c r="A2422" s="2982" t="s">
        <v>906</v>
      </c>
      <c r="B2422" s="2982"/>
      <c r="C2422" s="2982"/>
      <c r="D2422" s="2982"/>
      <c r="E2422" s="2982"/>
      <c r="F2422" s="2982"/>
      <c r="G2422" s="2982"/>
      <c r="H2422" s="7"/>
      <c r="I2422" s="14"/>
      <c r="J2422" s="2"/>
    </row>
    <row r="2423" spans="1:10" ht="9.75" customHeight="1" x14ac:dyDescent="0.2">
      <c r="A2423" s="9"/>
      <c r="B2423" s="21"/>
      <c r="C2423" s="21"/>
      <c r="D2423" s="21"/>
      <c r="E2423" s="9"/>
      <c r="F2423" s="21"/>
      <c r="G2423" s="21"/>
      <c r="H2423" s="7"/>
      <c r="I2423" s="14"/>
      <c r="J2423" s="2"/>
    </row>
    <row r="2424" spans="1:10" x14ac:dyDescent="0.25">
      <c r="A2424" s="2027" t="s">
        <v>102</v>
      </c>
      <c r="B2424" s="2110" t="s">
        <v>103</v>
      </c>
      <c r="C2424" s="2990" t="s">
        <v>963</v>
      </c>
      <c r="D2424" s="3069" t="s">
        <v>121</v>
      </c>
      <c r="E2424" s="3070"/>
      <c r="F2424" s="3069" t="s">
        <v>104</v>
      </c>
      <c r="G2424" s="3070"/>
      <c r="H2424" s="7"/>
      <c r="I2424" s="14"/>
      <c r="J2424" s="2"/>
    </row>
    <row r="2425" spans="1:10" ht="22.5" x14ac:dyDescent="0.25">
      <c r="A2425" s="229" t="s">
        <v>105</v>
      </c>
      <c r="B2425" s="313" t="s">
        <v>106</v>
      </c>
      <c r="C2425" s="2991"/>
      <c r="D2425" s="245"/>
      <c r="E2425" s="225"/>
      <c r="F2425" s="245"/>
      <c r="G2425" s="246"/>
      <c r="H2425" s="7"/>
      <c r="I2425" s="14"/>
      <c r="J2425" s="2"/>
    </row>
    <row r="2426" spans="1:10" x14ac:dyDescent="0.25">
      <c r="A2426" s="1260" t="s">
        <v>107</v>
      </c>
      <c r="B2426" s="401" t="s">
        <v>108</v>
      </c>
      <c r="C2426" s="2991"/>
      <c r="D2426" s="244" t="s">
        <v>109</v>
      </c>
      <c r="E2426" s="229" t="s">
        <v>110</v>
      </c>
      <c r="F2426" s="244" t="s">
        <v>109</v>
      </c>
      <c r="G2426" s="244" t="s">
        <v>110</v>
      </c>
      <c r="H2426" s="7"/>
      <c r="I2426" s="14"/>
      <c r="J2426" s="2"/>
    </row>
    <row r="2427" spans="1:10" x14ac:dyDescent="0.25">
      <c r="A2427" s="2029" t="s">
        <v>111</v>
      </c>
      <c r="B2427" s="402" t="s">
        <v>112</v>
      </c>
      <c r="C2427" s="2992"/>
      <c r="D2427" s="341" t="s">
        <v>113</v>
      </c>
      <c r="E2427" s="2029" t="s">
        <v>114</v>
      </c>
      <c r="F2427" s="341" t="s">
        <v>113</v>
      </c>
      <c r="G2427" s="341" t="s">
        <v>114</v>
      </c>
      <c r="H2427" s="7"/>
      <c r="I2427" s="14"/>
      <c r="J2427" s="2"/>
    </row>
    <row r="2428" spans="1:10" x14ac:dyDescent="0.25">
      <c r="A2428" s="2031"/>
      <c r="B2428" s="919"/>
      <c r="C2428" s="919"/>
      <c r="D2428" s="919"/>
      <c r="E2428" s="2031"/>
      <c r="F2428" s="919"/>
      <c r="G2428" s="919"/>
      <c r="H2428" s="7"/>
      <c r="I2428" s="14"/>
      <c r="J2428" s="2"/>
    </row>
    <row r="2429" spans="1:10" x14ac:dyDescent="0.25">
      <c r="A2429" s="403" t="s">
        <v>462</v>
      </c>
      <c r="B2429" s="235" t="s">
        <v>463</v>
      </c>
      <c r="C2429" s="344" t="s">
        <v>147</v>
      </c>
      <c r="D2429" s="236"/>
      <c r="E2429" s="345"/>
      <c r="F2429" s="236"/>
      <c r="G2429" s="236"/>
      <c r="H2429" s="7"/>
      <c r="I2429" s="14"/>
      <c r="J2429" s="2"/>
    </row>
    <row r="2430" spans="1:10" ht="9" customHeight="1" x14ac:dyDescent="0.25">
      <c r="A2430" s="345"/>
      <c r="B2430" s="236"/>
      <c r="C2430" s="236"/>
      <c r="D2430" s="236"/>
      <c r="E2430" s="345"/>
      <c r="F2430" s="236"/>
      <c r="G2430" s="236"/>
      <c r="H2430" s="7"/>
      <c r="I2430" s="14"/>
      <c r="J2430" s="2"/>
    </row>
    <row r="2431" spans="1:10" x14ac:dyDescent="0.2">
      <c r="A2431" s="345"/>
      <c r="B2431" s="238" t="s">
        <v>39</v>
      </c>
      <c r="C2431" s="345"/>
      <c r="D2431" s="920">
        <v>0</v>
      </c>
      <c r="E2431" s="921">
        <v>0</v>
      </c>
      <c r="F2431" s="920">
        <v>27.006</v>
      </c>
      <c r="G2431" s="921">
        <v>413676</v>
      </c>
      <c r="H2431" s="7"/>
      <c r="I2431" s="14"/>
      <c r="J2431" s="2"/>
    </row>
    <row r="2432" spans="1:10" x14ac:dyDescent="0.2">
      <c r="A2432" s="2228"/>
      <c r="B2432" s="2145" t="s">
        <v>6</v>
      </c>
      <c r="C2432" s="2228"/>
      <c r="D2432" s="2329">
        <v>0.06</v>
      </c>
      <c r="E2432" s="2330">
        <v>3744</v>
      </c>
      <c r="F2432" s="2329">
        <v>0</v>
      </c>
      <c r="G2432" s="2330">
        <v>0</v>
      </c>
      <c r="H2432" s="7"/>
      <c r="I2432" s="14"/>
      <c r="J2432" s="2"/>
    </row>
    <row r="2433" spans="1:10" x14ac:dyDescent="0.2">
      <c r="A2433" s="2228"/>
      <c r="B2433" s="2145" t="s">
        <v>10</v>
      </c>
      <c r="C2433" s="2228"/>
      <c r="D2433" s="2329">
        <v>0</v>
      </c>
      <c r="E2433" s="2330">
        <v>0</v>
      </c>
      <c r="F2433" s="2329">
        <v>81.823999999999998</v>
      </c>
      <c r="G2433" s="2330">
        <v>2456306</v>
      </c>
      <c r="H2433" s="7"/>
      <c r="I2433" s="14"/>
      <c r="J2433" s="2"/>
    </row>
    <row r="2434" spans="1:10" x14ac:dyDescent="0.2">
      <c r="A2434" s="2228"/>
      <c r="B2434" s="2145" t="s">
        <v>47</v>
      </c>
      <c r="C2434" s="2228"/>
      <c r="D2434" s="2329">
        <v>0</v>
      </c>
      <c r="E2434" s="2330">
        <v>0</v>
      </c>
      <c r="F2434" s="2329">
        <v>0.04</v>
      </c>
      <c r="G2434" s="2330">
        <v>1540</v>
      </c>
      <c r="H2434" s="7"/>
      <c r="I2434" s="14"/>
      <c r="J2434" s="2"/>
    </row>
    <row r="2435" spans="1:10" x14ac:dyDescent="0.2">
      <c r="A2435" s="2228"/>
      <c r="B2435" s="2145" t="s">
        <v>11</v>
      </c>
      <c r="C2435" s="2228"/>
      <c r="D2435" s="2329">
        <v>0</v>
      </c>
      <c r="E2435" s="2330">
        <v>0</v>
      </c>
      <c r="F2435" s="2329">
        <v>0.17077999999999999</v>
      </c>
      <c r="G2435" s="2330">
        <v>16108</v>
      </c>
      <c r="H2435" s="7"/>
      <c r="I2435" s="14"/>
      <c r="J2435" s="2"/>
    </row>
    <row r="2436" spans="1:10" x14ac:dyDescent="0.2">
      <c r="A2436" s="345"/>
      <c r="B2436" s="238" t="s">
        <v>40</v>
      </c>
      <c r="C2436" s="345"/>
      <c r="D2436" s="920">
        <v>27.006</v>
      </c>
      <c r="E2436" s="921">
        <v>437737</v>
      </c>
      <c r="F2436" s="920">
        <v>30</v>
      </c>
      <c r="G2436" s="921">
        <v>795782</v>
      </c>
      <c r="H2436" s="7"/>
      <c r="I2436" s="14"/>
      <c r="J2436" s="2"/>
    </row>
    <row r="2437" spans="1:10" x14ac:dyDescent="0.2">
      <c r="A2437" s="345"/>
      <c r="B2437" s="238" t="s">
        <v>12</v>
      </c>
      <c r="C2437" s="345"/>
      <c r="D2437" s="920">
        <v>0</v>
      </c>
      <c r="E2437" s="921">
        <v>0</v>
      </c>
      <c r="F2437" s="920">
        <v>18.97</v>
      </c>
      <c r="G2437" s="921">
        <v>332577</v>
      </c>
      <c r="H2437" s="7"/>
      <c r="I2437" s="14"/>
      <c r="J2437" s="2"/>
    </row>
    <row r="2438" spans="1:10" x14ac:dyDescent="0.2">
      <c r="A2438" s="345"/>
      <c r="B2438" s="238" t="s">
        <v>5</v>
      </c>
      <c r="C2438" s="345"/>
      <c r="D2438" s="920">
        <v>0</v>
      </c>
      <c r="E2438" s="921">
        <v>0</v>
      </c>
      <c r="F2438" s="920">
        <v>295</v>
      </c>
      <c r="G2438" s="404">
        <v>8062003</v>
      </c>
      <c r="H2438" s="7"/>
      <c r="I2438" s="14"/>
      <c r="J2438" s="2"/>
    </row>
    <row r="2439" spans="1:10" x14ac:dyDescent="0.2">
      <c r="A2439" s="345"/>
      <c r="B2439" s="238" t="s">
        <v>27</v>
      </c>
      <c r="C2439" s="345"/>
      <c r="D2439" s="920">
        <v>0</v>
      </c>
      <c r="E2439" s="921">
        <v>0</v>
      </c>
      <c r="F2439" s="920">
        <v>3.5999999999999999E-3</v>
      </c>
      <c r="G2439" s="404">
        <v>394</v>
      </c>
      <c r="H2439" s="7"/>
      <c r="I2439" s="14"/>
      <c r="J2439" s="2"/>
    </row>
    <row r="2440" spans="1:10" x14ac:dyDescent="0.2">
      <c r="A2440" s="957"/>
      <c r="B2440" s="904" t="s">
        <v>122</v>
      </c>
      <c r="C2440" s="904"/>
      <c r="D2440" s="923">
        <f>SUM(D2431:D2439)</f>
        <v>27.065999999999999</v>
      </c>
      <c r="E2440" s="924">
        <f>SUM(E2431:E2439)</f>
        <v>441481</v>
      </c>
      <c r="F2440" s="925">
        <f>SUM(F2431:F2439)</f>
        <v>453.01437999999996</v>
      </c>
      <c r="G2440" s="926">
        <f>SUM(G2431:G2439)</f>
        <v>12078386</v>
      </c>
      <c r="H2440" s="7"/>
      <c r="I2440" s="14"/>
      <c r="J2440" s="2"/>
    </row>
    <row r="2441" spans="1:10" ht="8.25" customHeight="1" x14ac:dyDescent="0.25">
      <c r="A2441" s="2031"/>
      <c r="B2441" s="919"/>
      <c r="C2441" s="919"/>
      <c r="D2441" s="919"/>
      <c r="E2441" s="2031"/>
      <c r="F2441" s="919"/>
      <c r="G2441" s="919"/>
      <c r="H2441" s="7"/>
      <c r="I2441" s="14"/>
      <c r="J2441" s="2"/>
    </row>
    <row r="2442" spans="1:10" ht="22.5" x14ac:dyDescent="0.25">
      <c r="A2442" s="261" t="s">
        <v>300</v>
      </c>
      <c r="B2442" s="235" t="s">
        <v>301</v>
      </c>
      <c r="C2442" s="344" t="s">
        <v>147</v>
      </c>
      <c r="D2442" s="236"/>
      <c r="E2442" s="345"/>
      <c r="F2442" s="236"/>
      <c r="G2442" s="236"/>
      <c r="H2442" s="7"/>
      <c r="I2442" s="14"/>
      <c r="J2442" s="2"/>
    </row>
    <row r="2443" spans="1:10" ht="10.5" customHeight="1" x14ac:dyDescent="0.25">
      <c r="A2443" s="345"/>
      <c r="B2443" s="236"/>
      <c r="C2443" s="236"/>
      <c r="D2443" s="236"/>
      <c r="E2443" s="345"/>
      <c r="F2443" s="236"/>
      <c r="G2443" s="236"/>
      <c r="H2443" s="7"/>
      <c r="I2443" s="14"/>
      <c r="J2443" s="2"/>
    </row>
    <row r="2444" spans="1:10" x14ac:dyDescent="0.2">
      <c r="A2444" s="345"/>
      <c r="B2444" s="241" t="s">
        <v>1</v>
      </c>
      <c r="C2444" s="241"/>
      <c r="D2444" s="920">
        <v>0</v>
      </c>
      <c r="E2444" s="921">
        <v>0</v>
      </c>
      <c r="F2444" s="239">
        <v>0.18</v>
      </c>
      <c r="G2444" s="240">
        <v>14180</v>
      </c>
      <c r="H2444" s="7"/>
      <c r="I2444" s="14"/>
      <c r="J2444" s="2"/>
    </row>
    <row r="2445" spans="1:10" x14ac:dyDescent="0.2">
      <c r="A2445" s="2228"/>
      <c r="B2445" s="2233" t="s">
        <v>11</v>
      </c>
      <c r="C2445" s="2233"/>
      <c r="D2445" s="2329">
        <v>0</v>
      </c>
      <c r="E2445" s="2330">
        <v>0</v>
      </c>
      <c r="F2445" s="2151">
        <v>0.17199999999999999</v>
      </c>
      <c r="G2445" s="2152">
        <v>15951</v>
      </c>
      <c r="H2445" s="7"/>
      <c r="I2445" s="14"/>
      <c r="J2445" s="2"/>
    </row>
    <row r="2446" spans="1:10" x14ac:dyDescent="0.2">
      <c r="A2446" s="345"/>
      <c r="B2446" s="241" t="s">
        <v>76</v>
      </c>
      <c r="C2446" s="241"/>
      <c r="D2446" s="920">
        <v>0</v>
      </c>
      <c r="E2446" s="921">
        <v>0</v>
      </c>
      <c r="F2446" s="239">
        <v>0.79559999999999997</v>
      </c>
      <c r="G2446" s="240">
        <v>19452</v>
      </c>
      <c r="H2446" s="7"/>
      <c r="I2446" s="14"/>
      <c r="J2446" s="2"/>
    </row>
    <row r="2447" spans="1:10" x14ac:dyDescent="0.2">
      <c r="A2447" s="345"/>
      <c r="B2447" s="241" t="s">
        <v>3</v>
      </c>
      <c r="C2447" s="241"/>
      <c r="D2447" s="920">
        <v>8.5800000000000001E-2</v>
      </c>
      <c r="E2447" s="921">
        <v>8237</v>
      </c>
      <c r="F2447" s="239">
        <v>6.66</v>
      </c>
      <c r="G2447" s="240">
        <v>95891</v>
      </c>
      <c r="H2447" s="7"/>
      <c r="I2447" s="14"/>
      <c r="J2447" s="2"/>
    </row>
    <row r="2448" spans="1:10" x14ac:dyDescent="0.2">
      <c r="A2448" s="345"/>
      <c r="B2448" s="241" t="s">
        <v>17</v>
      </c>
      <c r="C2448" s="241"/>
      <c r="D2448" s="920">
        <v>0</v>
      </c>
      <c r="E2448" s="921">
        <v>0</v>
      </c>
      <c r="F2448" s="239">
        <v>0.1</v>
      </c>
      <c r="G2448" s="240">
        <v>8580</v>
      </c>
      <c r="H2448" s="7"/>
      <c r="I2448" s="14"/>
      <c r="J2448" s="2"/>
    </row>
    <row r="2449" spans="1:10" x14ac:dyDescent="0.2">
      <c r="A2449" s="957"/>
      <c r="B2449" s="836" t="s">
        <v>5</v>
      </c>
      <c r="C2449" s="836"/>
      <c r="D2449" s="927">
        <v>60.48</v>
      </c>
      <c r="E2449" s="928">
        <v>120960</v>
      </c>
      <c r="F2449" s="927">
        <v>0</v>
      </c>
      <c r="G2449" s="928">
        <v>0</v>
      </c>
      <c r="H2449" s="7"/>
      <c r="I2449" s="14"/>
      <c r="J2449" s="2"/>
    </row>
    <row r="2450" spans="1:10" x14ac:dyDescent="0.2">
      <c r="A2450" s="957"/>
      <c r="B2450" s="785" t="s">
        <v>122</v>
      </c>
      <c r="C2450" s="654"/>
      <c r="D2450" s="914">
        <f>SUM(D2444:D2449)</f>
        <v>60.565799999999996</v>
      </c>
      <c r="E2450" s="915">
        <f>SUM(E2444:E2449)</f>
        <v>129197</v>
      </c>
      <c r="F2450" s="916">
        <f>SUM(F2444:F2449)</f>
        <v>7.9075999999999995</v>
      </c>
      <c r="G2450" s="917">
        <f>SUM(G2444:G2449)</f>
        <v>154054</v>
      </c>
      <c r="H2450" s="7"/>
      <c r="I2450" s="14"/>
      <c r="J2450" s="2"/>
    </row>
    <row r="2451" spans="1:10" s="3" customFormat="1" x14ac:dyDescent="0.2">
      <c r="A2451" s="2228"/>
      <c r="B2451" s="2122"/>
      <c r="C2451" s="2575"/>
      <c r="D2451" s="2665"/>
      <c r="E2451" s="2666"/>
      <c r="F2451" s="2667"/>
      <c r="G2451" s="2668"/>
      <c r="H2451" s="58"/>
      <c r="I2451" s="63"/>
    </row>
    <row r="2452" spans="1:10" ht="22.5" x14ac:dyDescent="0.25">
      <c r="A2452" s="403" t="s">
        <v>464</v>
      </c>
      <c r="B2452" s="235" t="s">
        <v>465</v>
      </c>
      <c r="C2452" s="344" t="s">
        <v>147</v>
      </c>
      <c r="D2452" s="236"/>
      <c r="E2452" s="345"/>
      <c r="F2452" s="236"/>
      <c r="G2452" s="236"/>
      <c r="J2452" s="2"/>
    </row>
    <row r="2453" spans="1:10" ht="9" customHeight="1" x14ac:dyDescent="0.25">
      <c r="A2453" s="345"/>
      <c r="B2453" s="236"/>
      <c r="C2453" s="236"/>
      <c r="D2453" s="236"/>
      <c r="E2453" s="345"/>
      <c r="F2453" s="236"/>
      <c r="G2453" s="236"/>
      <c r="J2453" s="2"/>
    </row>
    <row r="2454" spans="1:10" x14ac:dyDescent="0.2">
      <c r="A2454" s="345"/>
      <c r="B2454" s="238" t="s">
        <v>7</v>
      </c>
      <c r="C2454" s="238"/>
      <c r="D2454" s="239">
        <v>0</v>
      </c>
      <c r="E2454" s="240">
        <v>0</v>
      </c>
      <c r="F2454" s="239">
        <v>0.13542999999999999</v>
      </c>
      <c r="G2454" s="240">
        <v>25197</v>
      </c>
      <c r="J2454" s="2"/>
    </row>
    <row r="2455" spans="1:10" x14ac:dyDescent="0.2">
      <c r="A2455" s="345"/>
      <c r="B2455" s="238" t="s">
        <v>63</v>
      </c>
      <c r="C2455" s="238"/>
      <c r="D2455" s="239">
        <v>0</v>
      </c>
      <c r="E2455" s="240">
        <v>0</v>
      </c>
      <c r="F2455" s="239">
        <v>0.15</v>
      </c>
      <c r="G2455" s="240">
        <v>5347</v>
      </c>
      <c r="J2455" s="2"/>
    </row>
    <row r="2456" spans="1:10" x14ac:dyDescent="0.2">
      <c r="A2456" s="957"/>
      <c r="B2456" s="904" t="s">
        <v>122</v>
      </c>
      <c r="C2456" s="904"/>
      <c r="D2456" s="925">
        <f>SUM(D2454:D2455)</f>
        <v>0</v>
      </c>
      <c r="E2456" s="959">
        <f>SUM(E2454:E2455)</f>
        <v>0</v>
      </c>
      <c r="F2456" s="925">
        <f>SUM(F2454:F2455)</f>
        <v>0.28542999999999996</v>
      </c>
      <c r="G2456" s="926">
        <f>SUM(G2454:G2455)</f>
        <v>30544</v>
      </c>
      <c r="J2456" s="2"/>
    </row>
    <row r="2457" spans="1:10" x14ac:dyDescent="0.25">
      <c r="A2457" s="345"/>
      <c r="B2457" s="236"/>
      <c r="C2457" s="236"/>
      <c r="D2457" s="236"/>
      <c r="E2457" s="345"/>
      <c r="F2457" s="236"/>
      <c r="G2457" s="236"/>
      <c r="J2457" s="2"/>
    </row>
    <row r="2458" spans="1:10" x14ac:dyDescent="0.25">
      <c r="A2458" s="261" t="s">
        <v>302</v>
      </c>
      <c r="B2458" s="235" t="s">
        <v>303</v>
      </c>
      <c r="C2458" s="344" t="s">
        <v>147</v>
      </c>
      <c r="D2458" s="236"/>
      <c r="E2458" s="345"/>
      <c r="F2458" s="236"/>
      <c r="G2458" s="236"/>
      <c r="J2458" s="2"/>
    </row>
    <row r="2459" spans="1:10" ht="9" customHeight="1" x14ac:dyDescent="0.25">
      <c r="A2459" s="345"/>
      <c r="B2459" s="236"/>
      <c r="C2459" s="236"/>
      <c r="D2459" s="236"/>
      <c r="E2459" s="345"/>
      <c r="F2459" s="236"/>
      <c r="G2459" s="236"/>
      <c r="J2459" s="2"/>
    </row>
    <row r="2460" spans="1:10" x14ac:dyDescent="0.2">
      <c r="A2460" s="345"/>
      <c r="B2460" s="238" t="s">
        <v>63</v>
      </c>
      <c r="C2460" s="238"/>
      <c r="D2460" s="239">
        <v>0</v>
      </c>
      <c r="E2460" s="240">
        <v>0</v>
      </c>
      <c r="F2460" s="239">
        <v>0.41</v>
      </c>
      <c r="G2460" s="240">
        <v>13865</v>
      </c>
      <c r="J2460" s="2"/>
    </row>
    <row r="2461" spans="1:10" x14ac:dyDescent="0.2">
      <c r="A2461" s="345"/>
      <c r="B2461" s="238" t="s">
        <v>3</v>
      </c>
      <c r="C2461" s="238"/>
      <c r="D2461" s="239">
        <v>0.33500000000000002</v>
      </c>
      <c r="E2461" s="240">
        <v>10349</v>
      </c>
      <c r="F2461" s="239">
        <v>0</v>
      </c>
      <c r="G2461" s="240">
        <v>0</v>
      </c>
      <c r="J2461" s="2"/>
    </row>
    <row r="2462" spans="1:10" x14ac:dyDescent="0.2">
      <c r="A2462" s="345"/>
      <c r="B2462" s="238" t="s">
        <v>27</v>
      </c>
      <c r="C2462" s="238"/>
      <c r="D2462" s="239">
        <v>0</v>
      </c>
      <c r="E2462" s="240">
        <v>0</v>
      </c>
      <c r="F2462" s="239">
        <v>9.5999999999999992E-3</v>
      </c>
      <c r="G2462" s="240">
        <v>282</v>
      </c>
      <c r="J2462" s="2"/>
    </row>
    <row r="2463" spans="1:10" x14ac:dyDescent="0.2">
      <c r="A2463" s="345"/>
      <c r="B2463" s="238" t="s">
        <v>9</v>
      </c>
      <c r="C2463" s="238"/>
      <c r="D2463" s="239">
        <v>0</v>
      </c>
      <c r="E2463" s="240">
        <v>0</v>
      </c>
      <c r="F2463" s="239">
        <v>1.8E-3</v>
      </c>
      <c r="G2463" s="240">
        <v>120</v>
      </c>
      <c r="J2463" s="2"/>
    </row>
    <row r="2464" spans="1:10" x14ac:dyDescent="0.2">
      <c r="A2464" s="345"/>
      <c r="B2464" s="238" t="s">
        <v>28</v>
      </c>
      <c r="C2464" s="238"/>
      <c r="D2464" s="239">
        <v>0</v>
      </c>
      <c r="E2464" s="240">
        <v>0</v>
      </c>
      <c r="F2464" s="239">
        <v>4.24</v>
      </c>
      <c r="G2464" s="240">
        <v>38955</v>
      </c>
      <c r="J2464" s="2"/>
    </row>
    <row r="2465" spans="1:10" x14ac:dyDescent="0.2">
      <c r="A2465" s="957"/>
      <c r="B2465" s="904" t="s">
        <v>122</v>
      </c>
      <c r="C2465" s="904"/>
      <c r="D2465" s="925">
        <f>SUM(D2460:D2464)</f>
        <v>0.33500000000000002</v>
      </c>
      <c r="E2465" s="959">
        <f>SUM(E2460:E2464)</f>
        <v>10349</v>
      </c>
      <c r="F2465" s="925">
        <f>SUM(F2460:F2464)</f>
        <v>4.6614000000000004</v>
      </c>
      <c r="G2465" s="926">
        <f>SUM(G2460:G2464)</f>
        <v>53222</v>
      </c>
      <c r="J2465" s="2"/>
    </row>
    <row r="2466" spans="1:10" x14ac:dyDescent="0.2">
      <c r="A2466" s="1339"/>
      <c r="B2466" s="1340"/>
      <c r="C2466" s="1340"/>
      <c r="D2466" s="1752"/>
      <c r="E2466" s="1753"/>
      <c r="F2466" s="1419"/>
      <c r="G2466" s="1420"/>
      <c r="J2466" s="2"/>
    </row>
    <row r="2467" spans="1:10" ht="22.5" x14ac:dyDescent="0.2">
      <c r="A2467" s="261" t="s">
        <v>304</v>
      </c>
      <c r="B2467" s="235" t="s">
        <v>305</v>
      </c>
      <c r="C2467" s="1340" t="s">
        <v>147</v>
      </c>
      <c r="D2467" s="1752"/>
      <c r="E2467" s="1753"/>
      <c r="F2467" s="1419"/>
      <c r="G2467" s="1420"/>
      <c r="J2467" s="2"/>
    </row>
    <row r="2468" spans="1:10" x14ac:dyDescent="0.2">
      <c r="A2468" s="1339"/>
      <c r="B2468" s="1340"/>
      <c r="C2468" s="1340"/>
      <c r="D2468" s="1752"/>
      <c r="E2468" s="1753"/>
      <c r="F2468" s="1419"/>
      <c r="G2468" s="1420"/>
      <c r="J2468" s="2"/>
    </row>
    <row r="2469" spans="1:10" x14ac:dyDescent="0.2">
      <c r="A2469" s="203"/>
      <c r="B2469" s="241" t="s">
        <v>0</v>
      </c>
      <c r="C2469" s="241"/>
      <c r="D2469" s="412">
        <v>22.6</v>
      </c>
      <c r="E2469" s="258">
        <v>1442044</v>
      </c>
      <c r="F2469" s="239">
        <v>0</v>
      </c>
      <c r="G2469" s="240">
        <v>0</v>
      </c>
      <c r="J2469" s="2"/>
    </row>
    <row r="2470" spans="1:10" x14ac:dyDescent="0.2">
      <c r="A2470" s="2232"/>
      <c r="B2470" s="2233" t="s">
        <v>10</v>
      </c>
      <c r="C2470" s="2233"/>
      <c r="D2470" s="2331">
        <v>32.81738</v>
      </c>
      <c r="E2470" s="2147">
        <v>683956</v>
      </c>
      <c r="F2470" s="2151">
        <v>38.703000000000003</v>
      </c>
      <c r="G2470" s="2152">
        <v>821729</v>
      </c>
      <c r="J2470" s="2"/>
    </row>
    <row r="2471" spans="1:10" x14ac:dyDescent="0.2">
      <c r="A2471" s="2232"/>
      <c r="B2471" s="2233" t="s">
        <v>8</v>
      </c>
      <c r="C2471" s="2233"/>
      <c r="D2471" s="2331">
        <v>0.8</v>
      </c>
      <c r="E2471" s="2147">
        <v>16000</v>
      </c>
      <c r="F2471" s="2151">
        <v>5.0000000000000001E-3</v>
      </c>
      <c r="G2471" s="2152">
        <v>271</v>
      </c>
      <c r="J2471" s="2"/>
    </row>
    <row r="2472" spans="1:10" x14ac:dyDescent="0.2">
      <c r="A2472" s="2232"/>
      <c r="B2472" s="2233" t="s">
        <v>1</v>
      </c>
      <c r="C2472" s="2233"/>
      <c r="D2472" s="2331">
        <v>0</v>
      </c>
      <c r="E2472" s="2147">
        <v>0</v>
      </c>
      <c r="F2472" s="2151">
        <v>55.755000000000003</v>
      </c>
      <c r="G2472" s="2152">
        <v>1426764</v>
      </c>
      <c r="J2472" s="2"/>
    </row>
    <row r="2473" spans="1:10" x14ac:dyDescent="0.2">
      <c r="A2473" s="2232"/>
      <c r="B2473" s="2233" t="s">
        <v>11</v>
      </c>
      <c r="C2473" s="2233"/>
      <c r="D2473" s="2331">
        <v>7</v>
      </c>
      <c r="E2473" s="2147">
        <v>61719</v>
      </c>
      <c r="F2473" s="2151">
        <v>0.36349999999999999</v>
      </c>
      <c r="G2473" s="2152">
        <v>71892</v>
      </c>
      <c r="J2473" s="2"/>
    </row>
    <row r="2474" spans="1:10" x14ac:dyDescent="0.2">
      <c r="A2474" s="203"/>
      <c r="B2474" s="241" t="s">
        <v>22</v>
      </c>
      <c r="C2474" s="241"/>
      <c r="D2474" s="412">
        <v>0</v>
      </c>
      <c r="E2474" s="258">
        <v>0</v>
      </c>
      <c r="F2474" s="239">
        <v>0.52800000000000002</v>
      </c>
      <c r="G2474" s="240">
        <v>8790</v>
      </c>
      <c r="J2474" s="2"/>
    </row>
    <row r="2475" spans="1:10" x14ac:dyDescent="0.2">
      <c r="A2475" s="203"/>
      <c r="B2475" s="241" t="s">
        <v>29</v>
      </c>
      <c r="C2475" s="241"/>
      <c r="D2475" s="412">
        <v>0</v>
      </c>
      <c r="E2475" s="258">
        <v>0</v>
      </c>
      <c r="F2475" s="239">
        <v>23.12</v>
      </c>
      <c r="G2475" s="240">
        <v>115006</v>
      </c>
      <c r="J2475" s="2"/>
    </row>
    <row r="2476" spans="1:10" x14ac:dyDescent="0.2">
      <c r="A2476" s="203"/>
      <c r="B2476" s="241" t="s">
        <v>3</v>
      </c>
      <c r="C2476" s="241"/>
      <c r="D2476" s="412">
        <v>1.385</v>
      </c>
      <c r="E2476" s="258">
        <v>54377</v>
      </c>
      <c r="F2476" s="239">
        <v>4.2000000000000003E-2</v>
      </c>
      <c r="G2476" s="240">
        <v>1620</v>
      </c>
      <c r="J2476" s="2"/>
    </row>
    <row r="2477" spans="1:10" x14ac:dyDescent="0.2">
      <c r="A2477" s="203"/>
      <c r="B2477" s="241" t="s">
        <v>5</v>
      </c>
      <c r="C2477" s="241"/>
      <c r="D2477" s="412">
        <v>0</v>
      </c>
      <c r="E2477" s="258">
        <v>0</v>
      </c>
      <c r="F2477" s="239">
        <v>1.4999999999999999E-2</v>
      </c>
      <c r="G2477" s="240">
        <v>494</v>
      </c>
      <c r="J2477" s="2"/>
    </row>
    <row r="2478" spans="1:10" x14ac:dyDescent="0.2">
      <c r="A2478" s="203"/>
      <c r="B2478" s="241" t="s">
        <v>18</v>
      </c>
      <c r="C2478" s="241"/>
      <c r="D2478" s="412">
        <v>0</v>
      </c>
      <c r="E2478" s="258">
        <v>0</v>
      </c>
      <c r="F2478" s="239">
        <v>18.841000000000001</v>
      </c>
      <c r="G2478" s="240">
        <v>546221</v>
      </c>
      <c r="J2478" s="2"/>
    </row>
    <row r="2479" spans="1:10" x14ac:dyDescent="0.2">
      <c r="A2479" s="203"/>
      <c r="B2479" s="241" t="s">
        <v>9</v>
      </c>
      <c r="C2479" s="241"/>
      <c r="D2479" s="412">
        <v>130.76551000000001</v>
      </c>
      <c r="E2479" s="258">
        <v>4554210</v>
      </c>
      <c r="F2479" s="239">
        <v>5.76891</v>
      </c>
      <c r="G2479" s="240">
        <v>260321</v>
      </c>
      <c r="J2479" s="2"/>
    </row>
    <row r="2480" spans="1:10" x14ac:dyDescent="0.2">
      <c r="A2480" s="203"/>
      <c r="B2480" s="241" t="s">
        <v>28</v>
      </c>
      <c r="C2480" s="241"/>
      <c r="D2480" s="412">
        <v>0</v>
      </c>
      <c r="E2480" s="258">
        <v>0</v>
      </c>
      <c r="F2480" s="239">
        <v>42.75</v>
      </c>
      <c r="G2480" s="240">
        <v>1771101</v>
      </c>
      <c r="J2480" s="2"/>
    </row>
    <row r="2481" spans="1:10" x14ac:dyDescent="0.2">
      <c r="A2481" s="762"/>
      <c r="B2481" s="904" t="s">
        <v>122</v>
      </c>
      <c r="C2481" s="904"/>
      <c r="D2481" s="925">
        <f>SUM(D2469:D2480)</f>
        <v>195.36788999999999</v>
      </c>
      <c r="E2481" s="2837">
        <f>SUM(E2469:E2480)</f>
        <v>6812306</v>
      </c>
      <c r="F2481" s="912">
        <f>SUM(F2469:F2480)</f>
        <v>185.89141000000004</v>
      </c>
      <c r="G2481" s="929">
        <f>SUM(G2469:G2480)</f>
        <v>5024209</v>
      </c>
      <c r="J2481" s="2"/>
    </row>
    <row r="2482" spans="1:10" x14ac:dyDescent="0.2">
      <c r="A2482" s="45"/>
      <c r="B2482" s="30"/>
      <c r="C2482" s="30"/>
      <c r="D2482" s="53"/>
      <c r="E2482" s="1644"/>
      <c r="F2482" s="22" t="s">
        <v>123</v>
      </c>
      <c r="G2482" s="23"/>
      <c r="J2482" s="2"/>
    </row>
    <row r="2483" spans="1:10" x14ac:dyDescent="0.2">
      <c r="A2483" s="45"/>
      <c r="B2483" s="30"/>
      <c r="C2483" s="30"/>
      <c r="D2483" s="53"/>
      <c r="E2483" s="1644"/>
      <c r="F2483" s="31"/>
      <c r="G2483" s="70"/>
      <c r="J2483" s="2"/>
    </row>
    <row r="2484" spans="1:10" x14ac:dyDescent="0.2">
      <c r="A2484" s="45"/>
      <c r="B2484" s="30"/>
      <c r="C2484" s="30"/>
      <c r="D2484" s="53"/>
      <c r="E2484" s="1644"/>
      <c r="F2484" s="31"/>
      <c r="G2484" s="70"/>
      <c r="J2484" s="2"/>
    </row>
    <row r="2485" spans="1:10" x14ac:dyDescent="0.2">
      <c r="A2485" s="2987" t="s">
        <v>99</v>
      </c>
      <c r="B2485" s="2987"/>
      <c r="C2485" s="2987"/>
      <c r="D2485" s="2987"/>
      <c r="E2485" s="2987"/>
      <c r="F2485" s="2987"/>
      <c r="G2485" s="2987"/>
      <c r="J2485" s="2"/>
    </row>
    <row r="2486" spans="1:10" x14ac:dyDescent="0.25">
      <c r="A2486" s="2981" t="s">
        <v>115</v>
      </c>
      <c r="B2486" s="2981"/>
      <c r="C2486" s="2981"/>
      <c r="D2486" s="2981"/>
      <c r="E2486" s="2981"/>
      <c r="F2486" s="2981"/>
      <c r="G2486" s="2981"/>
      <c r="J2486" s="2"/>
    </row>
    <row r="2487" spans="1:10" x14ac:dyDescent="0.25">
      <c r="A2487" s="2981" t="s">
        <v>905</v>
      </c>
      <c r="B2487" s="2981"/>
      <c r="C2487" s="2981"/>
      <c r="D2487" s="2981"/>
      <c r="E2487" s="2981"/>
      <c r="F2487" s="2981"/>
      <c r="G2487" s="2981"/>
      <c r="J2487" s="2"/>
    </row>
    <row r="2488" spans="1:10" x14ac:dyDescent="0.25">
      <c r="A2488" s="2982" t="s">
        <v>101</v>
      </c>
      <c r="B2488" s="2982"/>
      <c r="C2488" s="2982"/>
      <c r="D2488" s="2982"/>
      <c r="E2488" s="2982"/>
      <c r="F2488" s="2982"/>
      <c r="G2488" s="2982"/>
      <c r="J2488" s="2"/>
    </row>
    <row r="2489" spans="1:10" x14ac:dyDescent="0.25">
      <c r="A2489" s="2982" t="s">
        <v>906</v>
      </c>
      <c r="B2489" s="2982"/>
      <c r="C2489" s="2982"/>
      <c r="D2489" s="2982"/>
      <c r="E2489" s="2982"/>
      <c r="F2489" s="2982"/>
      <c r="G2489" s="2982"/>
      <c r="J2489" s="2"/>
    </row>
    <row r="2490" spans="1:10" ht="9" customHeight="1" x14ac:dyDescent="0.2">
      <c r="A2490" s="9"/>
      <c r="B2490" s="21"/>
      <c r="C2490" s="21"/>
      <c r="D2490" s="21"/>
      <c r="E2490" s="9"/>
      <c r="F2490" s="21"/>
      <c r="G2490" s="21"/>
      <c r="J2490" s="2"/>
    </row>
    <row r="2491" spans="1:10" x14ac:dyDescent="0.25">
      <c r="A2491" s="2032" t="s">
        <v>102</v>
      </c>
      <c r="B2491" s="2489" t="s">
        <v>103</v>
      </c>
      <c r="C2491" s="2990" t="s">
        <v>963</v>
      </c>
      <c r="D2491" s="3014" t="s">
        <v>121</v>
      </c>
      <c r="E2491" s="3015"/>
      <c r="F2491" s="3014" t="s">
        <v>104</v>
      </c>
      <c r="G2491" s="3015"/>
      <c r="J2491" s="2"/>
    </row>
    <row r="2492" spans="1:10" ht="22.5" x14ac:dyDescent="0.25">
      <c r="A2492" s="2011" t="s">
        <v>105</v>
      </c>
      <c r="B2492" s="116" t="s">
        <v>106</v>
      </c>
      <c r="C2492" s="2991"/>
      <c r="D2492" s="133"/>
      <c r="E2492" s="2717"/>
      <c r="F2492" s="133"/>
      <c r="G2492" s="132"/>
      <c r="J2492" s="2"/>
    </row>
    <row r="2493" spans="1:10" x14ac:dyDescent="0.25">
      <c r="A2493" s="2012" t="s">
        <v>107</v>
      </c>
      <c r="B2493" s="104" t="s">
        <v>108</v>
      </c>
      <c r="C2493" s="2991"/>
      <c r="D2493" s="141" t="s">
        <v>109</v>
      </c>
      <c r="E2493" s="94" t="s">
        <v>110</v>
      </c>
      <c r="F2493" s="141" t="s">
        <v>109</v>
      </c>
      <c r="G2493" s="142" t="s">
        <v>110</v>
      </c>
      <c r="J2493" s="2"/>
    </row>
    <row r="2494" spans="1:10" x14ac:dyDescent="0.25">
      <c r="A2494" s="2013" t="s">
        <v>111</v>
      </c>
      <c r="B2494" s="136" t="s">
        <v>112</v>
      </c>
      <c r="C2494" s="2992"/>
      <c r="D2494" s="136" t="s">
        <v>113</v>
      </c>
      <c r="E2494" s="2013" t="s">
        <v>114</v>
      </c>
      <c r="F2494" s="136" t="s">
        <v>113</v>
      </c>
      <c r="G2494" s="136" t="s">
        <v>114</v>
      </c>
      <c r="J2494" s="2"/>
    </row>
    <row r="2495" spans="1:10" ht="10.5" customHeight="1" x14ac:dyDescent="0.2">
      <c r="A2495" s="2232"/>
      <c r="B2495" s="2122"/>
      <c r="C2495" s="2122"/>
      <c r="D2495" s="2290"/>
      <c r="E2495" s="2813"/>
      <c r="F2495" s="2154"/>
      <c r="G2495" s="2292"/>
      <c r="J2495" s="2"/>
    </row>
    <row r="2496" spans="1:10" x14ac:dyDescent="0.25">
      <c r="A2496" s="261" t="s">
        <v>306</v>
      </c>
      <c r="B2496" s="235" t="s">
        <v>307</v>
      </c>
      <c r="C2496" s="344" t="s">
        <v>147</v>
      </c>
      <c r="D2496" s="236"/>
      <c r="E2496" s="345"/>
      <c r="F2496" s="236"/>
      <c r="G2496" s="236"/>
      <c r="J2496" s="2"/>
    </row>
    <row r="2497" spans="1:10" ht="7.5" customHeight="1" x14ac:dyDescent="0.25">
      <c r="A2497" s="345"/>
      <c r="B2497" s="236"/>
      <c r="C2497" s="236"/>
      <c r="D2497" s="236"/>
      <c r="E2497" s="345"/>
      <c r="F2497" s="236"/>
      <c r="G2497" s="236"/>
      <c r="J2497" s="2"/>
    </row>
    <row r="2498" spans="1:10" x14ac:dyDescent="0.2">
      <c r="A2498" s="345"/>
      <c r="B2498" s="238" t="s">
        <v>6</v>
      </c>
      <c r="C2498" s="238"/>
      <c r="D2498" s="412">
        <v>24.767900000000001</v>
      </c>
      <c r="E2498" s="258">
        <v>1453084</v>
      </c>
      <c r="F2498" s="239">
        <v>3.9739</v>
      </c>
      <c r="G2498" s="240">
        <v>79685</v>
      </c>
      <c r="J2498" s="2"/>
    </row>
    <row r="2499" spans="1:10" x14ac:dyDescent="0.2">
      <c r="A2499" s="345"/>
      <c r="B2499" s="238" t="s">
        <v>14</v>
      </c>
      <c r="C2499" s="238"/>
      <c r="D2499" s="412">
        <v>15.18</v>
      </c>
      <c r="E2499" s="258">
        <v>169970</v>
      </c>
      <c r="F2499" s="239">
        <v>0</v>
      </c>
      <c r="G2499" s="240">
        <v>0</v>
      </c>
      <c r="J2499" s="2"/>
    </row>
    <row r="2500" spans="1:10" x14ac:dyDescent="0.2">
      <c r="A2500" s="2228"/>
      <c r="B2500" s="2145" t="s">
        <v>0</v>
      </c>
      <c r="C2500" s="2145"/>
      <c r="D2500" s="2331">
        <v>59.343000000000004</v>
      </c>
      <c r="E2500" s="2147">
        <v>1483840</v>
      </c>
      <c r="F2500" s="2151">
        <v>0</v>
      </c>
      <c r="G2500" s="2152">
        <v>0</v>
      </c>
      <c r="J2500" s="2"/>
    </row>
    <row r="2501" spans="1:10" x14ac:dyDescent="0.2">
      <c r="A2501" s="2228"/>
      <c r="B2501" s="2145" t="s">
        <v>75</v>
      </c>
      <c r="C2501" s="2145"/>
      <c r="D2501" s="2331">
        <v>0</v>
      </c>
      <c r="E2501" s="2147">
        <v>0</v>
      </c>
      <c r="F2501" s="2151">
        <v>10.50126</v>
      </c>
      <c r="G2501" s="2152">
        <v>382099</v>
      </c>
      <c r="J2501" s="2"/>
    </row>
    <row r="2502" spans="1:10" x14ac:dyDescent="0.2">
      <c r="A2502" s="2228"/>
      <c r="B2502" s="2145" t="s">
        <v>10</v>
      </c>
      <c r="C2502" s="2145"/>
      <c r="D2502" s="2331">
        <v>57.948399999999999</v>
      </c>
      <c r="E2502" s="2147">
        <v>291250</v>
      </c>
      <c r="F2502" s="2151">
        <v>492.44875000000002</v>
      </c>
      <c r="G2502" s="2152">
        <v>8520120</v>
      </c>
      <c r="J2502" s="2"/>
    </row>
    <row r="2503" spans="1:10" x14ac:dyDescent="0.2">
      <c r="A2503" s="345"/>
      <c r="B2503" s="238" t="s">
        <v>7</v>
      </c>
      <c r="C2503" s="238"/>
      <c r="D2503" s="412">
        <v>0</v>
      </c>
      <c r="E2503" s="258">
        <v>0</v>
      </c>
      <c r="F2503" s="239">
        <v>5.2076100000000007</v>
      </c>
      <c r="G2503" s="240">
        <v>147750</v>
      </c>
      <c r="J2503" s="2"/>
    </row>
    <row r="2504" spans="1:10" x14ac:dyDescent="0.2">
      <c r="A2504" s="2228"/>
      <c r="B2504" s="2145" t="s">
        <v>326</v>
      </c>
      <c r="C2504" s="2145"/>
      <c r="D2504" s="2331">
        <v>0</v>
      </c>
      <c r="E2504" s="2147">
        <v>0</v>
      </c>
      <c r="F2504" s="2151">
        <v>0.372</v>
      </c>
      <c r="G2504" s="2152">
        <v>26135</v>
      </c>
      <c r="J2504" s="2"/>
    </row>
    <row r="2505" spans="1:10" x14ac:dyDescent="0.2">
      <c r="A2505" s="2228"/>
      <c r="B2505" s="2145" t="s">
        <v>8</v>
      </c>
      <c r="C2505" s="2145"/>
      <c r="D2505" s="2331">
        <v>81.03</v>
      </c>
      <c r="E2505" s="2147">
        <v>854385</v>
      </c>
      <c r="F2505" s="2151">
        <v>4.0000000000000001E-3</v>
      </c>
      <c r="G2505" s="2152">
        <v>217</v>
      </c>
      <c r="J2505" s="2"/>
    </row>
    <row r="2506" spans="1:10" x14ac:dyDescent="0.2">
      <c r="A2506" s="2228"/>
      <c r="B2506" s="2145" t="s">
        <v>30</v>
      </c>
      <c r="C2506" s="2145"/>
      <c r="D2506" s="2331">
        <v>0</v>
      </c>
      <c r="E2506" s="2147">
        <v>0</v>
      </c>
      <c r="F2506" s="2151">
        <v>59.3</v>
      </c>
      <c r="G2506" s="2152">
        <v>692466</v>
      </c>
      <c r="J2506" s="2"/>
    </row>
    <row r="2507" spans="1:10" x14ac:dyDescent="0.2">
      <c r="A2507" s="2228"/>
      <c r="B2507" s="2145" t="s">
        <v>1</v>
      </c>
      <c r="C2507" s="2145"/>
      <c r="D2507" s="2331">
        <v>0</v>
      </c>
      <c r="E2507" s="2147">
        <v>0</v>
      </c>
      <c r="F2507" s="2151">
        <v>1486.6834000000001</v>
      </c>
      <c r="G2507" s="2152">
        <v>19986003</v>
      </c>
      <c r="J2507" s="2"/>
    </row>
    <row r="2508" spans="1:10" x14ac:dyDescent="0.2">
      <c r="A2508" s="2228"/>
      <c r="B2508" s="2145" t="s">
        <v>46</v>
      </c>
      <c r="C2508" s="2145"/>
      <c r="D2508" s="2331">
        <v>0</v>
      </c>
      <c r="E2508" s="2147">
        <v>0</v>
      </c>
      <c r="F2508" s="2151">
        <v>17.7</v>
      </c>
      <c r="G2508" s="2152">
        <v>144747</v>
      </c>
      <c r="J2508" s="2"/>
    </row>
    <row r="2509" spans="1:10" x14ac:dyDescent="0.2">
      <c r="A2509" s="2228"/>
      <c r="B2509" s="2145" t="s">
        <v>47</v>
      </c>
      <c r="C2509" s="2145"/>
      <c r="D2509" s="2331">
        <v>0</v>
      </c>
      <c r="E2509" s="2147">
        <v>0</v>
      </c>
      <c r="F2509" s="2151">
        <v>4.2000000000000003E-2</v>
      </c>
      <c r="G2509" s="2152">
        <v>2415</v>
      </c>
      <c r="J2509" s="2"/>
    </row>
    <row r="2510" spans="1:10" x14ac:dyDescent="0.2">
      <c r="A2510" s="2228"/>
      <c r="B2510" s="2145" t="s">
        <v>11</v>
      </c>
      <c r="C2510" s="2145"/>
      <c r="D2510" s="2331">
        <v>0</v>
      </c>
      <c r="E2510" s="2147">
        <v>0</v>
      </c>
      <c r="F2510" s="2151">
        <v>32.234000000000002</v>
      </c>
      <c r="G2510" s="2152">
        <v>2288331</v>
      </c>
      <c r="J2510" s="2"/>
    </row>
    <row r="2511" spans="1:10" x14ac:dyDescent="0.2">
      <c r="A2511" s="2228"/>
      <c r="B2511" s="2145" t="s">
        <v>49</v>
      </c>
      <c r="C2511" s="2145"/>
      <c r="D2511" s="2331">
        <v>0</v>
      </c>
      <c r="E2511" s="2147">
        <v>0</v>
      </c>
      <c r="F2511" s="2151">
        <v>0.12996000000000002</v>
      </c>
      <c r="G2511" s="2152">
        <v>14563</v>
      </c>
      <c r="J2511" s="2"/>
    </row>
    <row r="2512" spans="1:10" x14ac:dyDescent="0.2">
      <c r="A2512" s="345"/>
      <c r="B2512" s="238" t="s">
        <v>50</v>
      </c>
      <c r="C2512" s="238"/>
      <c r="D2512" s="412">
        <v>10.1</v>
      </c>
      <c r="E2512" s="258">
        <v>198100</v>
      </c>
      <c r="F2512" s="239">
        <v>0</v>
      </c>
      <c r="G2512" s="240">
        <v>0</v>
      </c>
      <c r="J2512" s="2"/>
    </row>
    <row r="2513" spans="1:10" x14ac:dyDescent="0.2">
      <c r="A2513" s="345"/>
      <c r="B2513" s="238" t="s">
        <v>31</v>
      </c>
      <c r="C2513" s="238"/>
      <c r="D2513" s="412">
        <v>0</v>
      </c>
      <c r="E2513" s="258">
        <v>0</v>
      </c>
      <c r="F2513" s="239">
        <v>0.2</v>
      </c>
      <c r="G2513" s="240">
        <v>29070</v>
      </c>
      <c r="J2513" s="2"/>
    </row>
    <row r="2514" spans="1:10" x14ac:dyDescent="0.2">
      <c r="A2514" s="345"/>
      <c r="B2514" s="238" t="s">
        <v>40</v>
      </c>
      <c r="C2514" s="238"/>
      <c r="D2514" s="412">
        <v>0</v>
      </c>
      <c r="E2514" s="258">
        <v>0</v>
      </c>
      <c r="F2514" s="239">
        <v>24.920400000000001</v>
      </c>
      <c r="G2514" s="240">
        <v>327609</v>
      </c>
      <c r="J2514" s="2"/>
    </row>
    <row r="2515" spans="1:10" x14ac:dyDescent="0.2">
      <c r="A2515" s="345"/>
      <c r="B2515" s="238" t="s">
        <v>23</v>
      </c>
      <c r="C2515" s="238"/>
      <c r="D2515" s="412">
        <v>0</v>
      </c>
      <c r="E2515" s="258">
        <v>0</v>
      </c>
      <c r="F2515" s="239">
        <v>27.029520000000002</v>
      </c>
      <c r="G2515" s="240">
        <v>99052</v>
      </c>
      <c r="J2515" s="2"/>
    </row>
    <row r="2516" spans="1:10" x14ac:dyDescent="0.2">
      <c r="A2516" s="345"/>
      <c r="B2516" s="238" t="s">
        <v>76</v>
      </c>
      <c r="C2516" s="238"/>
      <c r="D2516" s="412">
        <v>0</v>
      </c>
      <c r="E2516" s="258">
        <v>0</v>
      </c>
      <c r="F2516" s="239">
        <v>7.8396000000000008</v>
      </c>
      <c r="G2516" s="240">
        <v>211446</v>
      </c>
      <c r="J2516" s="2"/>
    </row>
    <row r="2517" spans="1:10" x14ac:dyDescent="0.2">
      <c r="A2517" s="345"/>
      <c r="B2517" s="238" t="s">
        <v>63</v>
      </c>
      <c r="C2517" s="238"/>
      <c r="D2517" s="412">
        <v>0</v>
      </c>
      <c r="E2517" s="258">
        <v>0</v>
      </c>
      <c r="F2517" s="239">
        <v>10.564</v>
      </c>
      <c r="G2517" s="240">
        <v>206478</v>
      </c>
      <c r="J2517" s="2"/>
    </row>
    <row r="2518" spans="1:10" x14ac:dyDescent="0.2">
      <c r="A2518" s="345"/>
      <c r="B2518" s="238" t="s">
        <v>24</v>
      </c>
      <c r="C2518" s="238"/>
      <c r="D2518" s="412">
        <v>0</v>
      </c>
      <c r="E2518" s="258">
        <v>0</v>
      </c>
      <c r="F2518" s="239">
        <v>29</v>
      </c>
      <c r="G2518" s="240">
        <v>161098</v>
      </c>
      <c r="J2518" s="2"/>
    </row>
    <row r="2519" spans="1:10" x14ac:dyDescent="0.2">
      <c r="A2519" s="345"/>
      <c r="B2519" s="238" t="s">
        <v>64</v>
      </c>
      <c r="C2519" s="238"/>
      <c r="D2519" s="412">
        <v>0</v>
      </c>
      <c r="E2519" s="258">
        <v>0</v>
      </c>
      <c r="F2519" s="239">
        <v>99.15</v>
      </c>
      <c r="G2519" s="240">
        <v>414750</v>
      </c>
      <c r="J2519" s="2"/>
    </row>
    <row r="2520" spans="1:10" x14ac:dyDescent="0.2">
      <c r="A2520" s="1770"/>
      <c r="B2520" s="1340" t="s">
        <v>38</v>
      </c>
      <c r="C2520" s="1340"/>
      <c r="D2520" s="1752">
        <v>276.60000000000002</v>
      </c>
      <c r="E2520" s="1753">
        <v>2989325</v>
      </c>
      <c r="F2520" s="1419">
        <v>0</v>
      </c>
      <c r="G2520" s="1420">
        <v>0</v>
      </c>
      <c r="J2520" s="2"/>
    </row>
    <row r="2521" spans="1:10" x14ac:dyDescent="0.2">
      <c r="A2521" s="345"/>
      <c r="B2521" s="238" t="s">
        <v>3</v>
      </c>
      <c r="C2521" s="238"/>
      <c r="D2521" s="412">
        <v>259.62099000000001</v>
      </c>
      <c r="E2521" s="258">
        <v>3281129</v>
      </c>
      <c r="F2521" s="239">
        <v>48.555669999999999</v>
      </c>
      <c r="G2521" s="240">
        <v>1733402</v>
      </c>
      <c r="J2521" s="2"/>
    </row>
    <row r="2522" spans="1:10" x14ac:dyDescent="0.2">
      <c r="A2522" s="345"/>
      <c r="B2522" s="238" t="s">
        <v>17</v>
      </c>
      <c r="C2522" s="238"/>
      <c r="D2522" s="412">
        <v>0</v>
      </c>
      <c r="E2522" s="258">
        <v>0</v>
      </c>
      <c r="F2522" s="239">
        <v>0.12</v>
      </c>
      <c r="G2522" s="240">
        <v>7354</v>
      </c>
      <c r="J2522" s="2"/>
    </row>
    <row r="2523" spans="1:10" x14ac:dyDescent="0.2">
      <c r="A2523" s="345"/>
      <c r="B2523" s="238" t="s">
        <v>12</v>
      </c>
      <c r="C2523" s="238"/>
      <c r="D2523" s="412">
        <v>0</v>
      </c>
      <c r="E2523" s="258">
        <v>0</v>
      </c>
      <c r="F2523" s="239">
        <v>37.222999999999999</v>
      </c>
      <c r="G2523" s="240">
        <v>361230</v>
      </c>
      <c r="J2523" s="2"/>
    </row>
    <row r="2524" spans="1:10" x14ac:dyDescent="0.2">
      <c r="A2524" s="345"/>
      <c r="B2524" s="238" t="s">
        <v>5</v>
      </c>
      <c r="C2524" s="238"/>
      <c r="D2524" s="412">
        <v>24.82</v>
      </c>
      <c r="E2524" s="258">
        <v>238401</v>
      </c>
      <c r="F2524" s="239">
        <v>92.08</v>
      </c>
      <c r="G2524" s="240">
        <v>1580064</v>
      </c>
      <c r="J2524" s="2"/>
    </row>
    <row r="2525" spans="1:10" x14ac:dyDescent="0.2">
      <c r="A2525" s="345"/>
      <c r="B2525" s="238" t="s">
        <v>27</v>
      </c>
      <c r="C2525" s="238"/>
      <c r="D2525" s="412">
        <v>0</v>
      </c>
      <c r="E2525" s="258">
        <v>0</v>
      </c>
      <c r="F2525" s="239">
        <v>9.5999999999999992E-3</v>
      </c>
      <c r="G2525" s="240">
        <v>275</v>
      </c>
      <c r="J2525" s="2"/>
    </row>
    <row r="2526" spans="1:10" x14ac:dyDescent="0.2">
      <c r="A2526" s="345"/>
      <c r="B2526" s="238" t="s">
        <v>9</v>
      </c>
      <c r="C2526" s="238"/>
      <c r="D2526" s="412">
        <v>142.24712</v>
      </c>
      <c r="E2526" s="258">
        <v>4392740</v>
      </c>
      <c r="F2526" s="239">
        <v>0</v>
      </c>
      <c r="G2526" s="240">
        <v>0</v>
      </c>
      <c r="J2526" s="2"/>
    </row>
    <row r="2527" spans="1:10" x14ac:dyDescent="0.2">
      <c r="A2527" s="345"/>
      <c r="B2527" s="238" t="s">
        <v>28</v>
      </c>
      <c r="C2527" s="238"/>
      <c r="D2527" s="412">
        <v>0</v>
      </c>
      <c r="E2527" s="258">
        <v>0</v>
      </c>
      <c r="F2527" s="239">
        <v>668.70756000000006</v>
      </c>
      <c r="G2527" s="240">
        <v>5740247</v>
      </c>
      <c r="J2527" s="2"/>
    </row>
    <row r="2528" spans="1:10" x14ac:dyDescent="0.2">
      <c r="A2528" s="957"/>
      <c r="B2528" s="904" t="s">
        <v>122</v>
      </c>
      <c r="C2528" s="904"/>
      <c r="D2528" s="906">
        <f>SUM(D2498:D2527)</f>
        <v>951.65741000000003</v>
      </c>
      <c r="E2528" s="2056">
        <f>SUM(E2498:E2527)</f>
        <v>15352224</v>
      </c>
      <c r="F2528" s="906">
        <f>SUM(F2498:F2527)</f>
        <v>3153.9962299999997</v>
      </c>
      <c r="G2528" s="2056">
        <f>SUM(G2498:G2527)</f>
        <v>43156606</v>
      </c>
      <c r="J2528" s="2"/>
    </row>
    <row r="2529" spans="1:10" ht="11.25" customHeight="1" x14ac:dyDescent="0.25">
      <c r="A2529" s="1770"/>
      <c r="B2529" s="1418"/>
      <c r="C2529" s="1418"/>
      <c r="D2529" s="1418"/>
      <c r="E2529" s="1770"/>
      <c r="F2529" s="1418"/>
      <c r="G2529" s="1418"/>
      <c r="H2529" s="7"/>
      <c r="I2529" s="14"/>
      <c r="J2529" s="2"/>
    </row>
    <row r="2530" spans="1:10" ht="22.5" x14ac:dyDescent="0.25">
      <c r="A2530" s="261" t="s">
        <v>308</v>
      </c>
      <c r="B2530" s="235" t="s">
        <v>309</v>
      </c>
      <c r="C2530" s="344" t="s">
        <v>147</v>
      </c>
      <c r="D2530" s="236"/>
      <c r="E2530" s="345"/>
      <c r="F2530" s="236"/>
      <c r="G2530" s="236"/>
      <c r="H2530" s="7"/>
      <c r="I2530" s="14"/>
      <c r="J2530" s="2"/>
    </row>
    <row r="2531" spans="1:10" ht="7.5" customHeight="1" x14ac:dyDescent="0.25">
      <c r="A2531" s="345"/>
      <c r="B2531" s="236"/>
      <c r="C2531" s="236"/>
      <c r="D2531" s="236"/>
      <c r="E2531" s="345"/>
      <c r="F2531" s="236"/>
      <c r="G2531" s="236"/>
      <c r="H2531" s="7"/>
      <c r="I2531" s="14"/>
      <c r="J2531" s="2"/>
    </row>
    <row r="2532" spans="1:10" x14ac:dyDescent="0.2">
      <c r="A2532" s="345"/>
      <c r="B2532" s="241" t="s">
        <v>10</v>
      </c>
      <c r="C2532" s="241"/>
      <c r="D2532" s="412">
        <v>0</v>
      </c>
      <c r="E2532" s="258">
        <v>0</v>
      </c>
      <c r="F2532" s="239">
        <v>60.061999999999998</v>
      </c>
      <c r="G2532" s="240">
        <v>318790</v>
      </c>
      <c r="H2532" s="7"/>
      <c r="I2532" s="14"/>
      <c r="J2532" s="2"/>
    </row>
    <row r="2533" spans="1:10" x14ac:dyDescent="0.2">
      <c r="A2533" s="345"/>
      <c r="B2533" s="241" t="s">
        <v>98</v>
      </c>
      <c r="C2533" s="241"/>
      <c r="D2533" s="412">
        <v>28.462</v>
      </c>
      <c r="E2533" s="258">
        <v>154988</v>
      </c>
      <c r="F2533" s="239">
        <v>0</v>
      </c>
      <c r="G2533" s="240">
        <v>0</v>
      </c>
      <c r="H2533" s="7"/>
      <c r="I2533" s="14"/>
      <c r="J2533" s="2"/>
    </row>
    <row r="2534" spans="1:10" x14ac:dyDescent="0.2">
      <c r="A2534" s="345"/>
      <c r="B2534" s="241" t="s">
        <v>1</v>
      </c>
      <c r="C2534" s="241"/>
      <c r="D2534" s="412">
        <v>0</v>
      </c>
      <c r="E2534" s="258">
        <v>0</v>
      </c>
      <c r="F2534" s="239">
        <v>19.25</v>
      </c>
      <c r="G2534" s="240">
        <v>380449</v>
      </c>
      <c r="H2534" s="7"/>
      <c r="I2534" s="14"/>
      <c r="J2534" s="2"/>
    </row>
    <row r="2535" spans="1:10" x14ac:dyDescent="0.2">
      <c r="A2535" s="345"/>
      <c r="B2535" s="241" t="s">
        <v>3</v>
      </c>
      <c r="C2535" s="241"/>
      <c r="D2535" s="412">
        <v>0.625</v>
      </c>
      <c r="E2535" s="258">
        <v>9713</v>
      </c>
      <c r="F2535" s="239">
        <v>0</v>
      </c>
      <c r="G2535" s="240">
        <v>0</v>
      </c>
      <c r="H2535" s="7"/>
      <c r="I2535" s="14"/>
      <c r="J2535" s="2"/>
    </row>
    <row r="2536" spans="1:10" x14ac:dyDescent="0.2">
      <c r="A2536" s="957"/>
      <c r="B2536" s="904" t="s">
        <v>122</v>
      </c>
      <c r="C2536" s="904"/>
      <c r="D2536" s="925">
        <f>SUM(D2532:D2535)</f>
        <v>29.087</v>
      </c>
      <c r="E2536" s="959">
        <f>SUM(E2532:E2535)</f>
        <v>164701</v>
      </c>
      <c r="F2536" s="925">
        <f>SUM(F2532:F2535)</f>
        <v>79.311999999999998</v>
      </c>
      <c r="G2536" s="926">
        <f>SUM(G2532:G2535)</f>
        <v>699239</v>
      </c>
      <c r="H2536" s="7"/>
      <c r="I2536" s="14"/>
      <c r="J2536" s="2"/>
    </row>
    <row r="2537" spans="1:10" ht="9.75" customHeight="1" x14ac:dyDescent="0.25">
      <c r="A2537" s="2031"/>
      <c r="B2537" s="919"/>
      <c r="C2537" s="919"/>
      <c r="D2537" s="919"/>
      <c r="E2537" s="2031"/>
      <c r="F2537" s="919"/>
      <c r="G2537" s="919"/>
      <c r="H2537" s="7"/>
      <c r="I2537" s="14"/>
      <c r="J2537" s="2"/>
    </row>
    <row r="2538" spans="1:10" x14ac:dyDescent="0.25">
      <c r="A2538" s="261" t="s">
        <v>310</v>
      </c>
      <c r="B2538" s="235" t="s">
        <v>311</v>
      </c>
      <c r="C2538" s="344" t="s">
        <v>147</v>
      </c>
      <c r="D2538" s="236"/>
      <c r="E2538" s="345"/>
      <c r="F2538" s="236"/>
      <c r="G2538" s="236"/>
      <c r="H2538" s="7"/>
      <c r="I2538" s="14"/>
      <c r="J2538" s="2"/>
    </row>
    <row r="2539" spans="1:10" ht="9" customHeight="1" x14ac:dyDescent="0.25">
      <c r="A2539" s="345"/>
      <c r="B2539" s="236"/>
      <c r="C2539" s="236"/>
      <c r="D2539" s="236"/>
      <c r="E2539" s="345"/>
      <c r="F2539" s="236"/>
      <c r="G2539" s="236"/>
      <c r="H2539" s="7"/>
      <c r="I2539" s="14"/>
      <c r="J2539" s="2"/>
    </row>
    <row r="2540" spans="1:10" x14ac:dyDescent="0.2">
      <c r="A2540" s="345"/>
      <c r="B2540" s="238" t="s">
        <v>461</v>
      </c>
      <c r="C2540" s="241"/>
      <c r="D2540" s="239">
        <v>108</v>
      </c>
      <c r="E2540" s="240">
        <v>384313</v>
      </c>
      <c r="F2540" s="239">
        <v>0</v>
      </c>
      <c r="G2540" s="240">
        <v>0</v>
      </c>
      <c r="H2540" s="7"/>
      <c r="I2540" s="14"/>
      <c r="J2540" s="2"/>
    </row>
    <row r="2541" spans="1:10" x14ac:dyDescent="0.2">
      <c r="A2541" s="345"/>
      <c r="B2541" s="238" t="s">
        <v>10</v>
      </c>
      <c r="C2541" s="241"/>
      <c r="D2541" s="239">
        <v>0</v>
      </c>
      <c r="E2541" s="240">
        <v>0</v>
      </c>
      <c r="F2541" s="239">
        <v>82.29</v>
      </c>
      <c r="G2541" s="240">
        <v>664477</v>
      </c>
      <c r="H2541" s="7"/>
      <c r="I2541" s="14"/>
      <c r="J2541" s="2"/>
    </row>
    <row r="2542" spans="1:10" x14ac:dyDescent="0.2">
      <c r="A2542" s="345"/>
      <c r="B2542" s="238" t="s">
        <v>56</v>
      </c>
      <c r="C2542" s="238"/>
      <c r="D2542" s="239">
        <v>81</v>
      </c>
      <c r="E2542" s="240">
        <v>284103</v>
      </c>
      <c r="F2542" s="239">
        <v>0</v>
      </c>
      <c r="G2542" s="240">
        <v>0</v>
      </c>
      <c r="H2542" s="7"/>
      <c r="I2542" s="14"/>
      <c r="J2542" s="2"/>
    </row>
    <row r="2543" spans="1:10" x14ac:dyDescent="0.2">
      <c r="A2543" s="345"/>
      <c r="B2543" s="238" t="s">
        <v>21</v>
      </c>
      <c r="C2543" s="238"/>
      <c r="D2543" s="239">
        <v>0</v>
      </c>
      <c r="E2543" s="240">
        <v>0</v>
      </c>
      <c r="F2543" s="239">
        <v>0.3</v>
      </c>
      <c r="G2543" s="240">
        <v>2804</v>
      </c>
      <c r="H2543" s="7"/>
      <c r="I2543" s="14"/>
      <c r="J2543" s="2"/>
    </row>
    <row r="2544" spans="1:10" x14ac:dyDescent="0.2">
      <c r="A2544" s="345"/>
      <c r="B2544" s="238" t="s">
        <v>1</v>
      </c>
      <c r="C2544" s="238"/>
      <c r="D2544" s="239">
        <v>0</v>
      </c>
      <c r="E2544" s="240">
        <v>0</v>
      </c>
      <c r="F2544" s="239">
        <v>4.0533999999999999</v>
      </c>
      <c r="G2544" s="240">
        <v>87464</v>
      </c>
      <c r="H2544" s="7"/>
      <c r="I2544" s="14"/>
      <c r="J2544" s="2"/>
    </row>
    <row r="2545" spans="1:10" x14ac:dyDescent="0.2">
      <c r="A2545" s="345"/>
      <c r="B2545" s="238" t="s">
        <v>67</v>
      </c>
      <c r="C2545" s="238"/>
      <c r="D2545" s="239">
        <v>162</v>
      </c>
      <c r="E2545" s="240">
        <v>644706</v>
      </c>
      <c r="F2545" s="239">
        <v>0</v>
      </c>
      <c r="G2545" s="240">
        <v>0</v>
      </c>
      <c r="H2545" s="7"/>
      <c r="I2545" s="14"/>
      <c r="J2545" s="2"/>
    </row>
    <row r="2546" spans="1:10" x14ac:dyDescent="0.2">
      <c r="A2546" s="345"/>
      <c r="B2546" s="238" t="s">
        <v>28</v>
      </c>
      <c r="C2546" s="238"/>
      <c r="D2546" s="239">
        <v>0</v>
      </c>
      <c r="E2546" s="240">
        <v>0</v>
      </c>
      <c r="F2546" s="239">
        <v>449.66</v>
      </c>
      <c r="G2546" s="240">
        <v>3271401</v>
      </c>
      <c r="H2546" s="7"/>
      <c r="I2546" s="14"/>
      <c r="J2546" s="2"/>
    </row>
    <row r="2547" spans="1:10" x14ac:dyDescent="0.2">
      <c r="A2547" s="957"/>
      <c r="B2547" s="904" t="s">
        <v>122</v>
      </c>
      <c r="C2547" s="904"/>
      <c r="D2547" s="925">
        <f>SUM(D2540:D2546)</f>
        <v>351</v>
      </c>
      <c r="E2547" s="959">
        <f>SUM(E2540:E2546)</f>
        <v>1313122</v>
      </c>
      <c r="F2547" s="925">
        <f>SUM(F2540:F2546)</f>
        <v>536.30340000000001</v>
      </c>
      <c r="G2547" s="926">
        <f>SUM(G2540:G2546)</f>
        <v>4026146</v>
      </c>
      <c r="H2547" s="7"/>
      <c r="I2547" s="14"/>
      <c r="J2547" s="2"/>
    </row>
    <row r="2548" spans="1:10" ht="8.25" customHeight="1" x14ac:dyDescent="0.2">
      <c r="A2548" s="2031"/>
      <c r="B2548" s="889"/>
      <c r="C2548" s="889"/>
      <c r="D2548" s="932"/>
      <c r="E2548" s="2838"/>
      <c r="F2548" s="932"/>
      <c r="G2548" s="933"/>
      <c r="H2548" s="7"/>
      <c r="I2548" s="14"/>
      <c r="J2548" s="2"/>
    </row>
    <row r="2549" spans="1:10" ht="11.25" customHeight="1" x14ac:dyDescent="0.2">
      <c r="A2549" s="2228" t="s">
        <v>917</v>
      </c>
      <c r="B2549" s="2122" t="s">
        <v>918</v>
      </c>
      <c r="C2549" s="2122"/>
      <c r="D2549" s="2332"/>
      <c r="E2549" s="2839"/>
      <c r="F2549" s="2332"/>
      <c r="G2549" s="2333"/>
      <c r="H2549" s="7"/>
      <c r="I2549" s="14"/>
      <c r="J2549" s="2"/>
    </row>
    <row r="2550" spans="1:10" ht="8.25" customHeight="1" x14ac:dyDescent="0.2">
      <c r="A2550" s="2228"/>
      <c r="B2550" s="2122"/>
      <c r="C2550" s="2122"/>
      <c r="D2550" s="2332"/>
      <c r="E2550" s="2839"/>
      <c r="F2550" s="2332"/>
      <c r="G2550" s="2333"/>
      <c r="H2550" s="7"/>
      <c r="I2550" s="14"/>
      <c r="J2550" s="2"/>
    </row>
    <row r="2551" spans="1:10" ht="11.25" customHeight="1" x14ac:dyDescent="0.2">
      <c r="A2551" s="2228"/>
      <c r="B2551" s="2156" t="s">
        <v>8</v>
      </c>
      <c r="C2551" s="2122"/>
      <c r="D2551" s="2332">
        <v>0</v>
      </c>
      <c r="E2551" s="2839">
        <v>0</v>
      </c>
      <c r="F2551" s="2335">
        <v>5.5E-2</v>
      </c>
      <c r="G2551" s="2336">
        <v>4434</v>
      </c>
      <c r="H2551" s="7"/>
      <c r="I2551" s="14"/>
      <c r="J2551" s="2"/>
    </row>
    <row r="2552" spans="1:10" ht="11.25" customHeight="1" x14ac:dyDescent="0.2">
      <c r="A2552" s="2228"/>
      <c r="B2552" s="2156" t="s">
        <v>592</v>
      </c>
      <c r="C2552" s="2122"/>
      <c r="D2552" s="2332">
        <v>0</v>
      </c>
      <c r="E2552" s="2839">
        <v>0</v>
      </c>
      <c r="F2552" s="2335">
        <v>24</v>
      </c>
      <c r="G2552" s="2336">
        <v>327312</v>
      </c>
      <c r="H2552" s="7"/>
      <c r="I2552" s="14"/>
      <c r="J2552" s="2"/>
    </row>
    <row r="2553" spans="1:10" ht="11.25" customHeight="1" x14ac:dyDescent="0.2">
      <c r="A2553" s="2075"/>
      <c r="B2553" s="1772" t="s">
        <v>122</v>
      </c>
      <c r="C2553" s="1859"/>
      <c r="D2553" s="2334">
        <f>SUM(D2551:D2552)</f>
        <v>0</v>
      </c>
      <c r="E2553" s="2267">
        <f t="shared" ref="E2553:G2553" si="35">SUM(E2551:E2552)</f>
        <v>0</v>
      </c>
      <c r="F2553" s="2334">
        <f t="shared" si="35"/>
        <v>24.055</v>
      </c>
      <c r="G2553" s="2337">
        <f t="shared" si="35"/>
        <v>331746</v>
      </c>
      <c r="H2553" s="7"/>
      <c r="I2553" s="14"/>
      <c r="J2553" s="2"/>
    </row>
    <row r="2554" spans="1:10" ht="11.25" customHeight="1" x14ac:dyDescent="0.2">
      <c r="A2554" s="50"/>
      <c r="B2554" s="30"/>
      <c r="C2554" s="30"/>
      <c r="D2554" s="2589"/>
      <c r="E2554" s="1751"/>
      <c r="F2554" s="22" t="s">
        <v>123</v>
      </c>
      <c r="G2554" s="23"/>
      <c r="H2554" s="7"/>
      <c r="I2554" s="14"/>
      <c r="J2554" s="2"/>
    </row>
    <row r="2555" spans="1:10" ht="11.25" customHeight="1" x14ac:dyDescent="0.2">
      <c r="A2555" s="2987" t="s">
        <v>99</v>
      </c>
      <c r="B2555" s="2987"/>
      <c r="C2555" s="2987"/>
      <c r="D2555" s="2987"/>
      <c r="E2555" s="2987"/>
      <c r="F2555" s="2987"/>
      <c r="G2555" s="2987"/>
      <c r="H2555" s="7"/>
      <c r="I2555" s="14"/>
      <c r="J2555" s="2"/>
    </row>
    <row r="2556" spans="1:10" ht="11.25" customHeight="1" x14ac:dyDescent="0.25">
      <c r="A2556" s="2981" t="s">
        <v>115</v>
      </c>
      <c r="B2556" s="2981"/>
      <c r="C2556" s="2981"/>
      <c r="D2556" s="2981"/>
      <c r="E2556" s="2981"/>
      <c r="F2556" s="2981"/>
      <c r="G2556" s="2981"/>
      <c r="H2556" s="7"/>
      <c r="I2556" s="14"/>
      <c r="J2556" s="2"/>
    </row>
    <row r="2557" spans="1:10" ht="11.25" customHeight="1" x14ac:dyDescent="0.25">
      <c r="A2557" s="2981" t="s">
        <v>905</v>
      </c>
      <c r="B2557" s="2981"/>
      <c r="C2557" s="2981"/>
      <c r="D2557" s="2981"/>
      <c r="E2557" s="2981"/>
      <c r="F2557" s="2981"/>
      <c r="G2557" s="2981"/>
      <c r="H2557" s="7"/>
      <c r="I2557" s="14"/>
      <c r="J2557" s="2"/>
    </row>
    <row r="2558" spans="1:10" ht="11.25" customHeight="1" x14ac:dyDescent="0.25">
      <c r="A2558" s="2982" t="s">
        <v>101</v>
      </c>
      <c r="B2558" s="2982"/>
      <c r="C2558" s="2982"/>
      <c r="D2558" s="2982"/>
      <c r="E2558" s="2982"/>
      <c r="F2558" s="2982"/>
      <c r="G2558" s="2982"/>
      <c r="H2558" s="7"/>
      <c r="I2558" s="14"/>
      <c r="J2558" s="2"/>
    </row>
    <row r="2559" spans="1:10" ht="11.25" customHeight="1" x14ac:dyDescent="0.25">
      <c r="A2559" s="2982" t="s">
        <v>906</v>
      </c>
      <c r="B2559" s="2982"/>
      <c r="C2559" s="2982"/>
      <c r="D2559" s="2982"/>
      <c r="E2559" s="2982"/>
      <c r="F2559" s="2982"/>
      <c r="G2559" s="2982"/>
      <c r="H2559" s="7"/>
      <c r="I2559" s="14"/>
      <c r="J2559" s="2"/>
    </row>
    <row r="2560" spans="1:10" ht="11.25" customHeight="1" x14ac:dyDescent="0.2">
      <c r="A2560" s="9"/>
      <c r="B2560" s="21"/>
      <c r="C2560" s="21"/>
      <c r="D2560" s="21"/>
      <c r="E2560" s="9"/>
      <c r="F2560" s="21"/>
      <c r="G2560" s="21"/>
      <c r="H2560" s="7"/>
      <c r="I2560" s="14"/>
      <c r="J2560" s="2"/>
    </row>
    <row r="2561" spans="1:10" ht="11.25" customHeight="1" x14ac:dyDescent="0.25">
      <c r="A2561" s="2027" t="s">
        <v>102</v>
      </c>
      <c r="B2561" s="2488" t="s">
        <v>103</v>
      </c>
      <c r="C2561" s="2990" t="s">
        <v>963</v>
      </c>
      <c r="D2561" s="3080" t="s">
        <v>121</v>
      </c>
      <c r="E2561" s="3081"/>
      <c r="F2561" s="3080" t="s">
        <v>104</v>
      </c>
      <c r="G2561" s="3081"/>
      <c r="H2561" s="7"/>
      <c r="I2561" s="14"/>
      <c r="J2561" s="2"/>
    </row>
    <row r="2562" spans="1:10" ht="11.25" customHeight="1" x14ac:dyDescent="0.25">
      <c r="A2562" s="229" t="s">
        <v>105</v>
      </c>
      <c r="B2562" s="313" t="s">
        <v>106</v>
      </c>
      <c r="C2562" s="2991"/>
      <c r="D2562" s="276"/>
      <c r="E2562" s="225"/>
      <c r="F2562" s="276"/>
      <c r="G2562" s="314"/>
      <c r="H2562" s="7"/>
      <c r="I2562" s="14"/>
      <c r="J2562" s="2"/>
    </row>
    <row r="2563" spans="1:10" ht="11.25" customHeight="1" x14ac:dyDescent="0.25">
      <c r="A2563" s="232" t="s">
        <v>107</v>
      </c>
      <c r="B2563" s="209" t="s">
        <v>108</v>
      </c>
      <c r="C2563" s="2991"/>
      <c r="D2563" s="368" t="s">
        <v>109</v>
      </c>
      <c r="E2563" s="94" t="s">
        <v>110</v>
      </c>
      <c r="F2563" s="368" t="s">
        <v>109</v>
      </c>
      <c r="G2563" s="406" t="s">
        <v>110</v>
      </c>
      <c r="H2563" s="7"/>
      <c r="I2563" s="14"/>
      <c r="J2563" s="2"/>
    </row>
    <row r="2564" spans="1:10" ht="11.25" customHeight="1" x14ac:dyDescent="0.25">
      <c r="A2564" s="2008" t="s">
        <v>111</v>
      </c>
      <c r="B2564" s="190" t="s">
        <v>112</v>
      </c>
      <c r="C2564" s="2992"/>
      <c r="D2564" s="190" t="s">
        <v>113</v>
      </c>
      <c r="E2564" s="2008" t="s">
        <v>114</v>
      </c>
      <c r="F2564" s="190" t="s">
        <v>113</v>
      </c>
      <c r="G2564" s="190" t="s">
        <v>114</v>
      </c>
      <c r="H2564" s="7"/>
      <c r="I2564" s="14"/>
      <c r="J2564" s="2"/>
    </row>
    <row r="2565" spans="1:10" ht="11.25" customHeight="1" x14ac:dyDescent="0.2">
      <c r="A2565" s="1339"/>
      <c r="B2565" s="1347"/>
      <c r="C2565" s="1347"/>
      <c r="D2565" s="1419"/>
      <c r="E2565" s="1420"/>
      <c r="F2565" s="1419"/>
      <c r="G2565" s="1420"/>
      <c r="H2565" s="7"/>
      <c r="I2565" s="14"/>
      <c r="J2565" s="2"/>
    </row>
    <row r="2566" spans="1:10" ht="22.5" x14ac:dyDescent="0.25">
      <c r="A2566" s="261" t="s">
        <v>312</v>
      </c>
      <c r="B2566" s="235" t="s">
        <v>313</v>
      </c>
      <c r="C2566" s="344" t="s">
        <v>147</v>
      </c>
      <c r="D2566" s="236"/>
      <c r="E2566" s="345"/>
      <c r="F2566" s="236"/>
      <c r="G2566" s="236"/>
      <c r="H2566" s="7"/>
      <c r="I2566" s="14"/>
      <c r="J2566" s="2"/>
    </row>
    <row r="2567" spans="1:10" ht="10.5" customHeight="1" x14ac:dyDescent="0.25">
      <c r="A2567" s="255"/>
      <c r="B2567" s="235"/>
      <c r="C2567" s="235"/>
      <c r="D2567" s="236"/>
      <c r="E2567" s="345"/>
      <c r="F2567" s="236"/>
      <c r="G2567" s="236"/>
      <c r="H2567" s="7"/>
      <c r="I2567" s="14"/>
      <c r="J2567" s="2"/>
    </row>
    <row r="2568" spans="1:10" x14ac:dyDescent="0.2">
      <c r="A2568" s="255"/>
      <c r="B2568" s="238" t="s">
        <v>0</v>
      </c>
      <c r="C2568" s="238"/>
      <c r="D2568" s="239">
        <v>0</v>
      </c>
      <c r="E2568" s="240">
        <v>0</v>
      </c>
      <c r="F2568" s="239">
        <v>7.98</v>
      </c>
      <c r="G2568" s="240">
        <v>38432</v>
      </c>
      <c r="H2568" s="7"/>
      <c r="I2568" s="14"/>
      <c r="J2568" s="2"/>
    </row>
    <row r="2569" spans="1:10" x14ac:dyDescent="0.2">
      <c r="A2569" s="255"/>
      <c r="B2569" s="238" t="s">
        <v>10</v>
      </c>
      <c r="C2569" s="238"/>
      <c r="D2569" s="239">
        <v>12</v>
      </c>
      <c r="E2569" s="240">
        <v>227833</v>
      </c>
      <c r="F2569" s="239">
        <v>24.3</v>
      </c>
      <c r="G2569" s="240">
        <v>356540</v>
      </c>
      <c r="H2569" s="7"/>
      <c r="I2569" s="14"/>
      <c r="J2569" s="2"/>
    </row>
    <row r="2570" spans="1:10" x14ac:dyDescent="0.2">
      <c r="A2570" s="255"/>
      <c r="B2570" s="241" t="s">
        <v>8</v>
      </c>
      <c r="C2570" s="241"/>
      <c r="D2570" s="239">
        <v>1.5</v>
      </c>
      <c r="E2570" s="240">
        <v>17109</v>
      </c>
      <c r="F2570" s="239">
        <v>0</v>
      </c>
      <c r="G2570" s="240">
        <v>0</v>
      </c>
      <c r="H2570" s="7"/>
      <c r="I2570" s="14"/>
      <c r="J2570" s="2"/>
    </row>
    <row r="2571" spans="1:10" x14ac:dyDescent="0.2">
      <c r="A2571" s="255"/>
      <c r="B2571" s="241" t="s">
        <v>1</v>
      </c>
      <c r="C2571" s="241"/>
      <c r="D2571" s="239">
        <v>6</v>
      </c>
      <c r="E2571" s="240">
        <v>18000</v>
      </c>
      <c r="F2571" s="239">
        <v>228.1173</v>
      </c>
      <c r="G2571" s="240">
        <v>892784</v>
      </c>
      <c r="H2571" s="7"/>
      <c r="I2571" s="14"/>
      <c r="J2571" s="2"/>
    </row>
    <row r="2572" spans="1:10" x14ac:dyDescent="0.2">
      <c r="A2572" s="255"/>
      <c r="B2572" s="241" t="s">
        <v>11</v>
      </c>
      <c r="C2572" s="241"/>
      <c r="D2572" s="239">
        <v>0</v>
      </c>
      <c r="E2572" s="240">
        <v>0</v>
      </c>
      <c r="F2572" s="239">
        <v>1.2280799999999998</v>
      </c>
      <c r="G2572" s="240">
        <v>70634</v>
      </c>
      <c r="H2572" s="7"/>
      <c r="I2572" s="14"/>
      <c r="J2572" s="2"/>
    </row>
    <row r="2573" spans="1:10" x14ac:dyDescent="0.2">
      <c r="A2573" s="255"/>
      <c r="B2573" s="241" t="s">
        <v>360</v>
      </c>
      <c r="C2573" s="241"/>
      <c r="D2573" s="239">
        <v>0</v>
      </c>
      <c r="E2573" s="240">
        <v>0</v>
      </c>
      <c r="F2573" s="239">
        <v>12.4</v>
      </c>
      <c r="G2573" s="240">
        <v>24311</v>
      </c>
      <c r="H2573" s="7"/>
      <c r="I2573" s="14"/>
      <c r="J2573" s="2"/>
    </row>
    <row r="2574" spans="1:10" x14ac:dyDescent="0.2">
      <c r="A2574" s="255"/>
      <c r="B2574" s="241" t="s">
        <v>23</v>
      </c>
      <c r="C2574" s="241"/>
      <c r="D2574" s="239">
        <v>0</v>
      </c>
      <c r="E2574" s="240">
        <v>0</v>
      </c>
      <c r="F2574" s="239">
        <v>1.7680000000000001E-2</v>
      </c>
      <c r="G2574" s="240">
        <v>1471</v>
      </c>
      <c r="H2574" s="7"/>
      <c r="I2574" s="14"/>
      <c r="J2574" s="2"/>
    </row>
    <row r="2575" spans="1:10" x14ac:dyDescent="0.2">
      <c r="A2575" s="255"/>
      <c r="B2575" s="241" t="s">
        <v>76</v>
      </c>
      <c r="C2575" s="241"/>
      <c r="D2575" s="239">
        <v>0</v>
      </c>
      <c r="E2575" s="240">
        <v>0</v>
      </c>
      <c r="F2575" s="239">
        <v>1.2019999999999999E-2</v>
      </c>
      <c r="G2575" s="240">
        <v>331</v>
      </c>
      <c r="H2575" s="7"/>
      <c r="I2575" s="14"/>
      <c r="J2575" s="2"/>
    </row>
    <row r="2576" spans="1:10" x14ac:dyDescent="0.2">
      <c r="A2576" s="255"/>
      <c r="B2576" s="241" t="s">
        <v>63</v>
      </c>
      <c r="C2576" s="241"/>
      <c r="D2576" s="239">
        <v>0</v>
      </c>
      <c r="E2576" s="240">
        <v>0</v>
      </c>
      <c r="F2576" s="239">
        <v>0.75</v>
      </c>
      <c r="G2576" s="240">
        <v>15748</v>
      </c>
      <c r="H2576" s="7"/>
      <c r="I2576" s="14"/>
      <c r="J2576" s="2"/>
    </row>
    <row r="2577" spans="1:10" x14ac:dyDescent="0.2">
      <c r="A2577" s="255"/>
      <c r="B2577" s="241" t="s">
        <v>3</v>
      </c>
      <c r="C2577" s="241"/>
      <c r="D2577" s="239">
        <v>429.72449999999998</v>
      </c>
      <c r="E2577" s="240">
        <v>2379572</v>
      </c>
      <c r="F2577" s="239">
        <v>11.301</v>
      </c>
      <c r="G2577" s="240">
        <v>254440</v>
      </c>
      <c r="H2577" s="7"/>
      <c r="I2577" s="14"/>
      <c r="J2577" s="2"/>
    </row>
    <row r="2578" spans="1:10" x14ac:dyDescent="0.2">
      <c r="A2578" s="255"/>
      <c r="B2578" s="241" t="s">
        <v>5</v>
      </c>
      <c r="C2578" s="241"/>
      <c r="D2578" s="239">
        <v>4</v>
      </c>
      <c r="E2578" s="240">
        <v>24000</v>
      </c>
      <c r="F2578" s="239">
        <v>82.688999999999993</v>
      </c>
      <c r="G2578" s="240">
        <v>936540</v>
      </c>
      <c r="H2578" s="7"/>
      <c r="I2578" s="14"/>
      <c r="J2578" s="2"/>
    </row>
    <row r="2579" spans="1:10" x14ac:dyDescent="0.2">
      <c r="A2579" s="255"/>
      <c r="B2579" s="241" t="s">
        <v>27</v>
      </c>
      <c r="C2579" s="241"/>
      <c r="D2579" s="239">
        <v>0</v>
      </c>
      <c r="E2579" s="240">
        <v>0</v>
      </c>
      <c r="F2579" s="239">
        <v>4.9599999999999998E-2</v>
      </c>
      <c r="G2579" s="240">
        <v>3027</v>
      </c>
      <c r="H2579" s="7"/>
      <c r="I2579" s="14"/>
      <c r="J2579" s="2"/>
    </row>
    <row r="2580" spans="1:10" x14ac:dyDescent="0.2">
      <c r="A2580" s="255"/>
      <c r="B2580" s="241" t="s">
        <v>28</v>
      </c>
      <c r="C2580" s="241"/>
      <c r="D2580" s="239">
        <v>0</v>
      </c>
      <c r="E2580" s="240">
        <v>0</v>
      </c>
      <c r="F2580" s="239">
        <v>102.35</v>
      </c>
      <c r="G2580" s="240">
        <v>837180</v>
      </c>
      <c r="H2580" s="7"/>
      <c r="I2580" s="14"/>
      <c r="J2580" s="2"/>
    </row>
    <row r="2581" spans="1:10" x14ac:dyDescent="0.2">
      <c r="A2581" s="2065"/>
      <c r="B2581" s="886" t="s">
        <v>122</v>
      </c>
      <c r="C2581" s="886"/>
      <c r="D2581" s="925">
        <f>SUM(D2568:D2580)</f>
        <v>453.22449999999998</v>
      </c>
      <c r="E2581" s="959">
        <f>SUM(E2568:E2580)</f>
        <v>2666514</v>
      </c>
      <c r="F2581" s="925">
        <f>SUM(F2568:F2580)</f>
        <v>471.19467999999983</v>
      </c>
      <c r="G2581" s="926">
        <f>SUM(G2568:G2580)</f>
        <v>3431438</v>
      </c>
      <c r="H2581" s="7"/>
      <c r="I2581" s="14"/>
      <c r="J2581" s="2"/>
    </row>
    <row r="2582" spans="1:10" x14ac:dyDescent="0.2">
      <c r="A2582" s="1339"/>
      <c r="B2582" s="1347"/>
      <c r="C2582" s="1347"/>
      <c r="D2582" s="1419"/>
      <c r="E2582" s="1420"/>
      <c r="F2582" s="1419"/>
      <c r="G2582" s="1420"/>
      <c r="H2582" s="7"/>
      <c r="I2582" s="14"/>
      <c r="J2582" s="2"/>
    </row>
    <row r="2583" spans="1:10" ht="33.75" x14ac:dyDescent="0.25">
      <c r="A2583" s="261" t="s">
        <v>314</v>
      </c>
      <c r="B2583" s="1755" t="s">
        <v>315</v>
      </c>
      <c r="C2583" s="344" t="s">
        <v>147</v>
      </c>
      <c r="D2583" s="1419"/>
      <c r="E2583" s="1420"/>
      <c r="F2583" s="1419"/>
      <c r="G2583" s="1420"/>
      <c r="H2583" s="7"/>
      <c r="I2583" s="14"/>
      <c r="J2583" s="2"/>
    </row>
    <row r="2584" spans="1:10" x14ac:dyDescent="0.2">
      <c r="A2584" s="1339"/>
      <c r="B2584" s="1347"/>
      <c r="C2584" s="1347"/>
      <c r="D2584" s="1419"/>
      <c r="E2584" s="1420"/>
      <c r="F2584" s="1419"/>
      <c r="G2584" s="1420"/>
      <c r="H2584" s="7"/>
      <c r="I2584" s="14"/>
      <c r="J2584" s="2"/>
    </row>
    <row r="2585" spans="1:10" x14ac:dyDescent="0.2">
      <c r="A2585" s="2232"/>
      <c r="B2585" s="2233" t="s">
        <v>6</v>
      </c>
      <c r="C2585" s="2233"/>
      <c r="D2585" s="2151">
        <v>0</v>
      </c>
      <c r="E2585" s="2152">
        <v>0</v>
      </c>
      <c r="F2585" s="2151">
        <v>0.68</v>
      </c>
      <c r="G2585" s="2152">
        <v>40584</v>
      </c>
      <c r="H2585" s="7"/>
      <c r="I2585" s="14"/>
      <c r="J2585" s="2"/>
    </row>
    <row r="2586" spans="1:10" x14ac:dyDescent="0.2">
      <c r="A2586" s="2232"/>
      <c r="B2586" s="2233" t="s">
        <v>14</v>
      </c>
      <c r="C2586" s="2233"/>
      <c r="D2586" s="2151">
        <v>0.4</v>
      </c>
      <c r="E2586" s="2152">
        <v>11827</v>
      </c>
      <c r="F2586" s="2151">
        <v>0</v>
      </c>
      <c r="G2586" s="2152">
        <v>0</v>
      </c>
      <c r="H2586" s="7"/>
      <c r="I2586" s="14"/>
      <c r="J2586" s="2"/>
    </row>
    <row r="2587" spans="1:10" x14ac:dyDescent="0.2">
      <c r="A2587" s="2232"/>
      <c r="B2587" s="2233" t="s">
        <v>4</v>
      </c>
      <c r="C2587" s="2233"/>
      <c r="D2587" s="2151">
        <v>5.6221000000000005</v>
      </c>
      <c r="E2587" s="2152">
        <v>18092</v>
      </c>
      <c r="F2587" s="2151">
        <v>0</v>
      </c>
      <c r="G2587" s="2152">
        <v>0</v>
      </c>
      <c r="H2587" s="7"/>
      <c r="I2587" s="14"/>
      <c r="J2587" s="2"/>
    </row>
    <row r="2588" spans="1:10" x14ac:dyDescent="0.2">
      <c r="A2588" s="2232"/>
      <c r="B2588" s="2233" t="s">
        <v>11</v>
      </c>
      <c r="C2588" s="2233"/>
      <c r="D2588" s="2151">
        <v>0</v>
      </c>
      <c r="E2588" s="2152">
        <v>0</v>
      </c>
      <c r="F2588" s="2151">
        <v>0.53300000000000003</v>
      </c>
      <c r="G2588" s="2152">
        <v>11884</v>
      </c>
      <c r="H2588" s="7"/>
      <c r="I2588" s="14"/>
      <c r="J2588" s="2"/>
    </row>
    <row r="2589" spans="1:10" x14ac:dyDescent="0.2">
      <c r="A2589" s="2232"/>
      <c r="B2589" s="2233" t="s">
        <v>23</v>
      </c>
      <c r="C2589" s="2233"/>
      <c r="D2589" s="2151">
        <v>0</v>
      </c>
      <c r="E2589" s="2152">
        <v>0</v>
      </c>
      <c r="F2589" s="2151">
        <v>0.29343999999999998</v>
      </c>
      <c r="G2589" s="2152">
        <v>13830</v>
      </c>
      <c r="H2589" s="7"/>
      <c r="I2589" s="14"/>
      <c r="J2589" s="2"/>
    </row>
    <row r="2590" spans="1:10" x14ac:dyDescent="0.2">
      <c r="A2590" s="203"/>
      <c r="B2590" s="241" t="s">
        <v>63</v>
      </c>
      <c r="C2590" s="241"/>
      <c r="D2590" s="239">
        <v>0</v>
      </c>
      <c r="E2590" s="240">
        <v>0</v>
      </c>
      <c r="F2590" s="239">
        <v>11.213659999999999</v>
      </c>
      <c r="G2590" s="240">
        <v>623877</v>
      </c>
      <c r="H2590" s="7"/>
      <c r="I2590" s="14"/>
      <c r="J2590" s="2"/>
    </row>
    <row r="2591" spans="1:10" x14ac:dyDescent="0.2">
      <c r="A2591" s="203"/>
      <c r="B2591" s="241" t="s">
        <v>3</v>
      </c>
      <c r="C2591" s="241"/>
      <c r="D2591" s="239">
        <v>24.262599999999999</v>
      </c>
      <c r="E2591" s="240">
        <v>721471</v>
      </c>
      <c r="F2591" s="239">
        <v>0</v>
      </c>
      <c r="G2591" s="240">
        <v>0</v>
      </c>
      <c r="H2591" s="7"/>
      <c r="I2591" s="14"/>
      <c r="J2591" s="2"/>
    </row>
    <row r="2592" spans="1:10" x14ac:dyDescent="0.2">
      <c r="A2592" s="203"/>
      <c r="B2592" s="241" t="s">
        <v>27</v>
      </c>
      <c r="C2592" s="241"/>
      <c r="D2592" s="239">
        <v>0</v>
      </c>
      <c r="E2592" s="240">
        <v>0</v>
      </c>
      <c r="F2592" s="239">
        <v>2.4070000000000001E-2</v>
      </c>
      <c r="G2592" s="240">
        <v>1692</v>
      </c>
      <c r="H2592" s="7"/>
      <c r="I2592" s="14"/>
      <c r="J2592" s="2"/>
    </row>
    <row r="2593" spans="1:10" x14ac:dyDescent="0.2">
      <c r="A2593" s="533"/>
      <c r="B2593" s="886" t="s">
        <v>122</v>
      </c>
      <c r="C2593" s="886"/>
      <c r="D2593" s="912">
        <f>SUM(D2585:D2592)</f>
        <v>30.284700000000001</v>
      </c>
      <c r="E2593" s="929">
        <f>SUM(E2585:E2592)</f>
        <v>751390</v>
      </c>
      <c r="F2593" s="912">
        <f>SUM(F2585:F2592)</f>
        <v>12.744169999999999</v>
      </c>
      <c r="G2593" s="929">
        <f>SUM(G2585:G2592)</f>
        <v>691867</v>
      </c>
      <c r="H2593" s="7"/>
      <c r="I2593" s="14"/>
      <c r="J2593" s="2"/>
    </row>
    <row r="2594" spans="1:10" x14ac:dyDescent="0.2">
      <c r="A2594" s="898"/>
      <c r="B2594" s="934"/>
      <c r="C2594" s="934"/>
      <c r="D2594" s="935"/>
      <c r="E2594" s="2840"/>
      <c r="F2594" s="936"/>
      <c r="G2594" s="937"/>
      <c r="H2594" s="7"/>
      <c r="I2594" s="14"/>
      <c r="J2594" s="2"/>
    </row>
    <row r="2595" spans="1:10" x14ac:dyDescent="0.2">
      <c r="A2595" s="363" t="s">
        <v>316</v>
      </c>
      <c r="B2595" s="235" t="s">
        <v>317</v>
      </c>
      <c r="C2595" s="344" t="s">
        <v>147</v>
      </c>
      <c r="D2595" s="407"/>
      <c r="E2595" s="243"/>
      <c r="F2595" s="408"/>
      <c r="G2595" s="362"/>
      <c r="H2595" s="7"/>
      <c r="I2595" s="14"/>
      <c r="J2595" s="2"/>
    </row>
    <row r="2596" spans="1:10" x14ac:dyDescent="0.2">
      <c r="A2596" s="256"/>
      <c r="B2596" s="252"/>
      <c r="C2596" s="252"/>
      <c r="D2596" s="407"/>
      <c r="E2596" s="243"/>
      <c r="F2596" s="408"/>
      <c r="G2596" s="362"/>
      <c r="H2596" s="7"/>
      <c r="I2596" s="14"/>
      <c r="J2596" s="2"/>
    </row>
    <row r="2597" spans="1:10" x14ac:dyDescent="0.2">
      <c r="A2597" s="256"/>
      <c r="B2597" s="238" t="s">
        <v>6</v>
      </c>
      <c r="C2597" s="238"/>
      <c r="D2597" s="242">
        <v>0</v>
      </c>
      <c r="E2597" s="243">
        <v>0</v>
      </c>
      <c r="F2597" s="412">
        <v>9.103E-2</v>
      </c>
      <c r="G2597" s="258">
        <v>6534</v>
      </c>
      <c r="H2597" s="7"/>
      <c r="I2597" s="14"/>
      <c r="J2597" s="2"/>
    </row>
    <row r="2598" spans="1:10" x14ac:dyDescent="0.2">
      <c r="A2598" s="256"/>
      <c r="B2598" s="238" t="s">
        <v>7</v>
      </c>
      <c r="C2598" s="238"/>
      <c r="D2598" s="242">
        <v>0</v>
      </c>
      <c r="E2598" s="243">
        <v>0</v>
      </c>
      <c r="F2598" s="412">
        <v>1.0490000000000001E-2</v>
      </c>
      <c r="G2598" s="258">
        <v>1168</v>
      </c>
      <c r="H2598" s="7"/>
      <c r="I2598" s="14"/>
      <c r="J2598" s="2"/>
    </row>
    <row r="2599" spans="1:10" x14ac:dyDescent="0.2">
      <c r="A2599" s="256"/>
      <c r="B2599" s="241" t="s">
        <v>47</v>
      </c>
      <c r="C2599" s="238"/>
      <c r="D2599" s="242">
        <v>0</v>
      </c>
      <c r="E2599" s="243">
        <v>0</v>
      </c>
      <c r="F2599" s="412">
        <v>0.02</v>
      </c>
      <c r="G2599" s="258">
        <v>760</v>
      </c>
      <c r="H2599" s="7"/>
      <c r="I2599" s="14"/>
      <c r="J2599" s="2"/>
    </row>
    <row r="2600" spans="1:10" x14ac:dyDescent="0.2">
      <c r="A2600" s="256"/>
      <c r="B2600" s="241" t="s">
        <v>63</v>
      </c>
      <c r="C2600" s="238"/>
      <c r="D2600" s="242">
        <v>0</v>
      </c>
      <c r="E2600" s="243">
        <v>0</v>
      </c>
      <c r="F2600" s="412">
        <v>13.111220000000001</v>
      </c>
      <c r="G2600" s="258">
        <v>655188</v>
      </c>
      <c r="H2600" s="7"/>
      <c r="I2600" s="14"/>
      <c r="J2600" s="2"/>
    </row>
    <row r="2601" spans="1:10" x14ac:dyDescent="0.2">
      <c r="A2601" s="256"/>
      <c r="B2601" s="241" t="s">
        <v>3</v>
      </c>
      <c r="C2601" s="238"/>
      <c r="D2601" s="242">
        <v>4.4556800000000001</v>
      </c>
      <c r="E2601" s="243">
        <v>238722</v>
      </c>
      <c r="F2601" s="412">
        <v>0</v>
      </c>
      <c r="G2601" s="258">
        <v>0</v>
      </c>
      <c r="H2601" s="7"/>
      <c r="I2601" s="14"/>
      <c r="J2601" s="2"/>
    </row>
    <row r="2602" spans="1:10" x14ac:dyDescent="0.2">
      <c r="A2602" s="256"/>
      <c r="B2602" s="241" t="s">
        <v>27</v>
      </c>
      <c r="C2602" s="238"/>
      <c r="D2602" s="242">
        <v>0</v>
      </c>
      <c r="E2602" s="243">
        <v>0</v>
      </c>
      <c r="F2602" s="412">
        <v>0.09</v>
      </c>
      <c r="G2602" s="258">
        <v>6477</v>
      </c>
      <c r="H2602" s="7"/>
      <c r="I2602" s="14"/>
      <c r="J2602" s="2"/>
    </row>
    <row r="2603" spans="1:10" x14ac:dyDescent="0.2">
      <c r="A2603" s="764"/>
      <c r="B2603" s="886" t="s">
        <v>122</v>
      </c>
      <c r="C2603" s="886"/>
      <c r="D2603" s="925">
        <f>SUM(D2597:D2602)</f>
        <v>4.4556800000000001</v>
      </c>
      <c r="E2603" s="959">
        <f>SUM(E2597:E2602)</f>
        <v>238722</v>
      </c>
      <c r="F2603" s="925">
        <f>SUM(F2597:F2602)</f>
        <v>13.322740000000001</v>
      </c>
      <c r="G2603" s="926">
        <f>SUM(G2597:G2602)</f>
        <v>670127</v>
      </c>
      <c r="H2603" s="7"/>
      <c r="I2603" s="14"/>
      <c r="J2603" s="2"/>
    </row>
    <row r="2604" spans="1:10" x14ac:dyDescent="0.2">
      <c r="A2604" s="256"/>
      <c r="B2604" s="252"/>
      <c r="C2604" s="252"/>
      <c r="D2604" s="407"/>
      <c r="E2604" s="243"/>
      <c r="F2604" s="408"/>
      <c r="G2604" s="362"/>
      <c r="H2604" s="7"/>
      <c r="I2604" s="14"/>
      <c r="J2604" s="2"/>
    </row>
    <row r="2605" spans="1:10" x14ac:dyDescent="0.2">
      <c r="A2605" s="941" t="s">
        <v>466</v>
      </c>
      <c r="B2605" s="235" t="s">
        <v>467</v>
      </c>
      <c r="C2605" s="344" t="s">
        <v>147</v>
      </c>
      <c r="D2605" s="407"/>
      <c r="E2605" s="243"/>
      <c r="F2605" s="408"/>
      <c r="G2605" s="362"/>
      <c r="H2605" s="7"/>
      <c r="I2605" s="14"/>
      <c r="J2605" s="2"/>
    </row>
    <row r="2606" spans="1:10" x14ac:dyDescent="0.2">
      <c r="A2606" s="256"/>
      <c r="B2606" s="252"/>
      <c r="C2606" s="252"/>
      <c r="D2606" s="407"/>
      <c r="E2606" s="243"/>
      <c r="F2606" s="408"/>
      <c r="G2606" s="362"/>
      <c r="H2606" s="7"/>
      <c r="I2606" s="14"/>
      <c r="J2606" s="2"/>
    </row>
    <row r="2607" spans="1:10" x14ac:dyDescent="0.2">
      <c r="A2607" s="2121"/>
      <c r="B2607" s="2338" t="s">
        <v>8</v>
      </c>
      <c r="C2607" s="2338"/>
      <c r="D2607" s="2311">
        <v>0</v>
      </c>
      <c r="E2607" s="2149">
        <v>0</v>
      </c>
      <c r="F2607" s="2339">
        <v>2.1999999999999999E-2</v>
      </c>
      <c r="G2607" s="2229">
        <v>1435</v>
      </c>
      <c r="H2607" s="7"/>
      <c r="I2607" s="14"/>
      <c r="J2607" s="2"/>
    </row>
    <row r="2608" spans="1:10" x14ac:dyDescent="0.2">
      <c r="A2608" s="2121"/>
      <c r="B2608" s="2338" t="s">
        <v>11</v>
      </c>
      <c r="C2608" s="2338"/>
      <c r="D2608" s="2311">
        <v>0</v>
      </c>
      <c r="E2608" s="2149">
        <v>0</v>
      </c>
      <c r="F2608" s="2339">
        <v>8.3707000000000011</v>
      </c>
      <c r="G2608" s="2229">
        <v>546874</v>
      </c>
      <c r="H2608" s="7"/>
      <c r="I2608" s="14"/>
      <c r="J2608" s="2"/>
    </row>
    <row r="2609" spans="1:10" x14ac:dyDescent="0.2">
      <c r="A2609" s="256"/>
      <c r="B2609" s="238" t="s">
        <v>12</v>
      </c>
      <c r="C2609" s="238"/>
      <c r="D2609" s="407">
        <v>0</v>
      </c>
      <c r="E2609" s="243">
        <v>0</v>
      </c>
      <c r="F2609" s="408">
        <v>24</v>
      </c>
      <c r="G2609" s="362">
        <v>111214</v>
      </c>
      <c r="H2609" s="7"/>
      <c r="I2609" s="14"/>
      <c r="J2609" s="2"/>
    </row>
    <row r="2610" spans="1:10" x14ac:dyDescent="0.2">
      <c r="A2610" s="533"/>
      <c r="B2610" s="886" t="s">
        <v>122</v>
      </c>
      <c r="C2610" s="886"/>
      <c r="D2610" s="925">
        <f>SUM(D2607:D2609)</f>
        <v>0</v>
      </c>
      <c r="E2610" s="959">
        <f>SUM(E2607:E2609)</f>
        <v>0</v>
      </c>
      <c r="F2610" s="906">
        <f>SUM(F2607:F2609)</f>
        <v>32.392700000000005</v>
      </c>
      <c r="G2610" s="907">
        <f>SUM(G2607:G2609)</f>
        <v>659523</v>
      </c>
      <c r="H2610" s="7"/>
      <c r="I2610" s="14"/>
      <c r="J2610" s="2"/>
    </row>
    <row r="2611" spans="1:10" x14ac:dyDescent="0.2">
      <c r="A2611" s="256"/>
      <c r="B2611" s="252"/>
      <c r="C2611" s="252"/>
      <c r="D2611" s="407"/>
      <c r="E2611" s="243"/>
      <c r="F2611" s="408"/>
      <c r="G2611" s="362"/>
      <c r="H2611" s="7"/>
      <c r="I2611" s="14"/>
      <c r="J2611" s="2"/>
    </row>
    <row r="2612" spans="1:10" ht="67.5" x14ac:dyDescent="0.2">
      <c r="A2612" s="363" t="s">
        <v>517</v>
      </c>
      <c r="B2612" s="235" t="s">
        <v>518</v>
      </c>
      <c r="C2612" s="344" t="s">
        <v>147</v>
      </c>
      <c r="D2612" s="407"/>
      <c r="E2612" s="243"/>
      <c r="F2612" s="408"/>
      <c r="G2612" s="362"/>
      <c r="H2612" s="7"/>
      <c r="I2612" s="14"/>
      <c r="J2612" s="2"/>
    </row>
    <row r="2613" spans="1:10" ht="9.75" customHeight="1" x14ac:dyDescent="0.2">
      <c r="A2613" s="256"/>
      <c r="B2613" s="252"/>
      <c r="C2613" s="252"/>
      <c r="D2613" s="407"/>
      <c r="E2613" s="243"/>
      <c r="F2613" s="408"/>
      <c r="G2613" s="362"/>
      <c r="H2613" s="7"/>
      <c r="I2613" s="14"/>
      <c r="J2613" s="2"/>
    </row>
    <row r="2614" spans="1:10" x14ac:dyDescent="0.2">
      <c r="A2614" s="256"/>
      <c r="B2614" s="238" t="s">
        <v>11</v>
      </c>
      <c r="C2614" s="238"/>
      <c r="D2614" s="407">
        <v>0</v>
      </c>
      <c r="E2614" s="243">
        <v>0</v>
      </c>
      <c r="F2614" s="408">
        <v>0.43</v>
      </c>
      <c r="G2614" s="362">
        <v>16504</v>
      </c>
      <c r="H2614" s="7"/>
      <c r="I2614" s="14"/>
      <c r="J2614" s="2"/>
    </row>
    <row r="2615" spans="1:10" x14ac:dyDescent="0.2">
      <c r="A2615" s="256"/>
      <c r="B2615" s="238" t="s">
        <v>27</v>
      </c>
      <c r="C2615" s="238"/>
      <c r="D2615" s="407">
        <v>0</v>
      </c>
      <c r="E2615" s="243">
        <v>0</v>
      </c>
      <c r="F2615" s="408">
        <v>2.9159999999999998E-2</v>
      </c>
      <c r="G2615" s="362">
        <v>1350</v>
      </c>
      <c r="H2615" s="7"/>
      <c r="I2615" s="14"/>
      <c r="J2615" s="2"/>
    </row>
    <row r="2616" spans="1:10" x14ac:dyDescent="0.2">
      <c r="A2616" s="533"/>
      <c r="B2616" s="886" t="s">
        <v>122</v>
      </c>
      <c r="C2616" s="886"/>
      <c r="D2616" s="925">
        <f>SUM(D2614:D2615)</f>
        <v>0</v>
      </c>
      <c r="E2616" s="959">
        <f>SUM(E2614:E2615)</f>
        <v>0</v>
      </c>
      <c r="F2616" s="906">
        <f>SUM(F2614:F2615)</f>
        <v>0.45916000000000001</v>
      </c>
      <c r="G2616" s="907">
        <f>SUM(G2614:G2615)</f>
        <v>17854</v>
      </c>
      <c r="H2616" s="7"/>
      <c r="I2616" s="14"/>
      <c r="J2616" s="2"/>
    </row>
    <row r="2617" spans="1:10" x14ac:dyDescent="0.2">
      <c r="A2617" s="29"/>
      <c r="B2617" s="30"/>
      <c r="C2617" s="30"/>
      <c r="D2617" s="53"/>
      <c r="E2617" s="88"/>
      <c r="F2617" s="22" t="s">
        <v>123</v>
      </c>
      <c r="G2617" s="23"/>
      <c r="H2617" s="7"/>
      <c r="I2617" s="14"/>
      <c r="J2617" s="2"/>
    </row>
    <row r="2618" spans="1:10" x14ac:dyDescent="0.2">
      <c r="A2618" s="29"/>
      <c r="B2618" s="30"/>
      <c r="C2618" s="30"/>
      <c r="D2618" s="53"/>
      <c r="E2618" s="88"/>
      <c r="F2618" s="2590"/>
      <c r="G2618" s="2564"/>
      <c r="H2618" s="7"/>
      <c r="I2618" s="14"/>
      <c r="J2618" s="2"/>
    </row>
    <row r="2619" spans="1:10" x14ac:dyDescent="0.2">
      <c r="A2619" s="2987" t="s">
        <v>99</v>
      </c>
      <c r="B2619" s="2987"/>
      <c r="C2619" s="2987"/>
      <c r="D2619" s="2987"/>
      <c r="E2619" s="2987"/>
      <c r="F2619" s="2987"/>
      <c r="G2619" s="2987"/>
      <c r="H2619" s="7"/>
      <c r="I2619" s="14"/>
      <c r="J2619" s="2"/>
    </row>
    <row r="2620" spans="1:10" ht="12" customHeight="1" x14ac:dyDescent="0.25">
      <c r="A2620" s="2981" t="s">
        <v>115</v>
      </c>
      <c r="B2620" s="2981"/>
      <c r="C2620" s="2981"/>
      <c r="D2620" s="2981"/>
      <c r="E2620" s="2981"/>
      <c r="F2620" s="2981"/>
      <c r="G2620" s="2981"/>
      <c r="H2620" s="7"/>
      <c r="I2620" s="14"/>
      <c r="J2620" s="2"/>
    </row>
    <row r="2621" spans="1:10" ht="12" customHeight="1" x14ac:dyDescent="0.25">
      <c r="A2621" s="2981" t="s">
        <v>905</v>
      </c>
      <c r="B2621" s="2981"/>
      <c r="C2621" s="2981"/>
      <c r="D2621" s="2981"/>
      <c r="E2621" s="2981"/>
      <c r="F2621" s="2981"/>
      <c r="G2621" s="2981"/>
      <c r="H2621" s="7"/>
      <c r="I2621" s="14"/>
      <c r="J2621" s="2"/>
    </row>
    <row r="2622" spans="1:10" ht="12" customHeight="1" x14ac:dyDescent="0.25">
      <c r="A2622" s="2982" t="s">
        <v>101</v>
      </c>
      <c r="B2622" s="2982"/>
      <c r="C2622" s="2982"/>
      <c r="D2622" s="2982"/>
      <c r="E2622" s="2982"/>
      <c r="F2622" s="2982"/>
      <c r="G2622" s="2982"/>
      <c r="H2622" s="7"/>
      <c r="I2622" s="14"/>
      <c r="J2622" s="2"/>
    </row>
    <row r="2623" spans="1:10" ht="12" customHeight="1" x14ac:dyDescent="0.25">
      <c r="A2623" s="2982" t="s">
        <v>906</v>
      </c>
      <c r="B2623" s="2982"/>
      <c r="C2623" s="2982"/>
      <c r="D2623" s="2982"/>
      <c r="E2623" s="2982"/>
      <c r="F2623" s="2982"/>
      <c r="G2623" s="2982"/>
      <c r="H2623" s="7"/>
      <c r="I2623" s="14"/>
      <c r="J2623" s="2"/>
    </row>
    <row r="2624" spans="1:10" x14ac:dyDescent="0.2">
      <c r="A2624" s="9"/>
      <c r="B2624" s="21"/>
      <c r="C2624" s="21"/>
      <c r="D2624" s="21"/>
      <c r="E2624" s="9"/>
      <c r="F2624" s="21"/>
      <c r="G2624" s="21"/>
      <c r="H2624" s="7"/>
      <c r="I2624" s="14"/>
      <c r="J2624" s="2"/>
    </row>
    <row r="2625" spans="1:10" ht="12" customHeight="1" x14ac:dyDescent="0.25">
      <c r="A2625" s="2034" t="s">
        <v>102</v>
      </c>
      <c r="B2625" s="2487" t="s">
        <v>103</v>
      </c>
      <c r="C2625" s="2990" t="s">
        <v>963</v>
      </c>
      <c r="D2625" s="2988" t="s">
        <v>121</v>
      </c>
      <c r="E2625" s="2989"/>
      <c r="F2625" s="2988" t="s">
        <v>104</v>
      </c>
      <c r="G2625" s="2989"/>
      <c r="H2625" s="7"/>
      <c r="I2625" s="14"/>
      <c r="J2625" s="2"/>
    </row>
    <row r="2626" spans="1:10" ht="22.5" x14ac:dyDescent="0.25">
      <c r="A2626" s="2011" t="s">
        <v>105</v>
      </c>
      <c r="B2626" s="116" t="s">
        <v>106</v>
      </c>
      <c r="C2626" s="2991"/>
      <c r="D2626" s="139"/>
      <c r="E2626" s="2717"/>
      <c r="F2626" s="139"/>
      <c r="G2626" s="122"/>
      <c r="H2626" s="7"/>
      <c r="I2626" s="14"/>
      <c r="J2626" s="2"/>
    </row>
    <row r="2627" spans="1:10" x14ac:dyDescent="0.25">
      <c r="A2627" s="2012" t="s">
        <v>107</v>
      </c>
      <c r="B2627" s="111" t="s">
        <v>108</v>
      </c>
      <c r="C2627" s="2991"/>
      <c r="D2627" s="115" t="s">
        <v>109</v>
      </c>
      <c r="E2627" s="2011" t="s">
        <v>110</v>
      </c>
      <c r="F2627" s="115" t="s">
        <v>109</v>
      </c>
      <c r="G2627" s="115" t="s">
        <v>110</v>
      </c>
      <c r="H2627" s="7"/>
      <c r="I2627" s="14"/>
      <c r="J2627" s="2"/>
    </row>
    <row r="2628" spans="1:10" x14ac:dyDescent="0.25">
      <c r="A2628" s="2013" t="s">
        <v>111</v>
      </c>
      <c r="B2628" s="136" t="s">
        <v>112</v>
      </c>
      <c r="C2628" s="2992"/>
      <c r="D2628" s="136" t="s">
        <v>113</v>
      </c>
      <c r="E2628" s="2013" t="s">
        <v>114</v>
      </c>
      <c r="F2628" s="136" t="s">
        <v>113</v>
      </c>
      <c r="G2628" s="136" t="s">
        <v>114</v>
      </c>
      <c r="H2628" s="7"/>
      <c r="I2628" s="14"/>
      <c r="J2628" s="2"/>
    </row>
    <row r="2629" spans="1:10" x14ac:dyDescent="0.2">
      <c r="A2629" s="1339"/>
      <c r="B2629" s="1340"/>
      <c r="C2629" s="1340"/>
      <c r="D2629" s="1756"/>
      <c r="E2629" s="1756"/>
      <c r="F2629" s="1343"/>
      <c r="G2629" s="1343"/>
      <c r="H2629" s="7"/>
      <c r="I2629" s="14"/>
      <c r="J2629" s="2"/>
    </row>
    <row r="2630" spans="1:10" ht="22.5" x14ac:dyDescent="0.2">
      <c r="A2630" s="2102" t="s">
        <v>858</v>
      </c>
      <c r="B2630" s="279" t="s">
        <v>893</v>
      </c>
      <c r="C2630" s="344" t="s">
        <v>147</v>
      </c>
      <c r="D2630" s="1281"/>
      <c r="E2630" s="2841"/>
      <c r="F2630" s="1283"/>
      <c r="G2630" s="1284"/>
      <c r="H2630" s="7"/>
      <c r="I2630" s="14"/>
      <c r="J2630" s="2"/>
    </row>
    <row r="2631" spans="1:10" x14ac:dyDescent="0.2">
      <c r="A2631" s="2340"/>
      <c r="B2631" s="2153"/>
      <c r="C2631" s="2341"/>
      <c r="D2631" s="2342"/>
      <c r="E2631" s="2842"/>
      <c r="F2631" s="2343"/>
      <c r="G2631" s="1284"/>
      <c r="H2631" s="7"/>
      <c r="I2631" s="14"/>
      <c r="J2631" s="2"/>
    </row>
    <row r="2632" spans="1:10" x14ac:dyDescent="0.2">
      <c r="A2632" s="256"/>
      <c r="B2632" s="215" t="s">
        <v>22</v>
      </c>
      <c r="C2632" s="1285"/>
      <c r="D2632" s="1286">
        <v>0</v>
      </c>
      <c r="E2632" s="2781">
        <v>0</v>
      </c>
      <c r="F2632" s="1288">
        <v>0.05</v>
      </c>
      <c r="G2632" s="1289">
        <v>1310</v>
      </c>
      <c r="H2632" s="7"/>
      <c r="I2632" s="14"/>
      <c r="J2632" s="2"/>
    </row>
    <row r="2633" spans="1:10" x14ac:dyDescent="0.2">
      <c r="A2633" s="256"/>
      <c r="B2633" s="1415" t="s">
        <v>898</v>
      </c>
      <c r="C2633" s="1415"/>
      <c r="D2633" s="1423">
        <f>SUM(D2632)</f>
        <v>0</v>
      </c>
      <c r="E2633" s="2843">
        <f>SUM(E2632)</f>
        <v>0</v>
      </c>
      <c r="F2633" s="1279">
        <f>SUM(F2632:F2632)</f>
        <v>0.05</v>
      </c>
      <c r="G2633" s="1280">
        <f>SUM(G2632:G2632)</f>
        <v>1310</v>
      </c>
      <c r="H2633" s="7"/>
      <c r="I2633" s="14"/>
      <c r="J2633" s="2"/>
    </row>
    <row r="2634" spans="1:10" x14ac:dyDescent="0.2">
      <c r="A2634" s="256"/>
      <c r="B2634" s="934"/>
      <c r="C2634" s="934"/>
      <c r="D2634" s="935"/>
      <c r="E2634" s="2840"/>
      <c r="F2634" s="936"/>
      <c r="G2634" s="937"/>
      <c r="H2634" s="7"/>
      <c r="I2634" s="14"/>
      <c r="J2634" s="2"/>
    </row>
    <row r="2635" spans="1:10" x14ac:dyDescent="0.2">
      <c r="A2635" s="409" t="s">
        <v>318</v>
      </c>
      <c r="B2635" s="235" t="s">
        <v>319</v>
      </c>
      <c r="C2635" s="344" t="s">
        <v>147</v>
      </c>
      <c r="D2635" s="1290"/>
      <c r="E2635" s="334"/>
      <c r="F2635" s="1291"/>
      <c r="G2635" s="1291"/>
      <c r="H2635" s="7"/>
      <c r="I2635" s="14"/>
      <c r="J2635" s="2"/>
    </row>
    <row r="2636" spans="1:10" x14ac:dyDescent="0.2">
      <c r="A2636" s="203"/>
      <c r="B2636" s="215"/>
      <c r="C2636" s="204"/>
      <c r="D2636" s="1290"/>
      <c r="E2636" s="885"/>
      <c r="F2636" s="1291"/>
      <c r="G2636" s="1955"/>
      <c r="H2636" s="7"/>
      <c r="I2636" s="14"/>
      <c r="J2636" s="2"/>
    </row>
    <row r="2637" spans="1:10" x14ac:dyDescent="0.2">
      <c r="A2637" s="203"/>
      <c r="B2637" s="238" t="s">
        <v>6</v>
      </c>
      <c r="C2637" s="238"/>
      <c r="D2637" s="334">
        <v>1</v>
      </c>
      <c r="E2637" s="885">
        <v>48821</v>
      </c>
      <c r="F2637" s="213">
        <v>0</v>
      </c>
      <c r="G2637" s="1979">
        <v>0</v>
      </c>
      <c r="H2637" s="7"/>
      <c r="I2637" s="14"/>
      <c r="J2637" s="2"/>
    </row>
    <row r="2638" spans="1:10" x14ac:dyDescent="0.2">
      <c r="A2638" s="203"/>
      <c r="B2638" s="238" t="s">
        <v>14</v>
      </c>
      <c r="C2638" s="238"/>
      <c r="D2638" s="334">
        <v>0.20133999999999999</v>
      </c>
      <c r="E2638" s="885">
        <v>5953</v>
      </c>
      <c r="F2638" s="213">
        <v>0</v>
      </c>
      <c r="G2638" s="1979">
        <v>0</v>
      </c>
      <c r="H2638" s="7"/>
      <c r="I2638" s="14"/>
      <c r="J2638" s="2"/>
    </row>
    <row r="2639" spans="1:10" x14ac:dyDescent="0.2">
      <c r="A2639" s="203"/>
      <c r="B2639" s="238" t="s">
        <v>0</v>
      </c>
      <c r="C2639" s="238"/>
      <c r="D2639" s="334">
        <v>0</v>
      </c>
      <c r="E2639" s="885">
        <v>0</v>
      </c>
      <c r="F2639" s="213">
        <v>0.84599999999999997</v>
      </c>
      <c r="G2639" s="1979">
        <v>14965</v>
      </c>
      <c r="H2639" s="7"/>
      <c r="I2639" s="14"/>
      <c r="J2639" s="2"/>
    </row>
    <row r="2640" spans="1:10" x14ac:dyDescent="0.2">
      <c r="A2640" s="203"/>
      <c r="B2640" s="238" t="s">
        <v>7</v>
      </c>
      <c r="C2640" s="238"/>
      <c r="D2640" s="334">
        <v>0</v>
      </c>
      <c r="E2640" s="885">
        <v>0</v>
      </c>
      <c r="F2640" s="213">
        <v>0.67871999999999999</v>
      </c>
      <c r="G2640" s="1979">
        <v>39079</v>
      </c>
      <c r="H2640" s="7"/>
      <c r="I2640" s="14"/>
      <c r="J2640" s="2"/>
    </row>
    <row r="2641" spans="1:10" x14ac:dyDescent="0.2">
      <c r="A2641" s="203"/>
      <c r="B2641" s="238" t="s">
        <v>8</v>
      </c>
      <c r="C2641" s="238"/>
      <c r="D2641" s="334">
        <v>11.926</v>
      </c>
      <c r="E2641" s="885">
        <v>95408</v>
      </c>
      <c r="F2641" s="213">
        <v>0.05</v>
      </c>
      <c r="G2641" s="1979">
        <v>4801</v>
      </c>
      <c r="H2641" s="7"/>
      <c r="I2641" s="14"/>
      <c r="J2641" s="2"/>
    </row>
    <row r="2642" spans="1:10" x14ac:dyDescent="0.2">
      <c r="A2642" s="1339"/>
      <c r="B2642" s="1340" t="s">
        <v>1</v>
      </c>
      <c r="C2642" s="1340"/>
      <c r="D2642" s="1756">
        <v>0.06</v>
      </c>
      <c r="E2642" s="1826">
        <v>600</v>
      </c>
      <c r="F2642" s="2299">
        <v>39.523099999999999</v>
      </c>
      <c r="G2642" s="2591">
        <v>624551</v>
      </c>
      <c r="H2642" s="7"/>
      <c r="I2642" s="14"/>
      <c r="J2642" s="2"/>
    </row>
    <row r="2643" spans="1:10" x14ac:dyDescent="0.2">
      <c r="A2643" s="203"/>
      <c r="B2643" s="238" t="s">
        <v>47</v>
      </c>
      <c r="C2643" s="238"/>
      <c r="D2643" s="334">
        <v>0</v>
      </c>
      <c r="E2643" s="2592">
        <v>0</v>
      </c>
      <c r="F2643" s="1209">
        <v>7.4999999999999997E-2</v>
      </c>
      <c r="G2643" s="2593">
        <v>9867</v>
      </c>
      <c r="H2643" s="7"/>
      <c r="I2643" s="14"/>
      <c r="J2643" s="2"/>
    </row>
    <row r="2644" spans="1:10" x14ac:dyDescent="0.2">
      <c r="A2644" s="203"/>
      <c r="B2644" s="238" t="s">
        <v>11</v>
      </c>
      <c r="C2644" s="238"/>
      <c r="D2644" s="334">
        <v>0</v>
      </c>
      <c r="E2644" s="885">
        <v>0</v>
      </c>
      <c r="F2644" s="213">
        <v>5.1113799999999996</v>
      </c>
      <c r="G2644" s="1979">
        <v>549451</v>
      </c>
      <c r="H2644" s="7"/>
      <c r="I2644" s="14"/>
      <c r="J2644" s="2"/>
    </row>
    <row r="2645" spans="1:10" x14ac:dyDescent="0.2">
      <c r="A2645" s="203"/>
      <c r="B2645" s="238" t="s">
        <v>22</v>
      </c>
      <c r="C2645" s="238"/>
      <c r="D2645" s="334">
        <v>0</v>
      </c>
      <c r="E2645" s="885">
        <v>0</v>
      </c>
      <c r="F2645" s="213">
        <v>0.625</v>
      </c>
      <c r="G2645" s="1979">
        <v>16589</v>
      </c>
      <c r="H2645" s="7"/>
      <c r="I2645" s="14"/>
      <c r="J2645" s="2"/>
    </row>
    <row r="2646" spans="1:10" x14ac:dyDescent="0.2">
      <c r="A2646" s="203"/>
      <c r="B2646" s="238" t="s">
        <v>23</v>
      </c>
      <c r="C2646" s="238"/>
      <c r="D2646" s="334">
        <v>0</v>
      </c>
      <c r="E2646" s="885">
        <v>0</v>
      </c>
      <c r="F2646" s="213">
        <v>0.29205999999999999</v>
      </c>
      <c r="G2646" s="1979">
        <v>13960</v>
      </c>
      <c r="H2646" s="7"/>
      <c r="I2646" s="14"/>
      <c r="J2646" s="2"/>
    </row>
    <row r="2647" spans="1:10" x14ac:dyDescent="0.2">
      <c r="A2647" s="203"/>
      <c r="B2647" s="238" t="s">
        <v>63</v>
      </c>
      <c r="C2647" s="238"/>
      <c r="D2647" s="334">
        <v>0</v>
      </c>
      <c r="E2647" s="885">
        <v>0</v>
      </c>
      <c r="F2647" s="213">
        <v>2.4041999999999999</v>
      </c>
      <c r="G2647" s="1979">
        <v>121241</v>
      </c>
      <c r="H2647" s="7"/>
      <c r="I2647" s="14"/>
      <c r="J2647" s="2"/>
    </row>
    <row r="2648" spans="1:10" x14ac:dyDescent="0.2">
      <c r="A2648" s="203"/>
      <c r="B2648" s="238" t="s">
        <v>38</v>
      </c>
      <c r="C2648" s="238"/>
      <c r="D2648" s="334">
        <v>24.8</v>
      </c>
      <c r="E2648" s="885">
        <v>239622</v>
      </c>
      <c r="F2648" s="213">
        <v>0</v>
      </c>
      <c r="G2648" s="1979">
        <v>0</v>
      </c>
      <c r="H2648" s="7"/>
      <c r="I2648" s="14"/>
      <c r="J2648" s="2"/>
    </row>
    <row r="2649" spans="1:10" x14ac:dyDescent="0.2">
      <c r="A2649" s="203"/>
      <c r="B2649" s="238" t="s">
        <v>3</v>
      </c>
      <c r="C2649" s="238"/>
      <c r="D2649" s="334">
        <v>62.453000000000003</v>
      </c>
      <c r="E2649" s="885">
        <v>480428</v>
      </c>
      <c r="F2649" s="213">
        <v>2.7280000000000002</v>
      </c>
      <c r="G2649" s="1979">
        <v>67219</v>
      </c>
      <c r="H2649" s="7"/>
      <c r="I2649" s="14"/>
      <c r="J2649" s="2"/>
    </row>
    <row r="2650" spans="1:10" x14ac:dyDescent="0.2">
      <c r="A2650" s="203"/>
      <c r="B2650" s="238" t="s">
        <v>919</v>
      </c>
      <c r="C2650" s="238"/>
      <c r="D2650" s="334">
        <v>0</v>
      </c>
      <c r="E2650" s="885">
        <v>0</v>
      </c>
      <c r="F2650" s="213">
        <v>2E-3</v>
      </c>
      <c r="G2650" s="1979">
        <v>366</v>
      </c>
      <c r="H2650" s="7"/>
      <c r="I2650" s="14"/>
      <c r="J2650" s="2"/>
    </row>
    <row r="2651" spans="1:10" x14ac:dyDescent="0.2">
      <c r="A2651" s="203"/>
      <c r="B2651" s="238" t="s">
        <v>17</v>
      </c>
      <c r="C2651" s="238"/>
      <c r="D2651" s="334">
        <v>0</v>
      </c>
      <c r="E2651" s="885">
        <v>0</v>
      </c>
      <c r="F2651" s="213">
        <v>6.6250000000000003E-2</v>
      </c>
      <c r="G2651" s="1979">
        <v>4241</v>
      </c>
      <c r="H2651" s="7"/>
      <c r="I2651" s="14"/>
      <c r="J2651" s="2"/>
    </row>
    <row r="2652" spans="1:10" x14ac:dyDescent="0.2">
      <c r="A2652" s="203"/>
      <c r="B2652" s="238" t="s">
        <v>5</v>
      </c>
      <c r="C2652" s="238"/>
      <c r="D2652" s="334">
        <v>0</v>
      </c>
      <c r="E2652" s="885">
        <v>0</v>
      </c>
      <c r="F2652" s="213">
        <v>30.167999999999999</v>
      </c>
      <c r="G2652" s="1979">
        <v>240426</v>
      </c>
      <c r="H2652" s="7"/>
      <c r="I2652" s="14"/>
      <c r="J2652" s="2"/>
    </row>
    <row r="2653" spans="1:10" x14ac:dyDescent="0.2">
      <c r="A2653" s="203"/>
      <c r="B2653" s="238" t="s">
        <v>28</v>
      </c>
      <c r="C2653" s="238"/>
      <c r="D2653" s="334">
        <v>0</v>
      </c>
      <c r="E2653" s="885">
        <v>0</v>
      </c>
      <c r="F2653" s="213">
        <v>28.04</v>
      </c>
      <c r="G2653" s="1979">
        <v>363580</v>
      </c>
      <c r="H2653" s="7"/>
      <c r="I2653" s="14"/>
      <c r="J2653" s="2"/>
    </row>
    <row r="2654" spans="1:10" x14ac:dyDescent="0.2">
      <c r="A2654" s="762"/>
      <c r="B2654" s="904" t="s">
        <v>122</v>
      </c>
      <c r="C2654" s="904"/>
      <c r="D2654" s="925">
        <f>SUM(D2636:D2653)</f>
        <v>100.44034000000001</v>
      </c>
      <c r="E2654" s="959">
        <f>SUM(E2636:E2653)</f>
        <v>870832</v>
      </c>
      <c r="F2654" s="942">
        <f>SUM(F2636:F2653)</f>
        <v>110.60971000000001</v>
      </c>
      <c r="G2654" s="943">
        <f>SUM(G2636:G2653)</f>
        <v>2070336</v>
      </c>
      <c r="H2654" s="7"/>
      <c r="I2654" s="14"/>
      <c r="J2654" s="2"/>
    </row>
    <row r="2655" spans="1:10" x14ac:dyDescent="0.2">
      <c r="A2655" s="908"/>
      <c r="B2655" s="889"/>
      <c r="C2655" s="889"/>
      <c r="D2655" s="944"/>
      <c r="E2655" s="2844"/>
      <c r="F2655" s="910"/>
      <c r="G2655" s="911"/>
      <c r="J2655" s="2"/>
    </row>
    <row r="2656" spans="1:10" ht="22.5" x14ac:dyDescent="0.2">
      <c r="A2656" s="941" t="s">
        <v>519</v>
      </c>
      <c r="B2656" s="235" t="s">
        <v>520</v>
      </c>
      <c r="C2656" s="344" t="s">
        <v>147</v>
      </c>
      <c r="D2656" s="407"/>
      <c r="E2656" s="243"/>
      <c r="F2656" s="408"/>
      <c r="G2656" s="362"/>
      <c r="J2656" s="2"/>
    </row>
    <row r="2657" spans="1:10" x14ac:dyDescent="0.2">
      <c r="A2657" s="256"/>
      <c r="B2657" s="252"/>
      <c r="C2657" s="252"/>
      <c r="D2657" s="407"/>
      <c r="E2657" s="243"/>
      <c r="F2657" s="408"/>
      <c r="G2657" s="362"/>
      <c r="J2657" s="2"/>
    </row>
    <row r="2658" spans="1:10" x14ac:dyDescent="0.2">
      <c r="A2658" s="256"/>
      <c r="B2658" s="238" t="s">
        <v>10</v>
      </c>
      <c r="C2658" s="238"/>
      <c r="D2658" s="407">
        <v>0</v>
      </c>
      <c r="E2658" s="243">
        <v>0</v>
      </c>
      <c r="F2658" s="408">
        <v>9.3000000000000007</v>
      </c>
      <c r="G2658" s="362">
        <v>134854</v>
      </c>
      <c r="J2658" s="2"/>
    </row>
    <row r="2659" spans="1:10" x14ac:dyDescent="0.2">
      <c r="A2659" s="256"/>
      <c r="B2659" s="238" t="s">
        <v>8</v>
      </c>
      <c r="C2659" s="238"/>
      <c r="D2659" s="407">
        <v>15</v>
      </c>
      <c r="E2659" s="243">
        <v>148245</v>
      </c>
      <c r="F2659" s="408">
        <v>0</v>
      </c>
      <c r="G2659" s="362">
        <v>0</v>
      </c>
      <c r="J2659" s="2"/>
    </row>
    <row r="2660" spans="1:10" x14ac:dyDescent="0.2">
      <c r="A2660" s="764"/>
      <c r="B2660" s="775" t="s">
        <v>28</v>
      </c>
      <c r="C2660" s="775"/>
      <c r="D2660" s="945">
        <v>0</v>
      </c>
      <c r="E2660" s="766">
        <v>0</v>
      </c>
      <c r="F2660" s="946">
        <v>5</v>
      </c>
      <c r="G2660" s="947">
        <v>46145</v>
      </c>
      <c r="J2660" s="2"/>
    </row>
    <row r="2661" spans="1:10" x14ac:dyDescent="0.2">
      <c r="A2661" s="821"/>
      <c r="B2661" s="719" t="s">
        <v>122</v>
      </c>
      <c r="C2661" s="654"/>
      <c r="D2661" s="938">
        <f>SUM(D2658:D2660)</f>
        <v>15</v>
      </c>
      <c r="E2661" s="2845">
        <f>SUM(E2658:E2660)</f>
        <v>148245</v>
      </c>
      <c r="F2661" s="939">
        <f>SUM(F2658:F2660)</f>
        <v>14.3</v>
      </c>
      <c r="G2661" s="940">
        <f>SUM(G2658:G2660)</f>
        <v>180999</v>
      </c>
      <c r="J2661" s="2"/>
    </row>
    <row r="2662" spans="1:10" x14ac:dyDescent="0.2">
      <c r="A2662" s="908"/>
      <c r="B2662" s="889"/>
      <c r="C2662" s="889"/>
      <c r="D2662" s="944"/>
      <c r="E2662" s="2844"/>
      <c r="F2662" s="910"/>
      <c r="G2662" s="911"/>
      <c r="J2662" s="2"/>
    </row>
    <row r="2663" spans="1:10" ht="22.5" x14ac:dyDescent="0.2">
      <c r="A2663" s="941" t="s">
        <v>521</v>
      </c>
      <c r="B2663" s="235" t="s">
        <v>522</v>
      </c>
      <c r="C2663" s="344" t="s">
        <v>147</v>
      </c>
      <c r="D2663" s="407"/>
      <c r="E2663" s="243"/>
      <c r="F2663" s="408"/>
      <c r="G2663" s="362"/>
      <c r="J2663" s="2"/>
    </row>
    <row r="2664" spans="1:10" x14ac:dyDescent="0.2">
      <c r="A2664" s="256"/>
      <c r="B2664" s="252"/>
      <c r="C2664" s="252"/>
      <c r="D2664" s="407"/>
      <c r="E2664" s="243"/>
      <c r="F2664" s="408"/>
      <c r="G2664" s="362"/>
      <c r="J2664" s="2"/>
    </row>
    <row r="2665" spans="1:10" x14ac:dyDescent="0.2">
      <c r="A2665" s="256"/>
      <c r="B2665" s="238" t="s">
        <v>63</v>
      </c>
      <c r="C2665" s="238"/>
      <c r="D2665" s="407"/>
      <c r="E2665" s="243"/>
      <c r="F2665" s="408">
        <v>0.43472000000000005</v>
      </c>
      <c r="G2665" s="362">
        <v>20224</v>
      </c>
      <c r="J2665" s="2"/>
    </row>
    <row r="2666" spans="1:10" x14ac:dyDescent="0.2">
      <c r="A2666" s="533"/>
      <c r="B2666" s="886" t="s">
        <v>122</v>
      </c>
      <c r="C2666" s="886"/>
      <c r="D2666" s="925">
        <f>SUM(D2665:D2665)</f>
        <v>0</v>
      </c>
      <c r="E2666" s="959">
        <f>SUM(E2665:E2665)</f>
        <v>0</v>
      </c>
      <c r="F2666" s="906">
        <f>SUM(F2665:F2665)</f>
        <v>0.43472000000000005</v>
      </c>
      <c r="G2666" s="907">
        <f>SUM(G2665:G2665)</f>
        <v>20224</v>
      </c>
      <c r="J2666" s="2"/>
    </row>
    <row r="2667" spans="1:10" x14ac:dyDescent="0.2">
      <c r="A2667" s="203"/>
      <c r="B2667" s="204"/>
      <c r="C2667" s="204"/>
      <c r="D2667" s="357"/>
      <c r="E2667" s="1199"/>
      <c r="F2667" s="359"/>
      <c r="G2667" s="360"/>
      <c r="J2667" s="2"/>
    </row>
    <row r="2668" spans="1:10" ht="22.5" x14ac:dyDescent="0.25">
      <c r="A2668" s="261" t="s">
        <v>320</v>
      </c>
      <c r="B2668" s="235" t="s">
        <v>321</v>
      </c>
      <c r="C2668" s="344" t="s">
        <v>147</v>
      </c>
      <c r="D2668" s="410"/>
      <c r="E2668" s="345"/>
      <c r="F2668" s="410"/>
      <c r="G2668" s="411"/>
      <c r="J2668" s="2"/>
    </row>
    <row r="2669" spans="1:10" x14ac:dyDescent="0.25">
      <c r="A2669" s="345"/>
      <c r="B2669" s="236"/>
      <c r="C2669" s="236"/>
      <c r="D2669" s="410"/>
      <c r="E2669" s="345"/>
      <c r="F2669" s="410"/>
      <c r="G2669" s="411"/>
      <c r="J2669" s="2"/>
    </row>
    <row r="2670" spans="1:10" x14ac:dyDescent="0.2">
      <c r="A2670" s="345"/>
      <c r="B2670" s="241" t="s">
        <v>6</v>
      </c>
      <c r="C2670" s="241"/>
      <c r="D2670" s="242">
        <v>40.967199999999998</v>
      </c>
      <c r="E2670" s="243">
        <v>2009413</v>
      </c>
      <c r="F2670" s="412">
        <v>0.02</v>
      </c>
      <c r="G2670" s="258">
        <v>1741</v>
      </c>
      <c r="J2670" s="2"/>
    </row>
    <row r="2671" spans="1:10" x14ac:dyDescent="0.2">
      <c r="A2671" s="2228"/>
      <c r="B2671" s="2233" t="s">
        <v>0</v>
      </c>
      <c r="C2671" s="2233"/>
      <c r="D2671" s="2148">
        <v>4.8000000000000001E-2</v>
      </c>
      <c r="E2671" s="2149">
        <v>6240</v>
      </c>
      <c r="F2671" s="2331">
        <v>0</v>
      </c>
      <c r="G2671" s="2147">
        <v>0</v>
      </c>
      <c r="J2671" s="2"/>
    </row>
    <row r="2672" spans="1:10" x14ac:dyDescent="0.2">
      <c r="A2672" s="2228"/>
      <c r="B2672" s="2233" t="s">
        <v>7</v>
      </c>
      <c r="C2672" s="2233"/>
      <c r="D2672" s="2148">
        <v>0</v>
      </c>
      <c r="E2672" s="2149">
        <v>0</v>
      </c>
      <c r="F2672" s="2331">
        <v>2E-3</v>
      </c>
      <c r="G2672" s="2147">
        <v>126</v>
      </c>
      <c r="J2672" s="2"/>
    </row>
    <row r="2673" spans="1:10" x14ac:dyDescent="0.2">
      <c r="A2673" s="2228"/>
      <c r="B2673" s="2233" t="s">
        <v>8</v>
      </c>
      <c r="C2673" s="2233"/>
      <c r="D2673" s="2148">
        <v>3.6030000000000002</v>
      </c>
      <c r="E2673" s="2149">
        <v>28376</v>
      </c>
      <c r="F2673" s="2331">
        <v>6.0999999999999999E-2</v>
      </c>
      <c r="G2673" s="2147">
        <v>3034</v>
      </c>
      <c r="J2673" s="2"/>
    </row>
    <row r="2674" spans="1:10" x14ac:dyDescent="0.2">
      <c r="A2674" s="2228"/>
      <c r="B2674" s="2233" t="s">
        <v>30</v>
      </c>
      <c r="C2674" s="2233"/>
      <c r="D2674" s="2148">
        <v>0</v>
      </c>
      <c r="E2674" s="2149">
        <v>0</v>
      </c>
      <c r="F2674" s="2331">
        <v>2.5000000000000001E-2</v>
      </c>
      <c r="G2674" s="2147">
        <v>628</v>
      </c>
      <c r="J2674" s="2"/>
    </row>
    <row r="2675" spans="1:10" x14ac:dyDescent="0.2">
      <c r="A2675" s="2228"/>
      <c r="B2675" s="2233" t="s">
        <v>1</v>
      </c>
      <c r="C2675" s="2233"/>
      <c r="D2675" s="2148">
        <v>0</v>
      </c>
      <c r="E2675" s="2149">
        <v>0</v>
      </c>
      <c r="F2675" s="2331">
        <v>27.762</v>
      </c>
      <c r="G2675" s="2147">
        <v>568498</v>
      </c>
      <c r="J2675" s="2"/>
    </row>
    <row r="2676" spans="1:10" x14ac:dyDescent="0.2">
      <c r="A2676" s="345"/>
      <c r="B2676" s="241" t="s">
        <v>47</v>
      </c>
      <c r="C2676" s="241"/>
      <c r="D2676" s="242">
        <v>0</v>
      </c>
      <c r="E2676" s="243">
        <v>0</v>
      </c>
      <c r="F2676" s="412">
        <v>4.0000000000000001E-3</v>
      </c>
      <c r="G2676" s="258">
        <v>2261</v>
      </c>
      <c r="J2676" s="2"/>
    </row>
    <row r="2677" spans="1:10" x14ac:dyDescent="0.2">
      <c r="A2677" s="345"/>
      <c r="B2677" s="241" t="s">
        <v>11</v>
      </c>
      <c r="C2677" s="241"/>
      <c r="D2677" s="242">
        <v>0</v>
      </c>
      <c r="E2677" s="243">
        <v>0</v>
      </c>
      <c r="F2677" s="412">
        <v>8.6047900000000013</v>
      </c>
      <c r="G2677" s="258">
        <v>547600</v>
      </c>
      <c r="J2677" s="2"/>
    </row>
    <row r="2678" spans="1:10" x14ac:dyDescent="0.2">
      <c r="A2678" s="345"/>
      <c r="B2678" s="241" t="s">
        <v>23</v>
      </c>
      <c r="C2678" s="241"/>
      <c r="D2678" s="242">
        <v>0</v>
      </c>
      <c r="E2678" s="243">
        <v>0</v>
      </c>
      <c r="F2678" s="412">
        <v>9.126999999999999E-2</v>
      </c>
      <c r="G2678" s="258">
        <v>3658</v>
      </c>
      <c r="J2678" s="2"/>
    </row>
    <row r="2679" spans="1:10" x14ac:dyDescent="0.2">
      <c r="A2679" s="2022"/>
      <c r="B2679" s="1701" t="s">
        <v>76</v>
      </c>
      <c r="C2679" s="1701"/>
      <c r="D2679" s="1674">
        <v>0</v>
      </c>
      <c r="E2679" s="1675">
        <v>0</v>
      </c>
      <c r="F2679" s="1674">
        <v>1.3609999999999999E-2</v>
      </c>
      <c r="G2679" s="1675">
        <v>634</v>
      </c>
      <c r="J2679" s="2"/>
    </row>
    <row r="2680" spans="1:10" x14ac:dyDescent="0.2">
      <c r="A2680" s="50"/>
      <c r="B2680" s="85"/>
      <c r="C2680" s="85"/>
      <c r="D2680" s="47"/>
      <c r="E2680" s="48"/>
      <c r="F2680" s="1707" t="s">
        <v>123</v>
      </c>
      <c r="G2680" s="23"/>
      <c r="J2680" s="2"/>
    </row>
    <row r="2681" spans="1:10" x14ac:dyDescent="0.2">
      <c r="A2681" s="50"/>
      <c r="B2681" s="85"/>
      <c r="C2681" s="85"/>
      <c r="D2681" s="47"/>
      <c r="E2681" s="48"/>
      <c r="F2681" s="47"/>
      <c r="G2681" s="48"/>
      <c r="J2681" s="2"/>
    </row>
    <row r="2682" spans="1:10" x14ac:dyDescent="0.2">
      <c r="A2682" s="50"/>
      <c r="B2682" s="85"/>
      <c r="C2682" s="85"/>
      <c r="D2682" s="47"/>
      <c r="E2682" s="48"/>
      <c r="F2682" s="47"/>
      <c r="G2682" s="48"/>
      <c r="J2682" s="2"/>
    </row>
    <row r="2683" spans="1:10" x14ac:dyDescent="0.2">
      <c r="A2683" s="2987" t="s">
        <v>99</v>
      </c>
      <c r="B2683" s="2987"/>
      <c r="C2683" s="2987"/>
      <c r="D2683" s="2987"/>
      <c r="E2683" s="2987"/>
      <c r="F2683" s="2987"/>
      <c r="G2683" s="2987"/>
      <c r="J2683" s="2"/>
    </row>
    <row r="2684" spans="1:10" x14ac:dyDescent="0.25">
      <c r="A2684" s="2981" t="s">
        <v>115</v>
      </c>
      <c r="B2684" s="2981"/>
      <c r="C2684" s="2981"/>
      <c r="D2684" s="2981"/>
      <c r="E2684" s="2981"/>
      <c r="F2684" s="2981"/>
      <c r="G2684" s="2981"/>
      <c r="J2684" s="2"/>
    </row>
    <row r="2685" spans="1:10" x14ac:dyDescent="0.25">
      <c r="A2685" s="2981" t="s">
        <v>905</v>
      </c>
      <c r="B2685" s="2981"/>
      <c r="C2685" s="2981"/>
      <c r="D2685" s="2981"/>
      <c r="E2685" s="2981"/>
      <c r="F2685" s="2981"/>
      <c r="G2685" s="2981"/>
      <c r="J2685" s="2"/>
    </row>
    <row r="2686" spans="1:10" x14ac:dyDescent="0.25">
      <c r="A2686" s="2982" t="s">
        <v>101</v>
      </c>
      <c r="B2686" s="2982"/>
      <c r="C2686" s="2982"/>
      <c r="D2686" s="2982"/>
      <c r="E2686" s="2982"/>
      <c r="F2686" s="2982"/>
      <c r="G2686" s="2982"/>
      <c r="J2686" s="2"/>
    </row>
    <row r="2687" spans="1:10" x14ac:dyDescent="0.25">
      <c r="A2687" s="2982" t="s">
        <v>906</v>
      </c>
      <c r="B2687" s="2982"/>
      <c r="C2687" s="2982"/>
      <c r="D2687" s="2982"/>
      <c r="E2687" s="2982"/>
      <c r="F2687" s="2982"/>
      <c r="G2687" s="2982"/>
      <c r="J2687" s="2"/>
    </row>
    <row r="2688" spans="1:10" ht="9" customHeight="1" x14ac:dyDescent="0.2">
      <c r="A2688" s="9"/>
      <c r="B2688" s="21"/>
      <c r="C2688" s="21"/>
      <c r="D2688" s="21"/>
      <c r="E2688" s="9"/>
      <c r="F2688" s="21"/>
      <c r="G2688" s="21"/>
      <c r="J2688" s="2"/>
    </row>
    <row r="2689" spans="1:10" x14ac:dyDescent="0.25">
      <c r="A2689" s="2034" t="s">
        <v>102</v>
      </c>
      <c r="B2689" s="2487" t="s">
        <v>103</v>
      </c>
      <c r="C2689" s="2990" t="s">
        <v>963</v>
      </c>
      <c r="D2689" s="2988" t="s">
        <v>121</v>
      </c>
      <c r="E2689" s="2989"/>
      <c r="F2689" s="2988" t="s">
        <v>104</v>
      </c>
      <c r="G2689" s="2989"/>
      <c r="J2689" s="2"/>
    </row>
    <row r="2690" spans="1:10" ht="22.5" x14ac:dyDescent="0.25">
      <c r="A2690" s="2011" t="s">
        <v>105</v>
      </c>
      <c r="B2690" s="116" t="s">
        <v>106</v>
      </c>
      <c r="C2690" s="2991"/>
      <c r="D2690" s="139"/>
      <c r="E2690" s="2717"/>
      <c r="F2690" s="139"/>
      <c r="G2690" s="122"/>
      <c r="J2690" s="2"/>
    </row>
    <row r="2691" spans="1:10" x14ac:dyDescent="0.25">
      <c r="A2691" s="2012" t="s">
        <v>107</v>
      </c>
      <c r="B2691" s="111" t="s">
        <v>108</v>
      </c>
      <c r="C2691" s="2991"/>
      <c r="D2691" s="115" t="s">
        <v>109</v>
      </c>
      <c r="E2691" s="2011" t="s">
        <v>110</v>
      </c>
      <c r="F2691" s="115" t="s">
        <v>109</v>
      </c>
      <c r="G2691" s="115" t="s">
        <v>110</v>
      </c>
      <c r="J2691" s="2"/>
    </row>
    <row r="2692" spans="1:10" x14ac:dyDescent="0.25">
      <c r="A2692" s="2013" t="s">
        <v>111</v>
      </c>
      <c r="B2692" s="136" t="s">
        <v>112</v>
      </c>
      <c r="C2692" s="2992"/>
      <c r="D2692" s="136" t="s">
        <v>113</v>
      </c>
      <c r="E2692" s="2013" t="s">
        <v>114</v>
      </c>
      <c r="F2692" s="136" t="s">
        <v>113</v>
      </c>
      <c r="G2692" s="136" t="s">
        <v>114</v>
      </c>
      <c r="J2692" s="2"/>
    </row>
    <row r="2693" spans="1:10" ht="6.75" customHeight="1" x14ac:dyDescent="0.2">
      <c r="A2693" s="1339"/>
      <c r="B2693" s="1351"/>
      <c r="C2693" s="1351"/>
      <c r="D2693" s="1758"/>
      <c r="E2693" s="1819"/>
      <c r="F2693" s="1353"/>
      <c r="G2693" s="1354"/>
      <c r="J2693" s="2"/>
    </row>
    <row r="2694" spans="1:10" ht="22.5" x14ac:dyDescent="0.2">
      <c r="A2694" s="261" t="s">
        <v>320</v>
      </c>
      <c r="B2694" s="235" t="s">
        <v>321</v>
      </c>
      <c r="C2694" s="344" t="s">
        <v>147</v>
      </c>
      <c r="D2694" s="2269"/>
      <c r="E2694" s="2402"/>
      <c r="F2694" s="2271"/>
      <c r="G2694" s="2272"/>
      <c r="J2694" s="2"/>
    </row>
    <row r="2695" spans="1:10" ht="8.25" customHeight="1" x14ac:dyDescent="0.2">
      <c r="A2695" s="2232"/>
      <c r="B2695" s="2122"/>
      <c r="C2695" s="2122"/>
      <c r="D2695" s="2269"/>
      <c r="E2695" s="2402"/>
      <c r="F2695" s="2271"/>
      <c r="G2695" s="2272"/>
      <c r="J2695" s="2"/>
    </row>
    <row r="2696" spans="1:10" x14ac:dyDescent="0.2">
      <c r="A2696" s="345"/>
      <c r="B2696" s="238" t="s">
        <v>38</v>
      </c>
      <c r="C2696" s="238"/>
      <c r="D2696" s="242">
        <v>23.5</v>
      </c>
      <c r="E2696" s="243">
        <v>284104</v>
      </c>
      <c r="F2696" s="412">
        <v>0</v>
      </c>
      <c r="G2696" s="258">
        <v>0</v>
      </c>
      <c r="J2696" s="2"/>
    </row>
    <row r="2697" spans="1:10" x14ac:dyDescent="0.2">
      <c r="A2697" s="345"/>
      <c r="B2697" s="238" t="s">
        <v>3</v>
      </c>
      <c r="C2697" s="238"/>
      <c r="D2697" s="242">
        <v>44.78772</v>
      </c>
      <c r="E2697" s="243">
        <v>309691</v>
      </c>
      <c r="F2697" s="412">
        <v>24.109000000000002</v>
      </c>
      <c r="G2697" s="258">
        <v>156535</v>
      </c>
      <c r="J2697" s="2"/>
    </row>
    <row r="2698" spans="1:10" x14ac:dyDescent="0.2">
      <c r="A2698" s="345"/>
      <c r="B2698" s="241" t="s">
        <v>69</v>
      </c>
      <c r="C2698" s="241"/>
      <c r="D2698" s="239">
        <v>0.3</v>
      </c>
      <c r="E2698" s="240">
        <v>24902</v>
      </c>
      <c r="F2698" s="242">
        <v>0</v>
      </c>
      <c r="G2698" s="243">
        <v>0</v>
      </c>
      <c r="J2698" s="2"/>
    </row>
    <row r="2699" spans="1:10" x14ac:dyDescent="0.2">
      <c r="A2699" s="345"/>
      <c r="B2699" s="241" t="s">
        <v>12</v>
      </c>
      <c r="C2699" s="241"/>
      <c r="D2699" s="239">
        <v>0</v>
      </c>
      <c r="E2699" s="240">
        <v>0</v>
      </c>
      <c r="F2699" s="242">
        <v>0.02</v>
      </c>
      <c r="G2699" s="243">
        <v>1872</v>
      </c>
      <c r="J2699" s="2"/>
    </row>
    <row r="2700" spans="1:10" x14ac:dyDescent="0.2">
      <c r="A2700" s="345"/>
      <c r="B2700" s="241" t="s">
        <v>5</v>
      </c>
      <c r="C2700" s="241"/>
      <c r="D2700" s="239">
        <v>153.785</v>
      </c>
      <c r="E2700" s="240">
        <v>323715</v>
      </c>
      <c r="F2700" s="242">
        <v>118.39</v>
      </c>
      <c r="G2700" s="243">
        <v>138550</v>
      </c>
      <c r="J2700" s="2"/>
    </row>
    <row r="2701" spans="1:10" x14ac:dyDescent="0.2">
      <c r="A2701" s="345"/>
      <c r="B2701" s="241" t="s">
        <v>9</v>
      </c>
      <c r="C2701" s="241"/>
      <c r="D2701" s="239">
        <v>16.696900000000003</v>
      </c>
      <c r="E2701" s="240">
        <v>987098</v>
      </c>
      <c r="F2701" s="242">
        <v>0</v>
      </c>
      <c r="G2701" s="243">
        <v>0</v>
      </c>
      <c r="J2701" s="2"/>
    </row>
    <row r="2702" spans="1:10" x14ac:dyDescent="0.2">
      <c r="A2702" s="2228"/>
      <c r="B2702" s="2233" t="s">
        <v>28</v>
      </c>
      <c r="C2702" s="2233"/>
      <c r="D2702" s="2151">
        <v>0</v>
      </c>
      <c r="E2702" s="2152">
        <v>0</v>
      </c>
      <c r="F2702" s="2148">
        <v>6.0000000000000001E-3</v>
      </c>
      <c r="G2702" s="2149">
        <v>90</v>
      </c>
      <c r="J2702" s="2"/>
    </row>
    <row r="2703" spans="1:10" s="3" customFormat="1" x14ac:dyDescent="0.2">
      <c r="A2703" s="2022"/>
      <c r="B2703" s="2669" t="s">
        <v>122</v>
      </c>
      <c r="C2703" s="2669"/>
      <c r="D2703" s="2670">
        <f>SUM(D2670:D2702)</f>
        <v>283.68782000000004</v>
      </c>
      <c r="E2703" s="2671">
        <f>SUM(E2670:E2702)</f>
        <v>3973539</v>
      </c>
      <c r="F2703" s="2670">
        <f>SUM(F2670:F2702)</f>
        <v>179.10867000000002</v>
      </c>
      <c r="G2703" s="2671">
        <f>SUM(G2670:G2702)</f>
        <v>1425227</v>
      </c>
    </row>
    <row r="2704" spans="1:10" x14ac:dyDescent="0.2">
      <c r="A2704" s="2228"/>
      <c r="B2704" s="2122"/>
      <c r="C2704" s="2122"/>
      <c r="D2704" s="2290"/>
      <c r="E2704" s="2668"/>
      <c r="F2704" s="2290"/>
      <c r="G2704" s="2594"/>
      <c r="J2704" s="2"/>
    </row>
    <row r="2705" spans="1:10" ht="22.5" x14ac:dyDescent="0.25">
      <c r="A2705" s="261" t="s">
        <v>920</v>
      </c>
      <c r="B2705" s="235" t="s">
        <v>921</v>
      </c>
      <c r="C2705" s="344" t="s">
        <v>147</v>
      </c>
      <c r="D2705" s="410"/>
      <c r="E2705" s="345"/>
      <c r="F2705" s="410"/>
      <c r="G2705" s="411"/>
      <c r="J2705" s="2"/>
    </row>
    <row r="2706" spans="1:10" ht="9" customHeight="1" x14ac:dyDescent="0.25">
      <c r="A2706" s="261"/>
      <c r="B2706" s="235"/>
      <c r="C2706" s="235"/>
      <c r="D2706" s="410"/>
      <c r="E2706" s="345"/>
      <c r="F2706" s="410"/>
      <c r="G2706" s="411"/>
      <c r="J2706" s="2"/>
    </row>
    <row r="2707" spans="1:10" x14ac:dyDescent="0.25">
      <c r="A2707" s="2256"/>
      <c r="B2707" s="2259" t="s">
        <v>11</v>
      </c>
      <c r="C2707" s="2257"/>
      <c r="D2707" s="2254">
        <v>0</v>
      </c>
      <c r="E2707" s="2293">
        <v>0</v>
      </c>
      <c r="F2707" s="2254">
        <v>0.20300000000000001</v>
      </c>
      <c r="G2707" s="2261">
        <v>25047</v>
      </c>
      <c r="J2707" s="2"/>
    </row>
    <row r="2708" spans="1:10" x14ac:dyDescent="0.2">
      <c r="A2708" s="261"/>
      <c r="B2708" s="241" t="s">
        <v>5</v>
      </c>
      <c r="C2708" s="241"/>
      <c r="D2708" s="242">
        <v>0</v>
      </c>
      <c r="E2708" s="243">
        <v>0</v>
      </c>
      <c r="F2708" s="412">
        <v>35.673999999999999</v>
      </c>
      <c r="G2708" s="258">
        <v>270186</v>
      </c>
      <c r="J2708" s="2"/>
    </row>
    <row r="2709" spans="1:10" x14ac:dyDescent="0.2">
      <c r="A2709" s="830"/>
      <c r="B2709" s="904" t="s">
        <v>122</v>
      </c>
      <c r="C2709" s="904"/>
      <c r="D2709" s="925">
        <f>SUM(D2708)</f>
        <v>0</v>
      </c>
      <c r="E2709" s="959">
        <f>SUM(E2708)</f>
        <v>0</v>
      </c>
      <c r="F2709" s="925">
        <f>SUM(F2707:F2708)</f>
        <v>35.877000000000002</v>
      </c>
      <c r="G2709" s="926">
        <f>SUM(G2707:G2708)</f>
        <v>295233</v>
      </c>
      <c r="J2709" s="2"/>
    </row>
    <row r="2710" spans="1:10" x14ac:dyDescent="0.2">
      <c r="A2710" s="203"/>
      <c r="B2710" s="204"/>
      <c r="C2710" s="204"/>
      <c r="D2710" s="357"/>
      <c r="E2710" s="1199"/>
      <c r="F2710" s="359"/>
      <c r="G2710" s="360"/>
      <c r="J2710" s="2"/>
    </row>
    <row r="2711" spans="1:10" ht="22.5" x14ac:dyDescent="0.25">
      <c r="A2711" s="261" t="s">
        <v>322</v>
      </c>
      <c r="B2711" s="235" t="s">
        <v>323</v>
      </c>
      <c r="C2711" s="344" t="s">
        <v>147</v>
      </c>
      <c r="D2711" s="410"/>
      <c r="E2711" s="345"/>
      <c r="F2711" s="410"/>
      <c r="G2711" s="411"/>
      <c r="H2711" s="7"/>
      <c r="I2711" s="14"/>
      <c r="J2711" s="2"/>
    </row>
    <row r="2712" spans="1:10" ht="7.5" customHeight="1" x14ac:dyDescent="0.25">
      <c r="A2712" s="261"/>
      <c r="B2712" s="235"/>
      <c r="C2712" s="235"/>
      <c r="D2712" s="410"/>
      <c r="E2712" s="345"/>
      <c r="F2712" s="410"/>
      <c r="G2712" s="411"/>
      <c r="H2712" s="7"/>
      <c r="I2712" s="14"/>
      <c r="J2712" s="2"/>
    </row>
    <row r="2713" spans="1:10" x14ac:dyDescent="0.2">
      <c r="A2713" s="830"/>
      <c r="B2713" s="775" t="s">
        <v>17</v>
      </c>
      <c r="C2713" s="836"/>
      <c r="D2713" s="765">
        <v>0</v>
      </c>
      <c r="E2713" s="766">
        <v>0</v>
      </c>
      <c r="F2713" s="930">
        <v>0.11322</v>
      </c>
      <c r="G2713" s="931">
        <v>7027</v>
      </c>
      <c r="H2713" s="7"/>
      <c r="I2713" s="14"/>
      <c r="J2713" s="2"/>
    </row>
    <row r="2714" spans="1:10" x14ac:dyDescent="0.2">
      <c r="A2714" s="830"/>
      <c r="B2714" s="785" t="s">
        <v>122</v>
      </c>
      <c r="C2714" s="654"/>
      <c r="D2714" s="916">
        <f>SUM(D2713:D2713)</f>
        <v>0</v>
      </c>
      <c r="E2714" s="2846">
        <f>SUM(E2713:E2713)</f>
        <v>0</v>
      </c>
      <c r="F2714" s="916">
        <f>SUM(F2713:F2713)</f>
        <v>0.11322</v>
      </c>
      <c r="G2714" s="917">
        <f>SUM(G2713:G2713)</f>
        <v>7027</v>
      </c>
      <c r="H2714" s="7"/>
      <c r="I2714" s="14"/>
      <c r="J2714" s="2"/>
    </row>
    <row r="2715" spans="1:10" x14ac:dyDescent="0.2">
      <c r="A2715" s="1303"/>
      <c r="B2715" s="30"/>
      <c r="C2715" s="1294"/>
      <c r="D2715" s="1296"/>
      <c r="E2715" s="2847"/>
      <c r="F2715" s="1296"/>
      <c r="G2715" s="1297"/>
      <c r="H2715" s="1298"/>
      <c r="I2715" s="14"/>
      <c r="J2715" s="2"/>
    </row>
    <row r="2716" spans="1:10" ht="22.5" x14ac:dyDescent="0.2">
      <c r="A2716" s="1304" t="s">
        <v>859</v>
      </c>
      <c r="B2716" s="1370" t="s">
        <v>894</v>
      </c>
      <c r="C2716" s="1295" t="s">
        <v>147</v>
      </c>
      <c r="D2716" s="1281"/>
      <c r="E2716" s="2841"/>
      <c r="F2716" s="1281"/>
      <c r="G2716" s="1282"/>
      <c r="H2716" s="1298"/>
      <c r="I2716" s="14"/>
      <c r="J2716" s="2"/>
    </row>
    <row r="2717" spans="1:10" ht="6" customHeight="1" x14ac:dyDescent="0.2">
      <c r="A2717" s="1304"/>
      <c r="B2717" s="30"/>
      <c r="C2717" s="1293"/>
      <c r="D2717" s="1281"/>
      <c r="E2717" s="2841"/>
      <c r="F2717" s="1281"/>
      <c r="G2717" s="1282"/>
      <c r="H2717" s="1298"/>
      <c r="I2717" s="14"/>
      <c r="J2717" s="2"/>
    </row>
    <row r="2718" spans="1:10" x14ac:dyDescent="0.2">
      <c r="A2718" s="2344"/>
      <c r="B2718" s="114" t="s">
        <v>75</v>
      </c>
      <c r="C2718" s="2346"/>
      <c r="D2718" s="2347">
        <v>0</v>
      </c>
      <c r="E2718" s="2848">
        <v>0</v>
      </c>
      <c r="F2718" s="2347">
        <v>0.1</v>
      </c>
      <c r="G2718" s="2348">
        <v>16979</v>
      </c>
      <c r="H2718" s="2345"/>
      <c r="I2718" s="14"/>
      <c r="J2718" s="2"/>
    </row>
    <row r="2719" spans="1:10" x14ac:dyDescent="0.2">
      <c r="A2719" s="2344"/>
      <c r="B2719" s="114" t="s">
        <v>7</v>
      </c>
      <c r="C2719" s="2346"/>
      <c r="D2719" s="2347">
        <v>0</v>
      </c>
      <c r="E2719" s="2848">
        <v>0</v>
      </c>
      <c r="F2719" s="2347">
        <v>0.42599999999999999</v>
      </c>
      <c r="G2719" s="2348">
        <v>23545</v>
      </c>
      <c r="H2719" s="2345"/>
      <c r="I2719" s="14"/>
      <c r="J2719" s="2"/>
    </row>
    <row r="2720" spans="1:10" x14ac:dyDescent="0.2">
      <c r="A2720" s="1305"/>
      <c r="B2720" s="114" t="s">
        <v>3</v>
      </c>
      <c r="C2720" s="2349"/>
      <c r="D2720" s="1299">
        <v>0.24</v>
      </c>
      <c r="E2720" s="2849">
        <v>4866</v>
      </c>
      <c r="F2720" s="1299">
        <v>1.3300000000000001E-2</v>
      </c>
      <c r="G2720" s="1300">
        <v>1511</v>
      </c>
      <c r="H2720" s="1298"/>
      <c r="I2720" s="14"/>
      <c r="J2720" s="2"/>
    </row>
    <row r="2721" spans="1:10" x14ac:dyDescent="0.2">
      <c r="A2721" s="2077"/>
      <c r="B2721" s="1760" t="s">
        <v>122</v>
      </c>
      <c r="C2721" s="1292"/>
      <c r="D2721" s="1302">
        <f>SUM(D2718:D2720)</f>
        <v>0.24</v>
      </c>
      <c r="E2721" s="2686">
        <f>SUM(E2718:E2720)</f>
        <v>4866</v>
      </c>
      <c r="F2721" s="1302">
        <f>SUM(F2718:F2720)</f>
        <v>0.5393</v>
      </c>
      <c r="G2721" s="1301">
        <f>SUM(G2718:G2720)</f>
        <v>42035</v>
      </c>
      <c r="H2721" s="7"/>
      <c r="I2721" s="14"/>
      <c r="J2721" s="2"/>
    </row>
    <row r="2722" spans="1:10" x14ac:dyDescent="0.2">
      <c r="A2722" s="2031"/>
      <c r="B2722" s="1685"/>
      <c r="C2722" s="909"/>
      <c r="D2722" s="919"/>
      <c r="E2722" s="2031"/>
      <c r="F2722" s="919"/>
      <c r="G2722" s="919"/>
      <c r="H2722" s="7"/>
      <c r="I2722" s="14"/>
      <c r="J2722" s="2"/>
    </row>
    <row r="2723" spans="1:10" s="3" customFormat="1" x14ac:dyDescent="0.25">
      <c r="A2723" s="261" t="s">
        <v>324</v>
      </c>
      <c r="B2723" s="235" t="s">
        <v>325</v>
      </c>
      <c r="C2723" s="344" t="s">
        <v>147</v>
      </c>
      <c r="D2723" s="345"/>
      <c r="E2723" s="345"/>
      <c r="F2723" s="345"/>
      <c r="G2723" s="345"/>
      <c r="H2723" s="58"/>
      <c r="I2723" s="63"/>
    </row>
    <row r="2724" spans="1:10" ht="6.75" customHeight="1" x14ac:dyDescent="0.25">
      <c r="A2724" s="261"/>
      <c r="B2724" s="235"/>
      <c r="C2724" s="235"/>
      <c r="D2724" s="236"/>
      <c r="E2724" s="345"/>
      <c r="F2724" s="236"/>
      <c r="G2724" s="236"/>
      <c r="H2724" s="7"/>
      <c r="I2724" s="14"/>
      <c r="J2724" s="2"/>
    </row>
    <row r="2725" spans="1:10" x14ac:dyDescent="0.2">
      <c r="A2725" s="261"/>
      <c r="B2725" s="238" t="s">
        <v>39</v>
      </c>
      <c r="C2725" s="238"/>
      <c r="D2725" s="239">
        <v>0</v>
      </c>
      <c r="E2725" s="240">
        <v>0</v>
      </c>
      <c r="F2725" s="239">
        <v>55</v>
      </c>
      <c r="G2725" s="240">
        <v>513833</v>
      </c>
      <c r="H2725" s="7"/>
      <c r="I2725" s="14"/>
      <c r="J2725" s="2"/>
    </row>
    <row r="2726" spans="1:10" x14ac:dyDescent="0.2">
      <c r="A2726" s="261"/>
      <c r="B2726" s="238" t="s">
        <v>6</v>
      </c>
      <c r="C2726" s="238"/>
      <c r="D2726" s="239">
        <v>134.6361</v>
      </c>
      <c r="E2726" s="240">
        <v>5430673</v>
      </c>
      <c r="F2726" s="239">
        <v>0.39</v>
      </c>
      <c r="G2726" s="240">
        <v>66065</v>
      </c>
      <c r="H2726" s="7"/>
      <c r="I2726" s="14"/>
      <c r="J2726" s="2"/>
    </row>
    <row r="2727" spans="1:10" x14ac:dyDescent="0.2">
      <c r="A2727" s="261"/>
      <c r="B2727" s="238" t="s">
        <v>0</v>
      </c>
      <c r="C2727" s="238"/>
      <c r="D2727" s="239">
        <v>2.3889999999999998</v>
      </c>
      <c r="E2727" s="240">
        <v>80381</v>
      </c>
      <c r="F2727" s="239">
        <v>0</v>
      </c>
      <c r="G2727" s="240">
        <v>0</v>
      </c>
      <c r="H2727" s="7"/>
      <c r="I2727" s="14"/>
      <c r="J2727" s="2"/>
    </row>
    <row r="2728" spans="1:10" x14ac:dyDescent="0.2">
      <c r="A2728" s="261"/>
      <c r="B2728" s="238" t="s">
        <v>4</v>
      </c>
      <c r="C2728" s="238"/>
      <c r="D2728" s="239">
        <v>0</v>
      </c>
      <c r="E2728" s="240">
        <v>0</v>
      </c>
      <c r="F2728" s="239">
        <v>11.952</v>
      </c>
      <c r="G2728" s="240">
        <v>66287</v>
      </c>
      <c r="H2728" s="7"/>
      <c r="I2728" s="14"/>
      <c r="J2728" s="2"/>
    </row>
    <row r="2729" spans="1:10" x14ac:dyDescent="0.2">
      <c r="A2729" s="261"/>
      <c r="B2729" s="238" t="s">
        <v>75</v>
      </c>
      <c r="C2729" s="238"/>
      <c r="D2729" s="239">
        <v>0</v>
      </c>
      <c r="E2729" s="240">
        <v>0</v>
      </c>
      <c r="F2729" s="239">
        <v>0.2</v>
      </c>
      <c r="G2729" s="240">
        <v>1800</v>
      </c>
      <c r="H2729" s="7"/>
      <c r="I2729" s="14"/>
      <c r="J2729" s="2"/>
    </row>
    <row r="2730" spans="1:10" x14ac:dyDescent="0.2">
      <c r="A2730" s="261"/>
      <c r="B2730" s="238" t="s">
        <v>10</v>
      </c>
      <c r="C2730" s="238"/>
      <c r="D2730" s="239">
        <v>657.96</v>
      </c>
      <c r="E2730" s="240">
        <v>6399767</v>
      </c>
      <c r="F2730" s="239">
        <v>945.42650000000003</v>
      </c>
      <c r="G2730" s="240">
        <v>10864503</v>
      </c>
      <c r="H2730" s="7"/>
      <c r="I2730" s="14"/>
      <c r="J2730" s="2"/>
    </row>
    <row r="2731" spans="1:10" x14ac:dyDescent="0.2">
      <c r="A2731" s="261"/>
      <c r="B2731" s="238" t="s">
        <v>15</v>
      </c>
      <c r="C2731" s="238"/>
      <c r="D2731" s="239">
        <v>0</v>
      </c>
      <c r="E2731" s="240">
        <v>0</v>
      </c>
      <c r="F2731" s="239">
        <v>2.1600000000000001E-2</v>
      </c>
      <c r="G2731" s="240">
        <v>122</v>
      </c>
      <c r="H2731" s="7"/>
      <c r="I2731" s="14"/>
      <c r="J2731" s="2"/>
    </row>
    <row r="2732" spans="1:10" x14ac:dyDescent="0.2">
      <c r="A2732" s="261"/>
      <c r="B2732" s="238" t="s">
        <v>7</v>
      </c>
      <c r="C2732" s="238"/>
      <c r="D2732" s="239">
        <v>0</v>
      </c>
      <c r="E2732" s="240">
        <v>0</v>
      </c>
      <c r="F2732" s="239">
        <v>1.17</v>
      </c>
      <c r="G2732" s="240">
        <v>145665</v>
      </c>
      <c r="H2732" s="7"/>
      <c r="I2732" s="14"/>
      <c r="J2732" s="2"/>
    </row>
    <row r="2733" spans="1:10" x14ac:dyDescent="0.2">
      <c r="A2733" s="261"/>
      <c r="B2733" s="238" t="s">
        <v>326</v>
      </c>
      <c r="C2733" s="238"/>
      <c r="D2733" s="239">
        <v>0</v>
      </c>
      <c r="E2733" s="240">
        <v>0</v>
      </c>
      <c r="F2733" s="239">
        <v>0.78</v>
      </c>
      <c r="G2733" s="240">
        <v>50298</v>
      </c>
      <c r="H2733" s="7"/>
      <c r="I2733" s="14"/>
      <c r="J2733" s="2"/>
    </row>
    <row r="2734" spans="1:10" x14ac:dyDescent="0.2">
      <c r="A2734" s="261"/>
      <c r="B2734" s="238" t="s">
        <v>8</v>
      </c>
      <c r="C2734" s="238"/>
      <c r="D2734" s="239">
        <v>429.03699999999998</v>
      </c>
      <c r="E2734" s="240">
        <v>5229642</v>
      </c>
      <c r="F2734" s="239">
        <v>736.01814999999999</v>
      </c>
      <c r="G2734" s="240">
        <v>4608206</v>
      </c>
      <c r="H2734" s="7"/>
      <c r="I2734" s="14"/>
      <c r="J2734" s="2"/>
    </row>
    <row r="2735" spans="1:10" x14ac:dyDescent="0.2">
      <c r="A2735" s="261"/>
      <c r="B2735" s="238" t="s">
        <v>30</v>
      </c>
      <c r="C2735" s="238"/>
      <c r="D2735" s="239">
        <v>0</v>
      </c>
      <c r="E2735" s="240">
        <v>0</v>
      </c>
      <c r="F2735" s="239">
        <v>2769.2750000000001</v>
      </c>
      <c r="G2735" s="240">
        <v>30432411</v>
      </c>
      <c r="H2735" s="7"/>
      <c r="I2735" s="14"/>
      <c r="J2735" s="2"/>
    </row>
    <row r="2736" spans="1:10" x14ac:dyDescent="0.2">
      <c r="A2736" s="261"/>
      <c r="B2736" s="238" t="s">
        <v>1</v>
      </c>
      <c r="C2736" s="238"/>
      <c r="D2736" s="239">
        <v>18.245999999999999</v>
      </c>
      <c r="E2736" s="240">
        <v>206569</v>
      </c>
      <c r="F2736" s="239">
        <v>5257.2809000000007</v>
      </c>
      <c r="G2736" s="240">
        <v>62045678</v>
      </c>
      <c r="H2736" s="7"/>
      <c r="I2736" s="14"/>
      <c r="J2736" s="2"/>
    </row>
    <row r="2737" spans="1:10" x14ac:dyDescent="0.2">
      <c r="A2737" s="261"/>
      <c r="B2737" s="238" t="s">
        <v>47</v>
      </c>
      <c r="C2737" s="238"/>
      <c r="D2737" s="239">
        <v>51.58</v>
      </c>
      <c r="E2737" s="240">
        <v>923218</v>
      </c>
      <c r="F2737" s="239">
        <v>0</v>
      </c>
      <c r="G2737" s="240">
        <v>0</v>
      </c>
      <c r="H2737" s="7"/>
      <c r="I2737" s="14"/>
      <c r="J2737" s="2"/>
    </row>
    <row r="2738" spans="1:10" x14ac:dyDescent="0.2">
      <c r="A2738" s="261"/>
      <c r="B2738" s="238" t="s">
        <v>11</v>
      </c>
      <c r="C2738" s="238"/>
      <c r="D2738" s="239">
        <v>4768.1400000000003</v>
      </c>
      <c r="E2738" s="240">
        <v>42642340</v>
      </c>
      <c r="F2738" s="239">
        <v>23.929919999999999</v>
      </c>
      <c r="G2738" s="240">
        <v>1586408</v>
      </c>
      <c r="H2738" s="7"/>
      <c r="I2738" s="14"/>
      <c r="J2738" s="2"/>
    </row>
    <row r="2739" spans="1:10" x14ac:dyDescent="0.2">
      <c r="A2739" s="261"/>
      <c r="B2739" s="238" t="s">
        <v>49</v>
      </c>
      <c r="C2739" s="238"/>
      <c r="D2739" s="239">
        <v>256</v>
      </c>
      <c r="E2739" s="240">
        <v>2561350</v>
      </c>
      <c r="F2739" s="239">
        <v>0</v>
      </c>
      <c r="G2739" s="240">
        <v>0</v>
      </c>
      <c r="H2739" s="7"/>
      <c r="I2739" s="14"/>
      <c r="J2739" s="2"/>
    </row>
    <row r="2740" spans="1:10" x14ac:dyDescent="0.2">
      <c r="A2740" s="261"/>
      <c r="B2740" s="238" t="s">
        <v>31</v>
      </c>
      <c r="C2740" s="238"/>
      <c r="D2740" s="239">
        <v>6.88</v>
      </c>
      <c r="E2740" s="240">
        <v>144970</v>
      </c>
      <c r="F2740" s="239">
        <v>0</v>
      </c>
      <c r="G2740" s="240">
        <v>0</v>
      </c>
      <c r="H2740" s="7"/>
      <c r="I2740" s="14"/>
      <c r="J2740" s="2"/>
    </row>
    <row r="2741" spans="1:10" x14ac:dyDescent="0.2">
      <c r="A2741" s="261"/>
      <c r="B2741" s="238" t="s">
        <v>40</v>
      </c>
      <c r="C2741" s="238"/>
      <c r="D2741" s="239">
        <v>0</v>
      </c>
      <c r="E2741" s="240">
        <v>0</v>
      </c>
      <c r="F2741" s="239">
        <v>9.3224</v>
      </c>
      <c r="G2741" s="240">
        <v>137696</v>
      </c>
      <c r="H2741" s="7"/>
      <c r="I2741" s="14"/>
      <c r="J2741" s="2"/>
    </row>
    <row r="2742" spans="1:10" x14ac:dyDescent="0.2">
      <c r="A2742" s="261"/>
      <c r="B2742" s="238" t="s">
        <v>23</v>
      </c>
      <c r="C2742" s="238"/>
      <c r="D2742" s="239">
        <v>0</v>
      </c>
      <c r="E2742" s="240">
        <v>0</v>
      </c>
      <c r="F2742" s="239">
        <v>27.053879999999999</v>
      </c>
      <c r="G2742" s="240">
        <v>146439</v>
      </c>
      <c r="H2742" s="7"/>
      <c r="I2742" s="14"/>
      <c r="J2742" s="2"/>
    </row>
    <row r="2743" spans="1:10" x14ac:dyDescent="0.2">
      <c r="A2743" s="261"/>
      <c r="B2743" s="238" t="s">
        <v>76</v>
      </c>
      <c r="C2743" s="238"/>
      <c r="D2743" s="239">
        <v>0</v>
      </c>
      <c r="E2743" s="240"/>
      <c r="F2743" s="239">
        <v>140.38220000000001</v>
      </c>
      <c r="G2743" s="240">
        <v>1079777</v>
      </c>
      <c r="H2743" s="7"/>
      <c r="I2743" s="14"/>
      <c r="J2743" s="2"/>
    </row>
    <row r="2744" spans="1:10" x14ac:dyDescent="0.2">
      <c r="A2744" s="261"/>
      <c r="B2744" s="238" t="s">
        <v>63</v>
      </c>
      <c r="C2744" s="238"/>
      <c r="D2744" s="239">
        <v>0</v>
      </c>
      <c r="E2744" s="240">
        <v>0</v>
      </c>
      <c r="F2744" s="239">
        <v>59.320610000000002</v>
      </c>
      <c r="G2744" s="240">
        <v>1727962</v>
      </c>
      <c r="H2744" s="7"/>
      <c r="I2744" s="14"/>
      <c r="J2744" s="2"/>
    </row>
    <row r="2745" spans="1:10" x14ac:dyDescent="0.2">
      <c r="A2745" s="345"/>
      <c r="B2745" s="238" t="s">
        <v>29</v>
      </c>
      <c r="C2745" s="238"/>
      <c r="D2745" s="239">
        <v>0</v>
      </c>
      <c r="E2745" s="240">
        <v>0</v>
      </c>
      <c r="F2745" s="239">
        <v>374.61500000000001</v>
      </c>
      <c r="G2745" s="240">
        <v>4407227</v>
      </c>
      <c r="H2745" s="7"/>
      <c r="I2745" s="14"/>
      <c r="J2745" s="2"/>
    </row>
    <row r="2746" spans="1:10" x14ac:dyDescent="0.2">
      <c r="A2746" s="345"/>
      <c r="B2746" s="241" t="s">
        <v>2</v>
      </c>
      <c r="C2746" s="241"/>
      <c r="D2746" s="239">
        <v>1.08</v>
      </c>
      <c r="E2746" s="240">
        <v>17926</v>
      </c>
      <c r="F2746" s="239">
        <v>0</v>
      </c>
      <c r="G2746" s="240">
        <v>0</v>
      </c>
      <c r="H2746" s="7"/>
      <c r="I2746" s="14"/>
      <c r="J2746" s="2"/>
    </row>
    <row r="2747" spans="1:10" x14ac:dyDescent="0.2">
      <c r="A2747" s="2228"/>
      <c r="B2747" s="2233" t="s">
        <v>38</v>
      </c>
      <c r="C2747" s="2233"/>
      <c r="D2747" s="2151">
        <v>3102.8</v>
      </c>
      <c r="E2747" s="2152">
        <v>24768303</v>
      </c>
      <c r="F2747" s="2151">
        <v>5.0000000000000001E-3</v>
      </c>
      <c r="G2747" s="2152">
        <v>24</v>
      </c>
      <c r="H2747" s="7"/>
      <c r="I2747" s="14"/>
      <c r="J2747" s="2"/>
    </row>
    <row r="2748" spans="1:10" x14ac:dyDescent="0.2">
      <c r="A2748" s="2022"/>
      <c r="B2748" s="1701" t="s">
        <v>3</v>
      </c>
      <c r="C2748" s="1701"/>
      <c r="D2748" s="1654">
        <v>653.91644999999994</v>
      </c>
      <c r="E2748" s="1655">
        <v>6968203</v>
      </c>
      <c r="F2748" s="1654">
        <v>1901.81791</v>
      </c>
      <c r="G2748" s="1655">
        <v>12992351</v>
      </c>
      <c r="H2748" s="7"/>
      <c r="I2748" s="14"/>
      <c r="J2748" s="2"/>
    </row>
    <row r="2749" spans="1:10" x14ac:dyDescent="0.2">
      <c r="A2749" s="50"/>
      <c r="B2749" s="85"/>
      <c r="C2749" s="85"/>
      <c r="D2749" s="119"/>
      <c r="E2749" s="120"/>
      <c r="F2749" s="22" t="s">
        <v>123</v>
      </c>
      <c r="G2749" s="23"/>
      <c r="H2749" s="7"/>
      <c r="I2749" s="14"/>
      <c r="J2749" s="2"/>
    </row>
    <row r="2750" spans="1:10" x14ac:dyDescent="0.2">
      <c r="A2750" s="2987" t="s">
        <v>99</v>
      </c>
      <c r="B2750" s="2987"/>
      <c r="C2750" s="2987"/>
      <c r="D2750" s="2987"/>
      <c r="E2750" s="2987"/>
      <c r="F2750" s="2987"/>
      <c r="G2750" s="2987"/>
      <c r="H2750" s="7"/>
      <c r="I2750" s="14"/>
      <c r="J2750" s="2"/>
    </row>
    <row r="2751" spans="1:10" x14ac:dyDescent="0.25">
      <c r="A2751" s="2981" t="s">
        <v>115</v>
      </c>
      <c r="B2751" s="2981"/>
      <c r="C2751" s="2981"/>
      <c r="D2751" s="2981"/>
      <c r="E2751" s="2981"/>
      <c r="F2751" s="2981"/>
      <c r="G2751" s="2981"/>
      <c r="H2751" s="7"/>
      <c r="I2751" s="14"/>
      <c r="J2751" s="2"/>
    </row>
    <row r="2752" spans="1:10" x14ac:dyDescent="0.25">
      <c r="A2752" s="2981" t="s">
        <v>905</v>
      </c>
      <c r="B2752" s="2981"/>
      <c r="C2752" s="2981"/>
      <c r="D2752" s="2981"/>
      <c r="E2752" s="2981"/>
      <c r="F2752" s="2981"/>
      <c r="G2752" s="2981"/>
      <c r="H2752" s="7"/>
      <c r="I2752" s="14"/>
      <c r="J2752" s="2"/>
    </row>
    <row r="2753" spans="1:10" x14ac:dyDescent="0.25">
      <c r="A2753" s="2982" t="s">
        <v>101</v>
      </c>
      <c r="B2753" s="2982"/>
      <c r="C2753" s="2982"/>
      <c r="D2753" s="2982"/>
      <c r="E2753" s="2982"/>
      <c r="F2753" s="2982"/>
      <c r="G2753" s="2982"/>
      <c r="H2753" s="7"/>
      <c r="I2753" s="14"/>
      <c r="J2753" s="2"/>
    </row>
    <row r="2754" spans="1:10" x14ac:dyDescent="0.25">
      <c r="A2754" s="2982" t="s">
        <v>906</v>
      </c>
      <c r="B2754" s="2982"/>
      <c r="C2754" s="2982"/>
      <c r="D2754" s="2982"/>
      <c r="E2754" s="2982"/>
      <c r="F2754" s="2982"/>
      <c r="G2754" s="2982"/>
      <c r="H2754" s="7"/>
      <c r="I2754" s="14"/>
      <c r="J2754" s="2"/>
    </row>
    <row r="2755" spans="1:10" x14ac:dyDescent="0.2">
      <c r="A2755" s="9"/>
      <c r="B2755" s="21"/>
      <c r="C2755" s="21"/>
      <c r="D2755" s="21"/>
      <c r="E2755" s="9"/>
      <c r="F2755" s="21"/>
      <c r="G2755" s="21"/>
      <c r="H2755" s="7"/>
      <c r="I2755" s="14"/>
      <c r="J2755" s="2"/>
    </row>
    <row r="2756" spans="1:10" x14ac:dyDescent="0.25">
      <c r="A2756" s="2027" t="s">
        <v>102</v>
      </c>
      <c r="B2756" s="2488" t="s">
        <v>103</v>
      </c>
      <c r="C2756" s="2990" t="s">
        <v>963</v>
      </c>
      <c r="D2756" s="3069" t="s">
        <v>121</v>
      </c>
      <c r="E2756" s="3070"/>
      <c r="F2756" s="3069" t="s">
        <v>104</v>
      </c>
      <c r="G2756" s="3070"/>
      <c r="H2756" s="7"/>
      <c r="I2756" s="14"/>
      <c r="J2756" s="2"/>
    </row>
    <row r="2757" spans="1:10" ht="22.5" x14ac:dyDescent="0.25">
      <c r="A2757" s="229" t="s">
        <v>105</v>
      </c>
      <c r="B2757" s="313" t="s">
        <v>106</v>
      </c>
      <c r="C2757" s="2991"/>
      <c r="D2757" s="245"/>
      <c r="E2757" s="225"/>
      <c r="F2757" s="245"/>
      <c r="G2757" s="246"/>
      <c r="H2757" s="7"/>
      <c r="I2757" s="14"/>
      <c r="J2757" s="2"/>
    </row>
    <row r="2758" spans="1:10" x14ac:dyDescent="0.25">
      <c r="A2758" s="232" t="s">
        <v>107</v>
      </c>
      <c r="B2758" s="309" t="s">
        <v>108</v>
      </c>
      <c r="C2758" s="2991"/>
      <c r="D2758" s="244" t="s">
        <v>109</v>
      </c>
      <c r="E2758" s="229" t="s">
        <v>110</v>
      </c>
      <c r="F2758" s="244" t="s">
        <v>109</v>
      </c>
      <c r="G2758" s="244" t="s">
        <v>110</v>
      </c>
      <c r="H2758" s="7"/>
      <c r="I2758" s="14"/>
      <c r="J2758" s="2"/>
    </row>
    <row r="2759" spans="1:10" x14ac:dyDescent="0.25">
      <c r="A2759" s="2008" t="s">
        <v>111</v>
      </c>
      <c r="B2759" s="190" t="s">
        <v>112</v>
      </c>
      <c r="C2759" s="2992"/>
      <c r="D2759" s="190" t="s">
        <v>113</v>
      </c>
      <c r="E2759" s="2008" t="s">
        <v>114</v>
      </c>
      <c r="F2759" s="190" t="s">
        <v>113</v>
      </c>
      <c r="G2759" s="190" t="s">
        <v>114</v>
      </c>
      <c r="H2759" s="7"/>
      <c r="I2759" s="14"/>
      <c r="J2759" s="2"/>
    </row>
    <row r="2760" spans="1:10" ht="9" customHeight="1" x14ac:dyDescent="0.2">
      <c r="A2760" s="1770"/>
      <c r="B2760" s="1340"/>
      <c r="C2760" s="1340"/>
      <c r="D2760" s="1419"/>
      <c r="E2760" s="1420"/>
      <c r="F2760" s="1419"/>
      <c r="G2760" s="1420"/>
      <c r="H2760" s="7"/>
      <c r="I2760" s="14"/>
      <c r="J2760" s="2"/>
    </row>
    <row r="2761" spans="1:10" x14ac:dyDescent="0.25">
      <c r="A2761" s="261" t="s">
        <v>324</v>
      </c>
      <c r="B2761" s="235" t="s">
        <v>325</v>
      </c>
      <c r="C2761" s="344" t="s">
        <v>147</v>
      </c>
      <c r="D2761" s="2151"/>
      <c r="E2761" s="2152"/>
      <c r="F2761" s="2151"/>
      <c r="G2761" s="2152"/>
      <c r="H2761" s="7"/>
      <c r="I2761" s="14"/>
      <c r="J2761" s="2"/>
    </row>
    <row r="2762" spans="1:10" ht="6.75" customHeight="1" x14ac:dyDescent="0.2">
      <c r="A2762" s="2228"/>
      <c r="B2762" s="2233"/>
      <c r="C2762" s="2233"/>
      <c r="D2762" s="2151"/>
      <c r="E2762" s="2152"/>
      <c r="F2762" s="2151"/>
      <c r="G2762" s="2152"/>
      <c r="H2762" s="7"/>
      <c r="I2762" s="14"/>
      <c r="J2762" s="2"/>
    </row>
    <row r="2763" spans="1:10" x14ac:dyDescent="0.2">
      <c r="A2763" s="345"/>
      <c r="B2763" s="241" t="s">
        <v>397</v>
      </c>
      <c r="C2763" s="241"/>
      <c r="D2763" s="239">
        <v>0</v>
      </c>
      <c r="E2763" s="240">
        <v>0</v>
      </c>
      <c r="F2763" s="239">
        <v>25.79</v>
      </c>
      <c r="G2763" s="240">
        <v>461609</v>
      </c>
      <c r="H2763" s="7"/>
      <c r="I2763" s="14"/>
      <c r="J2763" s="2"/>
    </row>
    <row r="2764" spans="1:10" x14ac:dyDescent="0.2">
      <c r="A2764" s="345"/>
      <c r="B2764" s="241" t="s">
        <v>69</v>
      </c>
      <c r="C2764" s="241"/>
      <c r="D2764" s="239">
        <v>0.72899999999999998</v>
      </c>
      <c r="E2764" s="240">
        <v>54880</v>
      </c>
      <c r="F2764" s="239">
        <v>0</v>
      </c>
      <c r="G2764" s="240">
        <v>0</v>
      </c>
      <c r="H2764" s="7"/>
      <c r="I2764" s="14"/>
      <c r="J2764" s="2"/>
    </row>
    <row r="2765" spans="1:10" x14ac:dyDescent="0.2">
      <c r="A2765" s="345"/>
      <c r="B2765" s="241" t="s">
        <v>12</v>
      </c>
      <c r="C2765" s="241"/>
      <c r="D2765" s="239">
        <v>84</v>
      </c>
      <c r="E2765" s="240">
        <v>752835</v>
      </c>
      <c r="F2765" s="239">
        <v>1.8</v>
      </c>
      <c r="G2765" s="240">
        <v>29146</v>
      </c>
      <c r="H2765" s="7"/>
      <c r="I2765" s="14"/>
      <c r="J2765" s="2"/>
    </row>
    <row r="2766" spans="1:10" x14ac:dyDescent="0.2">
      <c r="A2766" s="345"/>
      <c r="B2766" s="238" t="s">
        <v>5</v>
      </c>
      <c r="C2766" s="238"/>
      <c r="D2766" s="239">
        <v>786.6</v>
      </c>
      <c r="E2766" s="240">
        <v>6161645</v>
      </c>
      <c r="F2766" s="239">
        <v>1021.1130000000001</v>
      </c>
      <c r="G2766" s="240">
        <v>16009775</v>
      </c>
      <c r="H2766" s="7"/>
      <c r="I2766" s="14"/>
      <c r="J2766" s="2"/>
    </row>
    <row r="2767" spans="1:10" x14ac:dyDescent="0.2">
      <c r="A2767" s="345"/>
      <c r="B2767" s="238" t="s">
        <v>18</v>
      </c>
      <c r="C2767" s="238"/>
      <c r="D2767" s="239">
        <v>5.83</v>
      </c>
      <c r="E2767" s="240">
        <v>273110</v>
      </c>
      <c r="F2767" s="239">
        <v>0</v>
      </c>
      <c r="G2767" s="240">
        <v>0</v>
      </c>
      <c r="H2767" s="7"/>
      <c r="I2767" s="14"/>
      <c r="J2767" s="2"/>
    </row>
    <row r="2768" spans="1:10" x14ac:dyDescent="0.2">
      <c r="A2768" s="2228"/>
      <c r="B2768" s="2145" t="s">
        <v>27</v>
      </c>
      <c r="C2768" s="2145"/>
      <c r="D2768" s="2151">
        <v>0.14000000000000001</v>
      </c>
      <c r="E2768" s="2152">
        <v>418</v>
      </c>
      <c r="F2768" s="2151">
        <v>12.18</v>
      </c>
      <c r="G2768" s="2152">
        <v>83412</v>
      </c>
      <c r="H2768" s="7"/>
      <c r="I2768" s="14"/>
      <c r="J2768" s="2"/>
    </row>
    <row r="2769" spans="1:10" x14ac:dyDescent="0.2">
      <c r="A2769" s="2228"/>
      <c r="B2769" s="2145" t="s">
        <v>9</v>
      </c>
      <c r="C2769" s="2145"/>
      <c r="D2769" s="2151">
        <v>47.573149999999998</v>
      </c>
      <c r="E2769" s="2152">
        <v>2283660</v>
      </c>
      <c r="F2769" s="2151">
        <v>4.2500000000000003E-2</v>
      </c>
      <c r="G2769" s="2152">
        <v>3094</v>
      </c>
      <c r="H2769" s="7"/>
      <c r="I2769" s="14"/>
      <c r="J2769" s="2"/>
    </row>
    <row r="2770" spans="1:10" x14ac:dyDescent="0.2">
      <c r="A2770" s="2228"/>
      <c r="B2770" s="2145" t="s">
        <v>28</v>
      </c>
      <c r="C2770" s="2145"/>
      <c r="D2770" s="2151">
        <v>27.02</v>
      </c>
      <c r="E2770" s="2152">
        <v>210106</v>
      </c>
      <c r="F2770" s="2151">
        <v>8911.4146000000001</v>
      </c>
      <c r="G2770" s="2152">
        <v>84133621</v>
      </c>
      <c r="H2770" s="7"/>
      <c r="I2770" s="14"/>
      <c r="J2770" s="2"/>
    </row>
    <row r="2771" spans="1:10" x14ac:dyDescent="0.2">
      <c r="A2771" s="2078"/>
      <c r="B2771" s="1678" t="s">
        <v>122</v>
      </c>
      <c r="C2771" s="1678"/>
      <c r="D2771" s="1761">
        <f>SUM(D2725:D2770)</f>
        <v>11034.556700000001</v>
      </c>
      <c r="E2771" s="2850">
        <f>SUM(E2725:E2770)</f>
        <v>105109996</v>
      </c>
      <c r="F2771" s="925">
        <f>SUM(F2725:F2770)</f>
        <v>22286.301169999999</v>
      </c>
      <c r="G2771" s="926">
        <f>SUM(G2725:G2770)</f>
        <v>231593409</v>
      </c>
      <c r="H2771" s="7"/>
      <c r="I2771" s="14"/>
      <c r="J2771" s="2"/>
    </row>
    <row r="2772" spans="1:10" ht="9.75" customHeight="1" x14ac:dyDescent="0.2">
      <c r="A2772" s="1770"/>
      <c r="B2772" s="1340"/>
      <c r="C2772" s="1340"/>
      <c r="D2772" s="1419"/>
      <c r="E2772" s="1420"/>
      <c r="F2772" s="1419"/>
      <c r="G2772" s="1420"/>
      <c r="H2772" s="7"/>
      <c r="I2772" s="14"/>
      <c r="J2772" s="2"/>
    </row>
    <row r="2773" spans="1:10" ht="56.25" x14ac:dyDescent="0.25">
      <c r="A2773" s="261" t="s">
        <v>327</v>
      </c>
      <c r="B2773" s="235" t="s">
        <v>328</v>
      </c>
      <c r="C2773" s="344" t="s">
        <v>147</v>
      </c>
      <c r="D2773" s="236"/>
      <c r="E2773" s="345"/>
      <c r="F2773" s="236"/>
      <c r="G2773" s="236"/>
      <c r="H2773" s="7"/>
      <c r="I2773" s="14"/>
      <c r="J2773" s="2"/>
    </row>
    <row r="2774" spans="1:10" ht="9" customHeight="1" x14ac:dyDescent="0.25">
      <c r="A2774" s="345"/>
      <c r="B2774" s="236"/>
      <c r="C2774" s="236"/>
      <c r="D2774" s="236"/>
      <c r="E2774" s="345"/>
      <c r="F2774" s="236"/>
      <c r="G2774" s="236"/>
      <c r="H2774" s="7"/>
      <c r="I2774" s="14"/>
      <c r="J2774" s="2"/>
    </row>
    <row r="2775" spans="1:10" x14ac:dyDescent="0.25">
      <c r="A2775" s="345"/>
      <c r="B2775" s="345" t="s">
        <v>10</v>
      </c>
      <c r="C2775" s="345"/>
      <c r="D2775" s="239">
        <v>0</v>
      </c>
      <c r="E2775" s="240">
        <v>0</v>
      </c>
      <c r="F2775" s="239">
        <v>74.988</v>
      </c>
      <c r="G2775" s="240">
        <v>785571</v>
      </c>
      <c r="H2775" s="7"/>
      <c r="I2775" s="14"/>
      <c r="J2775" s="2"/>
    </row>
    <row r="2776" spans="1:10" x14ac:dyDescent="0.2">
      <c r="A2776" s="345"/>
      <c r="B2776" s="238" t="s">
        <v>11</v>
      </c>
      <c r="C2776" s="345"/>
      <c r="D2776" s="239">
        <v>0</v>
      </c>
      <c r="E2776" s="240">
        <v>0</v>
      </c>
      <c r="F2776" s="239">
        <v>2.6440000000000001</v>
      </c>
      <c r="G2776" s="240">
        <v>189721</v>
      </c>
      <c r="H2776" s="7"/>
      <c r="I2776" s="14"/>
      <c r="J2776" s="2"/>
    </row>
    <row r="2777" spans="1:10" x14ac:dyDescent="0.2">
      <c r="A2777" s="345"/>
      <c r="B2777" s="238" t="s">
        <v>28</v>
      </c>
      <c r="C2777" s="345"/>
      <c r="D2777" s="239">
        <v>0</v>
      </c>
      <c r="E2777" s="240">
        <v>0</v>
      </c>
      <c r="F2777" s="239">
        <v>41.14</v>
      </c>
      <c r="G2777" s="240">
        <v>229224</v>
      </c>
      <c r="H2777" s="7"/>
      <c r="I2777" s="14"/>
      <c r="J2777" s="2"/>
    </row>
    <row r="2778" spans="1:10" x14ac:dyDescent="0.2">
      <c r="A2778" s="957"/>
      <c r="B2778" s="904" t="s">
        <v>122</v>
      </c>
      <c r="C2778" s="904"/>
      <c r="D2778" s="958">
        <f>SUM(D2775:D2777)</f>
        <v>0</v>
      </c>
      <c r="E2778" s="959">
        <f>SUM(E2775:E2777)</f>
        <v>0</v>
      </c>
      <c r="F2778" s="958">
        <f>SUM(F2775:F2777)</f>
        <v>118.77200000000001</v>
      </c>
      <c r="G2778" s="959">
        <f>SUM(G2775:G2777)</f>
        <v>1204516</v>
      </c>
      <c r="H2778" s="7"/>
      <c r="I2778" s="14"/>
      <c r="J2778" s="2"/>
    </row>
    <row r="2779" spans="1:10" ht="8.25" customHeight="1" x14ac:dyDescent="0.2">
      <c r="A2779" s="2031"/>
      <c r="B2779" s="954"/>
      <c r="C2779" s="954"/>
      <c r="D2779" s="955"/>
      <c r="E2779" s="956"/>
      <c r="F2779" s="955"/>
      <c r="G2779" s="956"/>
      <c r="H2779" s="7"/>
      <c r="I2779" s="14"/>
      <c r="J2779" s="2"/>
    </row>
    <row r="2780" spans="1:10" ht="33.75" x14ac:dyDescent="0.2">
      <c r="A2780" s="409" t="s">
        <v>329</v>
      </c>
      <c r="B2780" s="812" t="s">
        <v>330</v>
      </c>
      <c r="C2780" s="344" t="s">
        <v>147</v>
      </c>
      <c r="D2780" s="357"/>
      <c r="E2780" s="1199"/>
      <c r="F2780" s="359"/>
      <c r="G2780" s="360"/>
      <c r="H2780" s="7"/>
      <c r="I2780" s="14"/>
      <c r="J2780" s="2"/>
    </row>
    <row r="2781" spans="1:10" ht="9.75" customHeight="1" x14ac:dyDescent="0.2">
      <c r="A2781" s="203"/>
      <c r="B2781" s="204"/>
      <c r="C2781" s="204"/>
      <c r="D2781" s="357"/>
      <c r="E2781" s="1199"/>
      <c r="F2781" s="359"/>
      <c r="G2781" s="360"/>
      <c r="H2781" s="7"/>
      <c r="I2781" s="14"/>
      <c r="J2781" s="2"/>
    </row>
    <row r="2782" spans="1:10" ht="9" customHeight="1" x14ac:dyDescent="0.2">
      <c r="A2782" s="203"/>
      <c r="B2782" s="241" t="s">
        <v>10</v>
      </c>
      <c r="C2782" s="241"/>
      <c r="D2782" s="242">
        <v>0</v>
      </c>
      <c r="E2782" s="243">
        <v>0</v>
      </c>
      <c r="F2782" s="393">
        <v>119.03</v>
      </c>
      <c r="G2782" s="394">
        <v>1283260</v>
      </c>
      <c r="H2782" s="7"/>
      <c r="I2782" s="14"/>
      <c r="J2782" s="2"/>
    </row>
    <row r="2783" spans="1:10" x14ac:dyDescent="0.2">
      <c r="A2783" s="203"/>
      <c r="B2783" s="241" t="s">
        <v>49</v>
      </c>
      <c r="C2783" s="241"/>
      <c r="D2783" s="242">
        <v>0</v>
      </c>
      <c r="E2783" s="243">
        <v>0</v>
      </c>
      <c r="F2783" s="393">
        <v>831.17815000000007</v>
      </c>
      <c r="G2783" s="394">
        <v>13521571</v>
      </c>
      <c r="H2783" s="7"/>
      <c r="I2783" s="14"/>
      <c r="J2783" s="2"/>
    </row>
    <row r="2784" spans="1:10" x14ac:dyDescent="0.2">
      <c r="A2784" s="203"/>
      <c r="B2784" s="241" t="s">
        <v>3</v>
      </c>
      <c r="C2784" s="241"/>
      <c r="D2784" s="242">
        <v>1.68</v>
      </c>
      <c r="E2784" s="243">
        <v>22684</v>
      </c>
      <c r="F2784" s="393">
        <v>0</v>
      </c>
      <c r="G2784" s="394">
        <v>0</v>
      </c>
      <c r="H2784" s="7"/>
      <c r="I2784" s="14"/>
      <c r="J2784" s="2"/>
    </row>
    <row r="2785" spans="1:10" x14ac:dyDescent="0.2">
      <c r="A2785" s="203"/>
      <c r="B2785" s="241" t="s">
        <v>9</v>
      </c>
      <c r="C2785" s="241"/>
      <c r="D2785" s="242">
        <v>0</v>
      </c>
      <c r="E2785" s="243">
        <v>0</v>
      </c>
      <c r="F2785" s="393">
        <v>923.48355000000004</v>
      </c>
      <c r="G2785" s="394">
        <v>15483307</v>
      </c>
      <c r="H2785" s="7"/>
      <c r="I2785" s="14"/>
      <c r="J2785" s="2"/>
    </row>
    <row r="2786" spans="1:10" x14ac:dyDescent="0.2">
      <c r="A2786" s="343"/>
      <c r="B2786" s="2350" t="s">
        <v>122</v>
      </c>
      <c r="C2786" s="2351"/>
      <c r="D2786" s="2352">
        <f>SUM(D2782:D2785)</f>
        <v>1.68</v>
      </c>
      <c r="E2786" s="2353">
        <f>SUM(E2782:E2785)</f>
        <v>22684</v>
      </c>
      <c r="F2786" s="2354">
        <f>SUM(F2782:F2785)</f>
        <v>1873.6917000000001</v>
      </c>
      <c r="G2786" s="2355">
        <f>SUM(G2782:G2785)</f>
        <v>30288138</v>
      </c>
      <c r="H2786" s="7"/>
      <c r="I2786" s="14"/>
      <c r="J2786" s="2"/>
    </row>
    <row r="2787" spans="1:10" ht="10.5" customHeight="1" x14ac:dyDescent="0.2">
      <c r="A2787" s="2031"/>
      <c r="B2787" s="954"/>
      <c r="C2787" s="954"/>
      <c r="D2787" s="955"/>
      <c r="E2787" s="956"/>
      <c r="F2787" s="955"/>
      <c r="G2787" s="956"/>
      <c r="H2787" s="7"/>
      <c r="I2787" s="14"/>
      <c r="J2787" s="2"/>
    </row>
    <row r="2788" spans="1:10" ht="78.75" x14ac:dyDescent="0.25">
      <c r="A2788" s="261" t="s">
        <v>922</v>
      </c>
      <c r="B2788" s="235" t="s">
        <v>923</v>
      </c>
      <c r="C2788" s="344" t="s">
        <v>147</v>
      </c>
      <c r="D2788" s="410"/>
      <c r="E2788" s="345"/>
      <c r="F2788" s="410"/>
      <c r="G2788" s="411"/>
      <c r="H2788" s="7"/>
      <c r="I2788" s="14"/>
      <c r="J2788" s="2"/>
    </row>
    <row r="2789" spans="1:10" ht="9" customHeight="1" x14ac:dyDescent="0.25">
      <c r="A2789" s="261"/>
      <c r="B2789" s="235"/>
      <c r="C2789" s="235"/>
      <c r="D2789" s="410"/>
      <c r="E2789" s="345"/>
      <c r="F2789" s="410"/>
      <c r="G2789" s="411"/>
      <c r="H2789" s="7"/>
      <c r="I2789" s="14"/>
      <c r="J2789" s="2"/>
    </row>
    <row r="2790" spans="1:10" x14ac:dyDescent="0.25">
      <c r="A2790" s="2256"/>
      <c r="B2790" s="2259" t="s">
        <v>924</v>
      </c>
      <c r="C2790" s="2257"/>
      <c r="D2790" s="2260">
        <v>21.719660000000001</v>
      </c>
      <c r="E2790" s="2228">
        <v>145522</v>
      </c>
      <c r="F2790" s="2254">
        <v>0</v>
      </c>
      <c r="G2790" s="2255">
        <v>0</v>
      </c>
      <c r="H2790" s="7"/>
      <c r="I2790" s="14"/>
      <c r="J2790" s="2"/>
    </row>
    <row r="2791" spans="1:10" x14ac:dyDescent="0.2">
      <c r="A2791" s="261"/>
      <c r="B2791" s="241" t="s">
        <v>11</v>
      </c>
      <c r="C2791" s="241"/>
      <c r="D2791" s="242">
        <v>0</v>
      </c>
      <c r="E2791" s="243">
        <v>0</v>
      </c>
      <c r="F2791" s="412">
        <v>0.02</v>
      </c>
      <c r="G2791" s="258">
        <v>3814</v>
      </c>
      <c r="H2791" s="7"/>
      <c r="I2791" s="14"/>
      <c r="J2791" s="2"/>
    </row>
    <row r="2792" spans="1:10" x14ac:dyDescent="0.2">
      <c r="A2792" s="830"/>
      <c r="B2792" s="904" t="s">
        <v>122</v>
      </c>
      <c r="C2792" s="904"/>
      <c r="D2792" s="925">
        <f>SUM(D2790:D2791)</f>
        <v>21.719660000000001</v>
      </c>
      <c r="E2792" s="959">
        <f t="shared" ref="E2792:G2792" si="36">SUM(E2790:E2791)</f>
        <v>145522</v>
      </c>
      <c r="F2792" s="925">
        <f t="shared" si="36"/>
        <v>0.02</v>
      </c>
      <c r="G2792" s="926">
        <f t="shared" si="36"/>
        <v>3814</v>
      </c>
      <c r="H2792" s="7"/>
      <c r="I2792" s="14"/>
      <c r="J2792" s="2"/>
    </row>
    <row r="2793" spans="1:10" ht="9" customHeight="1" x14ac:dyDescent="0.2">
      <c r="A2793" s="961"/>
      <c r="B2793" s="880"/>
      <c r="C2793" s="880"/>
      <c r="D2793" s="962"/>
      <c r="E2793" s="2851"/>
      <c r="F2793" s="963"/>
      <c r="G2793" s="964"/>
      <c r="H2793" s="7"/>
      <c r="I2793" s="14"/>
      <c r="J2793" s="2"/>
    </row>
    <row r="2794" spans="1:10" ht="33.75" x14ac:dyDescent="0.25">
      <c r="A2794" s="261" t="s">
        <v>925</v>
      </c>
      <c r="B2794" s="235" t="s">
        <v>926</v>
      </c>
      <c r="C2794" s="344" t="s">
        <v>147</v>
      </c>
      <c r="D2794" s="965"/>
      <c r="E2794" s="966"/>
      <c r="F2794" s="217"/>
      <c r="G2794" s="217"/>
      <c r="H2794" s="7"/>
      <c r="I2794" s="14"/>
      <c r="J2794" s="2"/>
    </row>
    <row r="2795" spans="1:10" ht="9.75" customHeight="1" x14ac:dyDescent="0.25">
      <c r="A2795" s="255"/>
      <c r="B2795" s="818"/>
      <c r="C2795" s="818"/>
      <c r="D2795" s="965"/>
      <c r="E2795" s="966"/>
      <c r="F2795" s="217"/>
      <c r="G2795" s="217"/>
      <c r="H2795" s="7"/>
      <c r="I2795" s="14"/>
      <c r="J2795" s="2"/>
    </row>
    <row r="2796" spans="1:10" x14ac:dyDescent="0.25">
      <c r="A2796" s="2278"/>
      <c r="B2796" s="2356" t="s">
        <v>10</v>
      </c>
      <c r="C2796" s="2356"/>
      <c r="D2796" s="2358">
        <v>0</v>
      </c>
      <c r="E2796" s="2359">
        <v>0</v>
      </c>
      <c r="F2796" s="2360">
        <v>0.72</v>
      </c>
      <c r="G2796" s="2357">
        <v>30168</v>
      </c>
      <c r="H2796" s="7"/>
      <c r="I2796" s="14"/>
      <c r="J2796" s="2"/>
    </row>
    <row r="2797" spans="1:10" x14ac:dyDescent="0.2">
      <c r="A2797" s="255"/>
      <c r="B2797" s="238" t="s">
        <v>3</v>
      </c>
      <c r="C2797" s="238"/>
      <c r="D2797" s="334">
        <v>0.65500000000000003</v>
      </c>
      <c r="E2797" s="392">
        <v>9825</v>
      </c>
      <c r="F2797" s="355">
        <v>0</v>
      </c>
      <c r="G2797" s="212">
        <v>0</v>
      </c>
      <c r="H2797" s="7"/>
      <c r="I2797" s="14"/>
      <c r="J2797" s="2"/>
    </row>
    <row r="2798" spans="1:10" x14ac:dyDescent="0.2">
      <c r="A2798" s="651"/>
      <c r="B2798" s="948" t="s">
        <v>122</v>
      </c>
      <c r="C2798" s="948"/>
      <c r="D2798" s="967">
        <f>SUM(D2797)</f>
        <v>0.65500000000000003</v>
      </c>
      <c r="E2798" s="960">
        <f>SUM(E2797)</f>
        <v>9825</v>
      </c>
      <c r="F2798" s="968">
        <f>SUM(F2796:F2797)</f>
        <v>0.72</v>
      </c>
      <c r="G2798" s="969">
        <f>SUM(G2796:G2797)</f>
        <v>30168</v>
      </c>
      <c r="H2798" s="7"/>
      <c r="I2798" s="14"/>
      <c r="J2798" s="2"/>
    </row>
    <row r="2799" spans="1:10" ht="9" customHeight="1" x14ac:dyDescent="0.2">
      <c r="A2799" s="50"/>
      <c r="B2799" s="30"/>
      <c r="C2799" s="30"/>
      <c r="D2799" s="64"/>
      <c r="E2799" s="88"/>
      <c r="F2799" s="22" t="s">
        <v>123</v>
      </c>
      <c r="G2799" s="23"/>
      <c r="H2799" s="7"/>
      <c r="I2799" s="14"/>
      <c r="J2799" s="2"/>
    </row>
    <row r="2800" spans="1:10" ht="56.25" x14ac:dyDescent="0.25">
      <c r="A2800" s="311" t="s">
        <v>497</v>
      </c>
      <c r="B2800" s="417" t="s">
        <v>498</v>
      </c>
      <c r="C2800" s="311" t="s">
        <v>147</v>
      </c>
      <c r="D2800" s="166"/>
      <c r="E2800" s="187"/>
      <c r="F2800" s="166"/>
      <c r="G2800" s="166"/>
      <c r="H2800" s="7"/>
      <c r="I2800" s="14"/>
      <c r="J2800" s="2"/>
    </row>
    <row r="2801" spans="1:10" ht="10.5" customHeight="1" x14ac:dyDescent="0.2">
      <c r="A2801" s="311"/>
      <c r="B2801" s="322"/>
      <c r="C2801" s="322"/>
      <c r="D2801" s="166"/>
      <c r="E2801" s="187"/>
      <c r="F2801" s="166"/>
      <c r="G2801" s="166"/>
      <c r="H2801" s="7"/>
      <c r="I2801" s="14"/>
      <c r="J2801" s="2"/>
    </row>
    <row r="2802" spans="1:10" x14ac:dyDescent="0.2">
      <c r="A2802" s="311"/>
      <c r="B2802" s="151" t="s">
        <v>5</v>
      </c>
      <c r="C2802" s="151"/>
      <c r="D2802" s="162">
        <v>0.59489999999999998</v>
      </c>
      <c r="E2802" s="168">
        <v>23892</v>
      </c>
      <c r="F2802" s="163">
        <v>0</v>
      </c>
      <c r="G2802" s="306">
        <v>0</v>
      </c>
      <c r="H2802" s="7"/>
      <c r="I2802" s="14"/>
      <c r="J2802" s="2"/>
    </row>
    <row r="2803" spans="1:10" s="3" customFormat="1" x14ac:dyDescent="0.2">
      <c r="A2803" s="472"/>
      <c r="B2803" s="861" t="s">
        <v>122</v>
      </c>
      <c r="C2803" s="861"/>
      <c r="D2803" s="2672">
        <f>SUM(D2802:D2802)</f>
        <v>0.59489999999999998</v>
      </c>
      <c r="E2803" s="2673">
        <f>SUM(E2802:E2802)</f>
        <v>23892</v>
      </c>
      <c r="F2803" s="2674">
        <f>SUM(F2802:F2802)</f>
        <v>0</v>
      </c>
      <c r="G2803" s="2675">
        <f>SUM(G2802:G2802)</f>
        <v>0</v>
      </c>
      <c r="H2803" s="58"/>
      <c r="I2803" s="63"/>
    </row>
    <row r="2804" spans="1:10" x14ac:dyDescent="0.2">
      <c r="A2804" s="50"/>
      <c r="B2804" s="30"/>
      <c r="C2804" s="30"/>
      <c r="D2804" s="64"/>
      <c r="E2804" s="88"/>
      <c r="F2804" s="1707" t="s">
        <v>123</v>
      </c>
      <c r="G2804" s="23"/>
      <c r="H2804" s="7"/>
      <c r="I2804" s="14"/>
      <c r="J2804" s="2"/>
    </row>
    <row r="2805" spans="1:10" x14ac:dyDescent="0.2">
      <c r="A2805" s="2987" t="s">
        <v>99</v>
      </c>
      <c r="B2805" s="2987"/>
      <c r="C2805" s="2987"/>
      <c r="D2805" s="2987"/>
      <c r="E2805" s="2987"/>
      <c r="F2805" s="2987"/>
      <c r="G2805" s="2987"/>
      <c r="H2805" s="7"/>
      <c r="I2805" s="14"/>
      <c r="J2805" s="2"/>
    </row>
    <row r="2806" spans="1:10" x14ac:dyDescent="0.25">
      <c r="A2806" s="2981" t="s">
        <v>115</v>
      </c>
      <c r="B2806" s="2981"/>
      <c r="C2806" s="2981"/>
      <c r="D2806" s="2981"/>
      <c r="E2806" s="2981"/>
      <c r="F2806" s="2981"/>
      <c r="G2806" s="2981"/>
      <c r="H2806" s="7"/>
      <c r="I2806" s="14"/>
      <c r="J2806" s="2"/>
    </row>
    <row r="2807" spans="1:10" x14ac:dyDescent="0.25">
      <c r="A2807" s="2981" t="s">
        <v>905</v>
      </c>
      <c r="B2807" s="2981"/>
      <c r="C2807" s="2981"/>
      <c r="D2807" s="2981"/>
      <c r="E2807" s="2981"/>
      <c r="F2807" s="2981"/>
      <c r="G2807" s="2981"/>
      <c r="H2807" s="7"/>
      <c r="I2807" s="14"/>
      <c r="J2807" s="2"/>
    </row>
    <row r="2808" spans="1:10" x14ac:dyDescent="0.25">
      <c r="A2808" s="2982" t="s">
        <v>101</v>
      </c>
      <c r="B2808" s="2982"/>
      <c r="C2808" s="2982"/>
      <c r="D2808" s="2982"/>
      <c r="E2808" s="2982"/>
      <c r="F2808" s="2982"/>
      <c r="G2808" s="2982"/>
      <c r="H2808" s="7"/>
      <c r="I2808" s="14"/>
      <c r="J2808" s="2"/>
    </row>
    <row r="2809" spans="1:10" x14ac:dyDescent="0.25">
      <c r="A2809" s="2982" t="s">
        <v>906</v>
      </c>
      <c r="B2809" s="2982"/>
      <c r="C2809" s="2982"/>
      <c r="D2809" s="2982"/>
      <c r="E2809" s="2982"/>
      <c r="F2809" s="2982"/>
      <c r="G2809" s="2982"/>
      <c r="H2809" s="7"/>
      <c r="I2809" s="14"/>
      <c r="J2809" s="2"/>
    </row>
    <row r="2810" spans="1:10" x14ac:dyDescent="0.25">
      <c r="A2810" s="2035" t="s">
        <v>102</v>
      </c>
      <c r="B2810" s="2114" t="s">
        <v>103</v>
      </c>
      <c r="C2810" s="2990" t="s">
        <v>963</v>
      </c>
      <c r="D2810" s="3082" t="s">
        <v>121</v>
      </c>
      <c r="E2810" s="3083"/>
      <c r="F2810" s="3082" t="s">
        <v>104</v>
      </c>
      <c r="G2810" s="3084"/>
      <c r="H2810" s="7"/>
      <c r="I2810" s="14"/>
      <c r="J2810" s="2"/>
    </row>
    <row r="2811" spans="1:10" ht="22.5" x14ac:dyDescent="0.25">
      <c r="A2811" s="333" t="s">
        <v>105</v>
      </c>
      <c r="B2811" s="313" t="s">
        <v>106</v>
      </c>
      <c r="C2811" s="2991"/>
      <c r="D2811" s="276"/>
      <c r="E2811" s="2852"/>
      <c r="F2811" s="276"/>
      <c r="G2811" s="315"/>
      <c r="H2811" s="7"/>
      <c r="I2811" s="14"/>
      <c r="J2811" s="2"/>
    </row>
    <row r="2812" spans="1:10" x14ac:dyDescent="0.25">
      <c r="A2812" s="386" t="s">
        <v>107</v>
      </c>
      <c r="B2812" s="170" t="s">
        <v>108</v>
      </c>
      <c r="C2812" s="2991"/>
      <c r="D2812" s="413" t="s">
        <v>109</v>
      </c>
      <c r="E2812" s="94" t="s">
        <v>110</v>
      </c>
      <c r="F2812" s="413" t="s">
        <v>109</v>
      </c>
      <c r="G2812" s="413" t="s">
        <v>110</v>
      </c>
      <c r="H2812" s="7"/>
      <c r="I2812" s="14"/>
      <c r="J2812" s="2"/>
    </row>
    <row r="2813" spans="1:10" x14ac:dyDescent="0.25">
      <c r="A2813" s="387" t="s">
        <v>111</v>
      </c>
      <c r="B2813" s="415" t="s">
        <v>112</v>
      </c>
      <c r="C2813" s="2992"/>
      <c r="D2813" s="415" t="s">
        <v>113</v>
      </c>
      <c r="E2813" s="2853" t="s">
        <v>114</v>
      </c>
      <c r="F2813" s="415" t="s">
        <v>113</v>
      </c>
      <c r="G2813" s="415" t="s">
        <v>114</v>
      </c>
      <c r="H2813" s="7"/>
      <c r="I2813" s="14"/>
      <c r="J2813" s="2"/>
    </row>
    <row r="2814" spans="1:10" ht="10.5" customHeight="1" x14ac:dyDescent="0.2">
      <c r="A2814" s="311"/>
      <c r="B2814" s="322"/>
      <c r="C2814" s="322"/>
      <c r="D2814" s="166"/>
      <c r="E2814" s="187"/>
      <c r="F2814" s="166"/>
      <c r="G2814" s="166"/>
      <c r="H2814" s="7"/>
      <c r="I2814" s="14"/>
      <c r="J2814" s="2"/>
    </row>
    <row r="2815" spans="1:10" ht="45" x14ac:dyDescent="0.2">
      <c r="A2815" s="416" t="s">
        <v>468</v>
      </c>
      <c r="B2815" s="184" t="s">
        <v>469</v>
      </c>
      <c r="C2815" s="185" t="s">
        <v>147</v>
      </c>
      <c r="D2815" s="157"/>
      <c r="E2815" s="159"/>
      <c r="F2815" s="155"/>
      <c r="G2815" s="156"/>
    </row>
    <row r="2816" spans="1:10" ht="9" customHeight="1" x14ac:dyDescent="0.2">
      <c r="A2816" s="158"/>
      <c r="B2816" s="154"/>
      <c r="C2816" s="154"/>
      <c r="D2816" s="157"/>
      <c r="E2816" s="159"/>
      <c r="F2816" s="155"/>
      <c r="G2816" s="156"/>
    </row>
    <row r="2817" spans="1:10" x14ac:dyDescent="0.2">
      <c r="A2817" s="158"/>
      <c r="B2817" s="151" t="s">
        <v>6</v>
      </c>
      <c r="C2817" s="149"/>
      <c r="D2817" s="163">
        <v>124.40600000000001</v>
      </c>
      <c r="E2817" s="306">
        <v>5115302</v>
      </c>
      <c r="F2817" s="162">
        <v>0</v>
      </c>
      <c r="G2817" s="168">
        <v>0</v>
      </c>
    </row>
    <row r="2818" spans="1:10" x14ac:dyDescent="0.2">
      <c r="A2818" s="158"/>
      <c r="B2818" s="151" t="s">
        <v>3</v>
      </c>
      <c r="C2818" s="149"/>
      <c r="D2818" s="163">
        <v>6.44</v>
      </c>
      <c r="E2818" s="306">
        <v>107730</v>
      </c>
      <c r="F2818" s="162">
        <v>0</v>
      </c>
      <c r="G2818" s="168">
        <v>0</v>
      </c>
    </row>
    <row r="2819" spans="1:10" x14ac:dyDescent="0.2">
      <c r="A2819" s="158"/>
      <c r="B2819" s="151" t="s">
        <v>69</v>
      </c>
      <c r="C2819" s="149"/>
      <c r="D2819" s="163">
        <v>7.3425000000000002</v>
      </c>
      <c r="E2819" s="306">
        <v>573851</v>
      </c>
      <c r="F2819" s="162">
        <v>0</v>
      </c>
      <c r="G2819" s="168">
        <v>0</v>
      </c>
    </row>
    <row r="2820" spans="1:10" x14ac:dyDescent="0.2">
      <c r="A2820" s="158"/>
      <c r="B2820" s="151" t="s">
        <v>9</v>
      </c>
      <c r="C2820" s="149"/>
      <c r="D2820" s="163">
        <v>68.005380000000002</v>
      </c>
      <c r="E2820" s="306">
        <v>3426098</v>
      </c>
      <c r="F2820" s="162">
        <v>0</v>
      </c>
      <c r="G2820" s="168">
        <v>0</v>
      </c>
    </row>
    <row r="2821" spans="1:10" x14ac:dyDescent="0.2">
      <c r="A2821" s="472"/>
      <c r="B2821" s="1425" t="s">
        <v>122</v>
      </c>
      <c r="C2821" s="1426"/>
      <c r="D2821" s="1427">
        <f>SUM(D2817:D2820)</f>
        <v>206.19388000000001</v>
      </c>
      <c r="E2821" s="2854">
        <f>SUM(E2817:E2820)</f>
        <v>9222981</v>
      </c>
      <c r="F2821" s="1428">
        <f>SUM(F2817:F2820)</f>
        <v>0</v>
      </c>
      <c r="G2821" s="1429">
        <f>SUM(G2817:G2820)</f>
        <v>0</v>
      </c>
      <c r="J2821" s="2"/>
    </row>
    <row r="2822" spans="1:10" ht="8.25" customHeight="1" x14ac:dyDescent="0.2">
      <c r="A2822" s="898"/>
      <c r="B2822" s="899"/>
      <c r="C2822" s="899"/>
      <c r="D2822" s="951"/>
      <c r="E2822" s="952"/>
      <c r="F2822" s="949"/>
      <c r="G2822" s="950"/>
      <c r="J2822" s="2"/>
    </row>
    <row r="2823" spans="1:10" ht="33.75" x14ac:dyDescent="0.2">
      <c r="A2823" s="403" t="s">
        <v>593</v>
      </c>
      <c r="B2823" s="235" t="s">
        <v>594</v>
      </c>
      <c r="C2823" s="344" t="s">
        <v>147</v>
      </c>
      <c r="D2823" s="359"/>
      <c r="E2823" s="360"/>
      <c r="F2823" s="357"/>
      <c r="G2823" s="358"/>
      <c r="J2823" s="2"/>
    </row>
    <row r="2824" spans="1:10" ht="6.75" customHeight="1" x14ac:dyDescent="0.2">
      <c r="A2824" s="256"/>
      <c r="B2824" s="204"/>
      <c r="C2824" s="204"/>
      <c r="D2824" s="359"/>
      <c r="E2824" s="360"/>
      <c r="F2824" s="357"/>
      <c r="G2824" s="358"/>
      <c r="J2824" s="2"/>
    </row>
    <row r="2825" spans="1:10" ht="12.75" customHeight="1" x14ac:dyDescent="0.2">
      <c r="A2825" s="2121"/>
      <c r="B2825" s="2156" t="s">
        <v>10</v>
      </c>
      <c r="C2825" s="2122"/>
      <c r="D2825" s="2710">
        <v>0</v>
      </c>
      <c r="E2825" s="2272">
        <v>0</v>
      </c>
      <c r="F2825" s="2269">
        <v>2.4359999999999999</v>
      </c>
      <c r="G2825" s="2270">
        <v>121648</v>
      </c>
      <c r="J2825" s="2"/>
    </row>
    <row r="2826" spans="1:10" x14ac:dyDescent="0.2">
      <c r="A2826" s="256"/>
      <c r="B2826" s="241" t="s">
        <v>1</v>
      </c>
      <c r="C2826" s="238"/>
      <c r="D2826" s="412">
        <v>0</v>
      </c>
      <c r="E2826" s="258">
        <v>0</v>
      </c>
      <c r="F2826" s="211">
        <v>0.5</v>
      </c>
      <c r="G2826" s="212">
        <v>40127</v>
      </c>
      <c r="J2826" s="2"/>
    </row>
    <row r="2827" spans="1:10" x14ac:dyDescent="0.2">
      <c r="A2827" s="256"/>
      <c r="B2827" s="241" t="s">
        <v>3</v>
      </c>
      <c r="C2827" s="238"/>
      <c r="D2827" s="412">
        <v>621.33000000000004</v>
      </c>
      <c r="E2827" s="258">
        <v>10494636</v>
      </c>
      <c r="F2827" s="211">
        <v>0</v>
      </c>
      <c r="G2827" s="212">
        <v>0</v>
      </c>
      <c r="J2827" s="2"/>
    </row>
    <row r="2828" spans="1:10" x14ac:dyDescent="0.2">
      <c r="A2828" s="256"/>
      <c r="B2828" s="241" t="s">
        <v>5</v>
      </c>
      <c r="C2828" s="238"/>
      <c r="D2828" s="412">
        <v>0</v>
      </c>
      <c r="E2828" s="258">
        <v>0</v>
      </c>
      <c r="F2828" s="211">
        <v>3.75</v>
      </c>
      <c r="G2828" s="212">
        <v>13300</v>
      </c>
      <c r="J2828" s="2"/>
    </row>
    <row r="2829" spans="1:10" x14ac:dyDescent="0.2">
      <c r="A2829" s="533"/>
      <c r="B2829" s="886" t="s">
        <v>122</v>
      </c>
      <c r="C2829" s="886"/>
      <c r="D2829" s="704">
        <f>SUM(D2825:D2828)</f>
        <v>621.33000000000004</v>
      </c>
      <c r="E2829" s="983">
        <f>SUM(E2825:E2828)</f>
        <v>10494636</v>
      </c>
      <c r="F2829" s="676">
        <f>SUM(F2825:F2828)</f>
        <v>6.6859999999999999</v>
      </c>
      <c r="G2829" s="678">
        <f>SUM(G2825:G2828)</f>
        <v>175075</v>
      </c>
      <c r="J2829" s="2"/>
    </row>
    <row r="2830" spans="1:10" x14ac:dyDescent="0.2">
      <c r="A2830" s="256"/>
      <c r="B2830" s="204"/>
      <c r="C2830" s="204"/>
      <c r="D2830" s="359"/>
      <c r="E2830" s="360"/>
      <c r="F2830" s="357"/>
      <c r="G2830" s="358"/>
      <c r="J2830" s="2"/>
    </row>
    <row r="2831" spans="1:10" ht="22.5" x14ac:dyDescent="0.2">
      <c r="A2831" s="403" t="s">
        <v>595</v>
      </c>
      <c r="B2831" s="235" t="s">
        <v>596</v>
      </c>
      <c r="C2831" s="344" t="s">
        <v>147</v>
      </c>
      <c r="D2831" s="359"/>
      <c r="E2831" s="360"/>
      <c r="F2831" s="357"/>
      <c r="G2831" s="358"/>
      <c r="J2831" s="2"/>
    </row>
    <row r="2832" spans="1:10" ht="6" customHeight="1" x14ac:dyDescent="0.2">
      <c r="A2832" s="256"/>
      <c r="B2832" s="204"/>
      <c r="C2832" s="204"/>
      <c r="D2832" s="359"/>
      <c r="E2832" s="360"/>
      <c r="F2832" s="357"/>
      <c r="G2832" s="358"/>
      <c r="J2832" s="2"/>
    </row>
    <row r="2833" spans="1:10" x14ac:dyDescent="0.2">
      <c r="A2833" s="256"/>
      <c r="B2833" s="241" t="s">
        <v>1</v>
      </c>
      <c r="C2833" s="238"/>
      <c r="D2833" s="412">
        <v>0</v>
      </c>
      <c r="E2833" s="258">
        <v>0</v>
      </c>
      <c r="F2833" s="211">
        <v>14.352</v>
      </c>
      <c r="G2833" s="212">
        <v>60642</v>
      </c>
      <c r="J2833" s="2"/>
    </row>
    <row r="2834" spans="1:10" x14ac:dyDescent="0.2">
      <c r="A2834" s="256"/>
      <c r="B2834" s="241" t="s">
        <v>49</v>
      </c>
      <c r="C2834" s="238"/>
      <c r="D2834" s="412">
        <v>0</v>
      </c>
      <c r="E2834" s="258">
        <v>0</v>
      </c>
      <c r="F2834" s="211">
        <v>0.16400000000000001</v>
      </c>
      <c r="G2834" s="212">
        <v>5338</v>
      </c>
      <c r="J2834" s="2"/>
    </row>
    <row r="2835" spans="1:10" x14ac:dyDescent="0.2">
      <c r="A2835" s="256"/>
      <c r="B2835" s="241" t="s">
        <v>597</v>
      </c>
      <c r="C2835" s="238"/>
      <c r="D2835" s="412">
        <v>0.215</v>
      </c>
      <c r="E2835" s="258">
        <v>5610</v>
      </c>
      <c r="F2835" s="211">
        <v>0</v>
      </c>
      <c r="G2835" s="212">
        <v>0</v>
      </c>
      <c r="J2835" s="2"/>
    </row>
    <row r="2836" spans="1:10" x14ac:dyDescent="0.2">
      <c r="A2836" s="256"/>
      <c r="B2836" s="241" t="s">
        <v>40</v>
      </c>
      <c r="C2836" s="238"/>
      <c r="D2836" s="412">
        <v>0</v>
      </c>
      <c r="E2836" s="258">
        <v>0</v>
      </c>
      <c r="F2836" s="211">
        <v>0.98499999999999999</v>
      </c>
      <c r="G2836" s="212">
        <v>9839</v>
      </c>
      <c r="J2836" s="2"/>
    </row>
    <row r="2837" spans="1:10" x14ac:dyDescent="0.2">
      <c r="A2837" s="256"/>
      <c r="B2837" s="241" t="s">
        <v>3</v>
      </c>
      <c r="C2837" s="238"/>
      <c r="D2837" s="412">
        <v>6.4669999999999996</v>
      </c>
      <c r="E2837" s="258">
        <v>56202</v>
      </c>
      <c r="F2837" s="211">
        <v>0</v>
      </c>
      <c r="G2837" s="212">
        <v>0</v>
      </c>
      <c r="J2837" s="2"/>
    </row>
    <row r="2838" spans="1:10" x14ac:dyDescent="0.2">
      <c r="A2838" s="533"/>
      <c r="B2838" s="886" t="s">
        <v>122</v>
      </c>
      <c r="C2838" s="886"/>
      <c r="D2838" s="704">
        <f>SUM(D2833:D2837)</f>
        <v>6.6819999999999995</v>
      </c>
      <c r="E2838" s="983">
        <f>SUM(E2833:E2837)</f>
        <v>61812</v>
      </c>
      <c r="F2838" s="676">
        <f>SUM(F2833:F2837)</f>
        <v>15.500999999999999</v>
      </c>
      <c r="G2838" s="678">
        <f>SUM(G2833:G2837)</f>
        <v>75819</v>
      </c>
      <c r="J2838" s="2"/>
    </row>
    <row r="2839" spans="1:10" ht="9" customHeight="1" x14ac:dyDescent="0.2">
      <c r="A2839" s="256"/>
      <c r="B2839" s="204"/>
      <c r="C2839" s="204"/>
      <c r="D2839" s="359"/>
      <c r="E2839" s="360"/>
      <c r="F2839" s="357"/>
      <c r="G2839" s="358"/>
      <c r="J2839" s="2"/>
    </row>
    <row r="2840" spans="1:10" ht="22.5" x14ac:dyDescent="0.2">
      <c r="A2840" s="403" t="s">
        <v>598</v>
      </c>
      <c r="B2840" s="235" t="s">
        <v>599</v>
      </c>
      <c r="C2840" s="344" t="s">
        <v>147</v>
      </c>
      <c r="D2840" s="359"/>
      <c r="E2840" s="360"/>
      <c r="F2840" s="357"/>
      <c r="G2840" s="358"/>
      <c r="J2840" s="2"/>
    </row>
    <row r="2841" spans="1:10" ht="5.25" customHeight="1" x14ac:dyDescent="0.2">
      <c r="A2841" s="256"/>
      <c r="B2841" s="204"/>
      <c r="C2841" s="204"/>
      <c r="D2841" s="359"/>
      <c r="E2841" s="360"/>
      <c r="F2841" s="357"/>
      <c r="G2841" s="358"/>
      <c r="J2841" s="2"/>
    </row>
    <row r="2842" spans="1:10" x14ac:dyDescent="0.2">
      <c r="A2842" s="256"/>
      <c r="B2842" s="241" t="s">
        <v>6</v>
      </c>
      <c r="C2842" s="238"/>
      <c r="D2842" s="412">
        <v>32.76</v>
      </c>
      <c r="E2842" s="258">
        <v>1632836</v>
      </c>
      <c r="F2842" s="211">
        <v>0</v>
      </c>
      <c r="G2842" s="212">
        <v>0</v>
      </c>
      <c r="J2842" s="2"/>
    </row>
    <row r="2843" spans="1:10" x14ac:dyDescent="0.2">
      <c r="A2843" s="2121"/>
      <c r="B2843" s="2233" t="s">
        <v>8</v>
      </c>
      <c r="C2843" s="2145"/>
      <c r="D2843" s="2331">
        <v>9.5</v>
      </c>
      <c r="E2843" s="2147">
        <v>355866</v>
      </c>
      <c r="F2843" s="2146">
        <v>0</v>
      </c>
      <c r="G2843" s="2150">
        <v>0</v>
      </c>
      <c r="J2843" s="2"/>
    </row>
    <row r="2844" spans="1:10" x14ac:dyDescent="0.2">
      <c r="A2844" s="256"/>
      <c r="B2844" s="241" t="s">
        <v>1</v>
      </c>
      <c r="C2844" s="238"/>
      <c r="D2844" s="412">
        <v>0</v>
      </c>
      <c r="E2844" s="258">
        <v>0</v>
      </c>
      <c r="F2844" s="211">
        <v>13.2</v>
      </c>
      <c r="G2844" s="212">
        <v>36651</v>
      </c>
      <c r="J2844" s="2"/>
    </row>
    <row r="2845" spans="1:10" x14ac:dyDescent="0.2">
      <c r="A2845" s="2121"/>
      <c r="B2845" s="2233" t="s">
        <v>50</v>
      </c>
      <c r="C2845" s="2145"/>
      <c r="D2845" s="2331">
        <v>0.83710000000000007</v>
      </c>
      <c r="E2845" s="2147">
        <v>37091</v>
      </c>
      <c r="F2845" s="2146">
        <v>0</v>
      </c>
      <c r="G2845" s="2150">
        <v>0</v>
      </c>
      <c r="J2845" s="2"/>
    </row>
    <row r="2846" spans="1:10" x14ac:dyDescent="0.2">
      <c r="A2846" s="256"/>
      <c r="B2846" s="241" t="s">
        <v>40</v>
      </c>
      <c r="C2846" s="238"/>
      <c r="D2846" s="412">
        <v>0</v>
      </c>
      <c r="E2846" s="258">
        <v>0</v>
      </c>
      <c r="F2846" s="211">
        <v>29.794</v>
      </c>
      <c r="G2846" s="212">
        <v>200797</v>
      </c>
      <c r="J2846" s="2"/>
    </row>
    <row r="2847" spans="1:10" x14ac:dyDescent="0.2">
      <c r="A2847" s="256"/>
      <c r="B2847" s="241" t="s">
        <v>3</v>
      </c>
      <c r="C2847" s="238"/>
      <c r="D2847" s="412">
        <v>1.64588</v>
      </c>
      <c r="E2847" s="258">
        <v>49376</v>
      </c>
      <c r="F2847" s="211">
        <v>0</v>
      </c>
      <c r="G2847" s="212">
        <v>0</v>
      </c>
      <c r="J2847" s="2"/>
    </row>
    <row r="2848" spans="1:10" x14ac:dyDescent="0.2">
      <c r="A2848" s="256"/>
      <c r="B2848" s="241" t="s">
        <v>69</v>
      </c>
      <c r="C2848" s="238"/>
      <c r="D2848" s="412">
        <v>9.5</v>
      </c>
      <c r="E2848" s="258">
        <v>771646</v>
      </c>
      <c r="F2848" s="211">
        <v>0</v>
      </c>
      <c r="G2848" s="212">
        <v>0</v>
      </c>
      <c r="J2848" s="2"/>
    </row>
    <row r="2849" spans="1:10" x14ac:dyDescent="0.2">
      <c r="A2849" s="256"/>
      <c r="B2849" s="241" t="s">
        <v>5</v>
      </c>
      <c r="C2849" s="238"/>
      <c r="D2849" s="412">
        <v>0.80400000000000005</v>
      </c>
      <c r="E2849" s="258">
        <v>31943</v>
      </c>
      <c r="F2849" s="211">
        <v>7.35</v>
      </c>
      <c r="G2849" s="212">
        <v>44583</v>
      </c>
      <c r="J2849" s="2"/>
    </row>
    <row r="2850" spans="1:10" x14ac:dyDescent="0.2">
      <c r="A2850" s="256"/>
      <c r="B2850" s="241" t="s">
        <v>9</v>
      </c>
      <c r="C2850" s="238"/>
      <c r="D2850" s="412">
        <v>51.296219999999998</v>
      </c>
      <c r="E2850" s="258">
        <v>2987586</v>
      </c>
      <c r="F2850" s="211">
        <v>0</v>
      </c>
      <c r="G2850" s="212">
        <v>0</v>
      </c>
      <c r="J2850" s="2"/>
    </row>
    <row r="2851" spans="1:10" x14ac:dyDescent="0.2">
      <c r="A2851" s="1673"/>
      <c r="B2851" s="1859" t="s">
        <v>122</v>
      </c>
      <c r="C2851" s="1859"/>
      <c r="D2851" s="2676">
        <f>SUM(D2842:D2850)</f>
        <v>106.3432</v>
      </c>
      <c r="E2851" s="2683">
        <f>SUM(E2842:E2850)</f>
        <v>5866344</v>
      </c>
      <c r="F2851" s="2385">
        <f>SUM(F2842:F2850)</f>
        <v>50.344000000000001</v>
      </c>
      <c r="G2851" s="2677">
        <f>SUM(G2842:G2850)</f>
        <v>282031</v>
      </c>
    </row>
    <row r="2852" spans="1:10" ht="9" customHeight="1" x14ac:dyDescent="0.2">
      <c r="A2852" s="1489"/>
      <c r="B2852" s="1351"/>
      <c r="C2852" s="1351"/>
      <c r="D2852" s="1353"/>
      <c r="E2852" s="1354"/>
      <c r="F2852" s="1758"/>
      <c r="G2852" s="1759"/>
    </row>
    <row r="2853" spans="1:10" s="3" customFormat="1" ht="22.5" x14ac:dyDescent="0.2">
      <c r="A2853" s="261" t="s">
        <v>331</v>
      </c>
      <c r="B2853" s="235" t="s">
        <v>860</v>
      </c>
      <c r="C2853" s="344" t="s">
        <v>147</v>
      </c>
      <c r="D2853" s="282"/>
      <c r="E2853" s="1087"/>
      <c r="F2853" s="282"/>
      <c r="G2853" s="1087"/>
    </row>
    <row r="2854" spans="1:10" ht="6" customHeight="1" x14ac:dyDescent="0.2">
      <c r="A2854" s="256"/>
      <c r="B2854" s="252"/>
      <c r="C2854" s="252"/>
      <c r="D2854" s="250"/>
      <c r="E2854" s="1087"/>
      <c r="F2854" s="250"/>
      <c r="G2854" s="251"/>
      <c r="J2854" s="2"/>
    </row>
    <row r="2855" spans="1:10" x14ac:dyDescent="0.2">
      <c r="A2855" s="256"/>
      <c r="B2855" s="241" t="s">
        <v>39</v>
      </c>
      <c r="C2855" s="241"/>
      <c r="D2855" s="211">
        <v>0</v>
      </c>
      <c r="E2855" s="212">
        <v>0</v>
      </c>
      <c r="F2855" s="242">
        <v>3.53</v>
      </c>
      <c r="G2855" s="243">
        <v>227118</v>
      </c>
      <c r="J2855" s="2"/>
    </row>
    <row r="2856" spans="1:10" x14ac:dyDescent="0.2">
      <c r="A2856" s="2121"/>
      <c r="B2856" s="2233" t="s">
        <v>75</v>
      </c>
      <c r="C2856" s="2233"/>
      <c r="D2856" s="2146">
        <v>0</v>
      </c>
      <c r="E2856" s="2150">
        <v>0</v>
      </c>
      <c r="F2856" s="2148">
        <v>0.3</v>
      </c>
      <c r="G2856" s="2149">
        <v>59450</v>
      </c>
      <c r="J2856" s="2"/>
    </row>
    <row r="2857" spans="1:10" x14ac:dyDescent="0.2">
      <c r="A2857" s="2121"/>
      <c r="B2857" s="2233" t="s">
        <v>10</v>
      </c>
      <c r="C2857" s="2233"/>
      <c r="D2857" s="2146">
        <v>0</v>
      </c>
      <c r="E2857" s="2150">
        <v>0</v>
      </c>
      <c r="F2857" s="2148">
        <v>2.5090500000000002</v>
      </c>
      <c r="G2857" s="2149">
        <v>182038</v>
      </c>
      <c r="J2857" s="2"/>
    </row>
    <row r="2858" spans="1:10" x14ac:dyDescent="0.2">
      <c r="A2858" s="2121"/>
      <c r="B2858" s="2233" t="s">
        <v>8</v>
      </c>
      <c r="C2858" s="2233"/>
      <c r="D2858" s="2146">
        <v>9.2822999999999993</v>
      </c>
      <c r="E2858" s="2150">
        <v>2195540</v>
      </c>
      <c r="F2858" s="2148">
        <v>0</v>
      </c>
      <c r="G2858" s="2149">
        <v>0</v>
      </c>
      <c r="J2858" s="2"/>
    </row>
    <row r="2859" spans="1:10" x14ac:dyDescent="0.2">
      <c r="A2859" s="2121"/>
      <c r="B2859" s="2233" t="s">
        <v>1</v>
      </c>
      <c r="C2859" s="2233"/>
      <c r="D2859" s="2146">
        <v>0</v>
      </c>
      <c r="E2859" s="2150">
        <v>0</v>
      </c>
      <c r="F2859" s="2148">
        <v>16.222629999999999</v>
      </c>
      <c r="G2859" s="2149">
        <v>1726575</v>
      </c>
      <c r="J2859" s="2"/>
    </row>
    <row r="2860" spans="1:10" x14ac:dyDescent="0.2">
      <c r="A2860" s="256"/>
      <c r="B2860" s="241" t="s">
        <v>11</v>
      </c>
      <c r="C2860" s="241"/>
      <c r="D2860" s="211">
        <v>0</v>
      </c>
      <c r="E2860" s="212">
        <v>0</v>
      </c>
      <c r="F2860" s="242">
        <v>2.0405000000000002</v>
      </c>
      <c r="G2860" s="243">
        <v>363681</v>
      </c>
      <c r="J2860" s="2"/>
    </row>
    <row r="2861" spans="1:10" x14ac:dyDescent="0.2">
      <c r="A2861" s="256"/>
      <c r="B2861" s="241" t="s">
        <v>49</v>
      </c>
      <c r="C2861" s="241"/>
      <c r="D2861" s="211">
        <v>0.24380000000000002</v>
      </c>
      <c r="E2861" s="212">
        <v>88902</v>
      </c>
      <c r="F2861" s="242">
        <v>3.3821999999999997</v>
      </c>
      <c r="G2861" s="243">
        <v>717183</v>
      </c>
      <c r="J2861" s="2"/>
    </row>
    <row r="2862" spans="1:10" x14ac:dyDescent="0.2">
      <c r="A2862" s="256"/>
      <c r="B2862" s="241" t="s">
        <v>31</v>
      </c>
      <c r="C2862" s="241"/>
      <c r="D2862" s="211">
        <v>0</v>
      </c>
      <c r="E2862" s="212">
        <v>0</v>
      </c>
      <c r="F2862" s="242">
        <v>0.13</v>
      </c>
      <c r="G2862" s="243">
        <v>60013</v>
      </c>
      <c r="J2862" s="2"/>
    </row>
    <row r="2863" spans="1:10" x14ac:dyDescent="0.2">
      <c r="A2863" s="256"/>
      <c r="B2863" s="241" t="s">
        <v>76</v>
      </c>
      <c r="C2863" s="241"/>
      <c r="D2863" s="211">
        <v>0</v>
      </c>
      <c r="E2863" s="212">
        <v>0</v>
      </c>
      <c r="F2863" s="242">
        <v>9.2140000000000004</v>
      </c>
      <c r="G2863" s="243">
        <v>390706</v>
      </c>
      <c r="J2863" s="2"/>
    </row>
    <row r="2864" spans="1:10" x14ac:dyDescent="0.2">
      <c r="A2864" s="256"/>
      <c r="B2864" s="241" t="s">
        <v>2</v>
      </c>
      <c r="C2864" s="241"/>
      <c r="D2864" s="211">
        <v>0</v>
      </c>
      <c r="E2864" s="212">
        <v>0</v>
      </c>
      <c r="F2864" s="242">
        <v>4.3517999999999999</v>
      </c>
      <c r="G2864" s="243">
        <v>268952</v>
      </c>
      <c r="J2864" s="2"/>
    </row>
    <row r="2865" spans="1:10" x14ac:dyDescent="0.2">
      <c r="A2865" s="256"/>
      <c r="B2865" s="241" t="s">
        <v>3</v>
      </c>
      <c r="C2865" s="241"/>
      <c r="D2865" s="211">
        <v>6.9874900000000002</v>
      </c>
      <c r="E2865" s="212">
        <v>1193117</v>
      </c>
      <c r="F2865" s="242">
        <v>1.8177000000000001</v>
      </c>
      <c r="G2865" s="243">
        <v>397896</v>
      </c>
      <c r="J2865" s="2"/>
    </row>
    <row r="2866" spans="1:10" x14ac:dyDescent="0.2">
      <c r="A2866" s="256"/>
      <c r="B2866" s="241" t="s">
        <v>5</v>
      </c>
      <c r="C2866" s="241"/>
      <c r="D2866" s="211">
        <v>17.567700000000002</v>
      </c>
      <c r="E2866" s="212">
        <v>1650566</v>
      </c>
      <c r="F2866" s="242">
        <v>0</v>
      </c>
      <c r="G2866" s="243">
        <v>0</v>
      </c>
      <c r="J2866" s="2"/>
    </row>
    <row r="2867" spans="1:10" x14ac:dyDescent="0.2">
      <c r="A2867" s="2079"/>
      <c r="B2867" s="876" t="s">
        <v>122</v>
      </c>
      <c r="C2867" s="1307"/>
      <c r="D2867" s="1308">
        <f>SUM(D2855:D2866)</f>
        <v>34.081290000000003</v>
      </c>
      <c r="E2867" s="1309">
        <f>SUM(E2855:E2866)</f>
        <v>5128125</v>
      </c>
      <c r="F2867" s="1310">
        <f>SUM(F2855:F2866)</f>
        <v>43.497880000000002</v>
      </c>
      <c r="G2867" s="1309">
        <f>SUM(G2855:G2866)</f>
        <v>4393612</v>
      </c>
      <c r="J2867" s="2"/>
    </row>
    <row r="2868" spans="1:10" x14ac:dyDescent="0.2">
      <c r="A2868" s="29"/>
      <c r="B2868" s="30"/>
      <c r="C2868" s="85"/>
      <c r="D2868" s="1444"/>
      <c r="E2868" s="2534"/>
      <c r="F2868" s="22" t="s">
        <v>123</v>
      </c>
      <c r="G2868" s="23"/>
      <c r="J2868" s="2"/>
    </row>
    <row r="2869" spans="1:10" x14ac:dyDescent="0.2">
      <c r="A2869" s="2987" t="s">
        <v>99</v>
      </c>
      <c r="B2869" s="2987"/>
      <c r="C2869" s="2987"/>
      <c r="D2869" s="2987"/>
      <c r="E2869" s="2987"/>
      <c r="F2869" s="2987"/>
      <c r="G2869" s="2987"/>
      <c r="J2869" s="2"/>
    </row>
    <row r="2870" spans="1:10" x14ac:dyDescent="0.25">
      <c r="A2870" s="2981" t="s">
        <v>115</v>
      </c>
      <c r="B2870" s="2981"/>
      <c r="C2870" s="2981"/>
      <c r="D2870" s="2981"/>
      <c r="E2870" s="2981"/>
      <c r="F2870" s="2981"/>
      <c r="G2870" s="2981"/>
      <c r="J2870" s="2"/>
    </row>
    <row r="2871" spans="1:10" x14ac:dyDescent="0.25">
      <c r="A2871" s="2981" t="s">
        <v>905</v>
      </c>
      <c r="B2871" s="2981"/>
      <c r="C2871" s="2981"/>
      <c r="D2871" s="2981"/>
      <c r="E2871" s="2981"/>
      <c r="F2871" s="2981"/>
      <c r="G2871" s="2981"/>
      <c r="J2871" s="2"/>
    </row>
    <row r="2872" spans="1:10" x14ac:dyDescent="0.25">
      <c r="A2872" s="2982" t="s">
        <v>101</v>
      </c>
      <c r="B2872" s="2982"/>
      <c r="C2872" s="2982"/>
      <c r="D2872" s="2982"/>
      <c r="E2872" s="2982"/>
      <c r="F2872" s="2982"/>
      <c r="G2872" s="2982"/>
      <c r="J2872" s="2"/>
    </row>
    <row r="2873" spans="1:10" x14ac:dyDescent="0.25">
      <c r="A2873" s="2982" t="s">
        <v>906</v>
      </c>
      <c r="B2873" s="2982"/>
      <c r="C2873" s="2982"/>
      <c r="D2873" s="2982"/>
      <c r="E2873" s="2982"/>
      <c r="F2873" s="2982"/>
      <c r="G2873" s="2982"/>
      <c r="J2873" s="2"/>
    </row>
    <row r="2874" spans="1:10" x14ac:dyDescent="0.2">
      <c r="A2874" s="9"/>
      <c r="B2874" s="21"/>
      <c r="C2874" s="21"/>
      <c r="D2874" s="21"/>
      <c r="E2874" s="9"/>
      <c r="F2874" s="21"/>
      <c r="G2874" s="21"/>
      <c r="J2874" s="2"/>
    </row>
    <row r="2875" spans="1:10" x14ac:dyDescent="0.25">
      <c r="A2875" s="2034" t="s">
        <v>102</v>
      </c>
      <c r="B2875" s="2487" t="s">
        <v>103</v>
      </c>
      <c r="C2875" s="2990" t="s">
        <v>963</v>
      </c>
      <c r="D2875" s="2988" t="s">
        <v>121</v>
      </c>
      <c r="E2875" s="2989"/>
      <c r="F2875" s="2988" t="s">
        <v>104</v>
      </c>
      <c r="G2875" s="2989"/>
      <c r="J2875" s="2"/>
    </row>
    <row r="2876" spans="1:10" ht="22.5" x14ac:dyDescent="0.25">
      <c r="A2876" s="2011" t="s">
        <v>105</v>
      </c>
      <c r="B2876" s="116" t="s">
        <v>106</v>
      </c>
      <c r="C2876" s="2991"/>
      <c r="D2876" s="139"/>
      <c r="E2876" s="2717"/>
      <c r="F2876" s="139"/>
      <c r="G2876" s="122"/>
      <c r="J2876" s="2"/>
    </row>
    <row r="2877" spans="1:10" x14ac:dyDescent="0.25">
      <c r="A2877" s="2012" t="s">
        <v>107</v>
      </c>
      <c r="B2877" s="111" t="s">
        <v>108</v>
      </c>
      <c r="C2877" s="2991"/>
      <c r="D2877" s="115" t="s">
        <v>109</v>
      </c>
      <c r="E2877" s="2011" t="s">
        <v>110</v>
      </c>
      <c r="F2877" s="115" t="s">
        <v>109</v>
      </c>
      <c r="G2877" s="115" t="s">
        <v>110</v>
      </c>
      <c r="J2877" s="2"/>
    </row>
    <row r="2878" spans="1:10" x14ac:dyDescent="0.25">
      <c r="A2878" s="2012" t="s">
        <v>111</v>
      </c>
      <c r="B2878" s="111" t="s">
        <v>112</v>
      </c>
      <c r="C2878" s="2992"/>
      <c r="D2878" s="104" t="s">
        <v>113</v>
      </c>
      <c r="E2878" s="2012" t="s">
        <v>114</v>
      </c>
      <c r="F2878" s="104" t="s">
        <v>113</v>
      </c>
      <c r="G2878" s="104" t="s">
        <v>114</v>
      </c>
      <c r="J2878" s="2"/>
    </row>
    <row r="2879" spans="1:10" x14ac:dyDescent="0.2">
      <c r="A2879" s="2033"/>
      <c r="B2879" s="975"/>
      <c r="C2879" s="975"/>
      <c r="D2879" s="976"/>
      <c r="E2879" s="977"/>
      <c r="F2879" s="978"/>
      <c r="G2879" s="979"/>
      <c r="J2879" s="2"/>
    </row>
    <row r="2880" spans="1:10" ht="24.75" customHeight="1" x14ac:dyDescent="0.2">
      <c r="A2880" s="261" t="s">
        <v>332</v>
      </c>
      <c r="B2880" s="235" t="s">
        <v>333</v>
      </c>
      <c r="C2880" s="344" t="s">
        <v>147</v>
      </c>
      <c r="D2880" s="236"/>
      <c r="E2880" s="1087"/>
      <c r="F2880" s="250"/>
      <c r="G2880" s="251"/>
      <c r="J2880" s="2"/>
    </row>
    <row r="2881" spans="1:10" ht="10.5" customHeight="1" x14ac:dyDescent="0.2">
      <c r="A2881" s="256"/>
      <c r="B2881" s="252"/>
      <c r="C2881" s="252"/>
      <c r="D2881" s="250"/>
      <c r="E2881" s="1087"/>
      <c r="F2881" s="250"/>
      <c r="G2881" s="251"/>
      <c r="J2881" s="2"/>
    </row>
    <row r="2882" spans="1:10" ht="10.5" customHeight="1" x14ac:dyDescent="0.2">
      <c r="A2882" s="256"/>
      <c r="B2882" s="241" t="s">
        <v>0</v>
      </c>
      <c r="C2882" s="241"/>
      <c r="D2882" s="242">
        <v>1.5405</v>
      </c>
      <c r="E2882" s="243">
        <v>39520</v>
      </c>
      <c r="F2882" s="242">
        <v>0</v>
      </c>
      <c r="G2882" s="243">
        <v>0</v>
      </c>
      <c r="J2882" s="2"/>
    </row>
    <row r="2883" spans="1:10" ht="10.5" customHeight="1" x14ac:dyDescent="0.2">
      <c r="A2883" s="256"/>
      <c r="B2883" s="241" t="s">
        <v>10</v>
      </c>
      <c r="C2883" s="241"/>
      <c r="D2883" s="242">
        <v>0</v>
      </c>
      <c r="E2883" s="243">
        <v>0</v>
      </c>
      <c r="F2883" s="242">
        <v>27.473500000000001</v>
      </c>
      <c r="G2883" s="243">
        <v>1409311</v>
      </c>
      <c r="J2883" s="2"/>
    </row>
    <row r="2884" spans="1:10" ht="10.5" customHeight="1" x14ac:dyDescent="0.2">
      <c r="A2884" s="256"/>
      <c r="B2884" s="241" t="s">
        <v>8</v>
      </c>
      <c r="C2884" s="241"/>
      <c r="D2884" s="242">
        <v>22.089359999999999</v>
      </c>
      <c r="E2884" s="243">
        <v>584696</v>
      </c>
      <c r="F2884" s="242">
        <v>2.1190000000000002</v>
      </c>
      <c r="G2884" s="243">
        <v>120448</v>
      </c>
      <c r="J2884" s="2"/>
    </row>
    <row r="2885" spans="1:10" ht="10.5" customHeight="1" x14ac:dyDescent="0.2">
      <c r="A2885" s="256"/>
      <c r="B2885" s="241" t="s">
        <v>1</v>
      </c>
      <c r="C2885" s="241"/>
      <c r="D2885" s="242">
        <v>1341.069</v>
      </c>
      <c r="E2885" s="243">
        <v>10980036</v>
      </c>
      <c r="F2885" s="242">
        <v>80.45</v>
      </c>
      <c r="G2885" s="243">
        <v>1546583</v>
      </c>
      <c r="J2885" s="2"/>
    </row>
    <row r="2886" spans="1:10" ht="10.5" customHeight="1" x14ac:dyDescent="0.2">
      <c r="A2886" s="256"/>
      <c r="B2886" s="241" t="s">
        <v>11</v>
      </c>
      <c r="C2886" s="241"/>
      <c r="D2886" s="242">
        <v>0</v>
      </c>
      <c r="E2886" s="243">
        <v>0</v>
      </c>
      <c r="F2886" s="242">
        <v>3.6139999999999999</v>
      </c>
      <c r="G2886" s="243">
        <v>182467</v>
      </c>
      <c r="J2886" s="2"/>
    </row>
    <row r="2887" spans="1:10" ht="10.5" customHeight="1" x14ac:dyDescent="0.2">
      <c r="A2887" s="256"/>
      <c r="B2887" s="241" t="s">
        <v>49</v>
      </c>
      <c r="C2887" s="241"/>
      <c r="D2887" s="242">
        <v>0</v>
      </c>
      <c r="E2887" s="243">
        <v>0</v>
      </c>
      <c r="F2887" s="242">
        <v>0.6</v>
      </c>
      <c r="G2887" s="243">
        <v>8647</v>
      </c>
      <c r="J2887" s="2"/>
    </row>
    <row r="2888" spans="1:10" ht="10.5" customHeight="1" x14ac:dyDescent="0.2">
      <c r="A2888" s="256"/>
      <c r="B2888" s="241" t="s">
        <v>40</v>
      </c>
      <c r="C2888" s="241"/>
      <c r="D2888" s="242">
        <v>0.10231999999999999</v>
      </c>
      <c r="E2888" s="243">
        <v>5504</v>
      </c>
      <c r="F2888" s="242">
        <v>704.89400000000001</v>
      </c>
      <c r="G2888" s="243">
        <v>10814013</v>
      </c>
      <c r="J2888" s="2"/>
    </row>
    <row r="2889" spans="1:10" ht="10.5" customHeight="1" x14ac:dyDescent="0.2">
      <c r="A2889" s="256"/>
      <c r="B2889" s="241" t="s">
        <v>3</v>
      </c>
      <c r="C2889" s="241"/>
      <c r="D2889" s="242">
        <v>46.438119999999998</v>
      </c>
      <c r="E2889" s="243">
        <v>1847338</v>
      </c>
      <c r="F2889" s="242">
        <v>6.0750000000000002</v>
      </c>
      <c r="G2889" s="243">
        <v>38262</v>
      </c>
      <c r="J2889" s="2"/>
    </row>
    <row r="2890" spans="1:10" ht="10.5" customHeight="1" x14ac:dyDescent="0.2">
      <c r="A2890" s="256"/>
      <c r="B2890" s="241" t="s">
        <v>5</v>
      </c>
      <c r="C2890" s="241"/>
      <c r="D2890" s="242">
        <v>3.2770000000000001</v>
      </c>
      <c r="E2890" s="243">
        <v>60096</v>
      </c>
      <c r="F2890" s="242">
        <v>906.80399999999997</v>
      </c>
      <c r="G2890" s="243">
        <v>8037935</v>
      </c>
      <c r="J2890" s="2"/>
    </row>
    <row r="2891" spans="1:10" ht="10.5" customHeight="1" x14ac:dyDescent="0.2">
      <c r="A2891" s="256"/>
      <c r="B2891" s="241" t="s">
        <v>9</v>
      </c>
      <c r="C2891" s="241"/>
      <c r="D2891" s="242">
        <v>87.318680000000001</v>
      </c>
      <c r="E2891" s="243">
        <v>3447845</v>
      </c>
      <c r="F2891" s="242">
        <v>0</v>
      </c>
      <c r="G2891" s="243">
        <v>0</v>
      </c>
      <c r="J2891" s="2"/>
    </row>
    <row r="2892" spans="1:10" ht="10.5" customHeight="1" x14ac:dyDescent="0.2">
      <c r="A2892" s="256"/>
      <c r="B2892" s="241" t="s">
        <v>913</v>
      </c>
      <c r="C2892" s="241"/>
      <c r="D2892" s="242">
        <v>0</v>
      </c>
      <c r="E2892" s="243">
        <v>0</v>
      </c>
      <c r="F2892" s="242">
        <v>16.855</v>
      </c>
      <c r="G2892" s="243">
        <v>90051</v>
      </c>
      <c r="J2892" s="2"/>
    </row>
    <row r="2893" spans="1:10" ht="10.5" customHeight="1" x14ac:dyDescent="0.2">
      <c r="A2893" s="256"/>
      <c r="B2893" s="241" t="s">
        <v>28</v>
      </c>
      <c r="C2893" s="241"/>
      <c r="D2893" s="242">
        <v>40</v>
      </c>
      <c r="E2893" s="243">
        <v>161660</v>
      </c>
      <c r="F2893" s="242">
        <v>300.476</v>
      </c>
      <c r="G2893" s="243">
        <v>3276228</v>
      </c>
      <c r="J2893" s="2"/>
    </row>
    <row r="2894" spans="1:10" ht="10.5" customHeight="1" x14ac:dyDescent="0.2">
      <c r="A2894" s="651"/>
      <c r="B2894" s="886" t="s">
        <v>122</v>
      </c>
      <c r="C2894" s="972"/>
      <c r="D2894" s="973">
        <f>SUM(D2882:D2893)</f>
        <v>1541.8349800000001</v>
      </c>
      <c r="E2894" s="974">
        <f>SUM(E2882:E2893)</f>
        <v>17126695</v>
      </c>
      <c r="F2894" s="973">
        <f>SUM(F2882:F2893)</f>
        <v>2049.3605000000002</v>
      </c>
      <c r="G2894" s="974">
        <f>SUM(G2882:G2893)</f>
        <v>25523945</v>
      </c>
      <c r="J2894" s="2"/>
    </row>
    <row r="2895" spans="1:10" ht="10.5" customHeight="1" x14ac:dyDescent="0.2">
      <c r="A2895" s="2033"/>
      <c r="B2895" s="975"/>
      <c r="C2895" s="975"/>
      <c r="D2895" s="976"/>
      <c r="E2895" s="977"/>
      <c r="F2895" s="978"/>
      <c r="G2895" s="979"/>
      <c r="J2895" s="2"/>
    </row>
    <row r="2896" spans="1:10" ht="146.25" x14ac:dyDescent="0.25">
      <c r="A2896" s="261" t="s">
        <v>861</v>
      </c>
      <c r="B2896" s="235" t="s">
        <v>862</v>
      </c>
      <c r="C2896" s="344" t="s">
        <v>147</v>
      </c>
      <c r="D2896" s="410"/>
      <c r="E2896" s="345"/>
      <c r="F2896" s="410"/>
      <c r="G2896" s="411"/>
      <c r="J2896" s="2"/>
    </row>
    <row r="2897" spans="1:10" ht="10.5" customHeight="1" x14ac:dyDescent="0.25">
      <c r="A2897" s="345"/>
      <c r="B2897" s="236"/>
      <c r="C2897" s="236"/>
      <c r="D2897" s="410"/>
      <c r="E2897" s="345"/>
      <c r="F2897" s="410"/>
      <c r="G2897" s="411"/>
      <c r="J2897" s="2"/>
    </row>
    <row r="2898" spans="1:10" ht="10.5" customHeight="1" x14ac:dyDescent="0.2">
      <c r="A2898" s="957"/>
      <c r="B2898" s="836" t="s">
        <v>40</v>
      </c>
      <c r="C2898" s="836"/>
      <c r="D2898" s="980">
        <v>0</v>
      </c>
      <c r="E2898" s="981">
        <v>0</v>
      </c>
      <c r="F2898" s="819">
        <v>16.143000000000001</v>
      </c>
      <c r="G2898" s="820">
        <v>123734</v>
      </c>
      <c r="J2898" s="2"/>
    </row>
    <row r="2899" spans="1:10" ht="10.5" customHeight="1" x14ac:dyDescent="0.2">
      <c r="A2899" s="2080"/>
      <c r="B2899" s="970" t="s">
        <v>122</v>
      </c>
      <c r="C2899" s="970"/>
      <c r="D2899" s="695">
        <f>SUM(D2898)</f>
        <v>0</v>
      </c>
      <c r="E2899" s="2845">
        <f>SUM(E2898)</f>
        <v>0</v>
      </c>
      <c r="F2899" s="695">
        <f>SUM(F2898)</f>
        <v>16.143000000000001</v>
      </c>
      <c r="G2899" s="971">
        <f>SUM(G2898)</f>
        <v>123734</v>
      </c>
      <c r="J2899" s="2"/>
    </row>
    <row r="2900" spans="1:10" ht="12" customHeight="1" x14ac:dyDescent="0.2">
      <c r="A2900" s="2033"/>
      <c r="B2900" s="975"/>
      <c r="C2900" s="975"/>
      <c r="D2900" s="976"/>
      <c r="E2900" s="977"/>
      <c r="F2900" s="978"/>
      <c r="G2900" s="979"/>
      <c r="J2900" s="2"/>
    </row>
    <row r="2901" spans="1:10" ht="159" customHeight="1" x14ac:dyDescent="0.25">
      <c r="A2901" s="261" t="s">
        <v>600</v>
      </c>
      <c r="B2901" s="235" t="s">
        <v>601</v>
      </c>
      <c r="C2901" s="344" t="s">
        <v>147</v>
      </c>
      <c r="D2901" s="410"/>
      <c r="E2901" s="345"/>
      <c r="F2901" s="410"/>
      <c r="G2901" s="411"/>
      <c r="J2901" s="2"/>
    </row>
    <row r="2902" spans="1:10" ht="9" customHeight="1" x14ac:dyDescent="0.25">
      <c r="A2902" s="345"/>
      <c r="B2902" s="236"/>
      <c r="C2902" s="236"/>
      <c r="D2902" s="410"/>
      <c r="E2902" s="345"/>
      <c r="F2902" s="410"/>
      <c r="G2902" s="411"/>
      <c r="J2902" s="2"/>
    </row>
    <row r="2903" spans="1:10" x14ac:dyDescent="0.2">
      <c r="A2903" s="345"/>
      <c r="B2903" s="241" t="s">
        <v>6</v>
      </c>
      <c r="C2903" s="241"/>
      <c r="D2903" s="334">
        <v>0.48</v>
      </c>
      <c r="E2903" s="392">
        <v>23344</v>
      </c>
      <c r="F2903" s="239">
        <v>0</v>
      </c>
      <c r="G2903" s="240">
        <v>0</v>
      </c>
      <c r="J2903" s="2"/>
    </row>
    <row r="2904" spans="1:10" x14ac:dyDescent="0.2">
      <c r="A2904" s="2228"/>
      <c r="B2904" s="2233" t="s">
        <v>0</v>
      </c>
      <c r="C2904" s="2233"/>
      <c r="D2904" s="2316">
        <v>0.2</v>
      </c>
      <c r="E2904" s="2317">
        <v>3000</v>
      </c>
      <c r="F2904" s="2151">
        <v>0</v>
      </c>
      <c r="G2904" s="2152">
        <v>0</v>
      </c>
      <c r="J2904" s="2"/>
    </row>
    <row r="2905" spans="1:10" x14ac:dyDescent="0.2">
      <c r="A2905" s="2228"/>
      <c r="B2905" s="2233" t="s">
        <v>10</v>
      </c>
      <c r="C2905" s="2233"/>
      <c r="D2905" s="2316">
        <v>0</v>
      </c>
      <c r="E2905" s="2317">
        <v>0</v>
      </c>
      <c r="F2905" s="2151">
        <v>0.45</v>
      </c>
      <c r="G2905" s="2152">
        <v>13665</v>
      </c>
      <c r="J2905" s="2"/>
    </row>
    <row r="2906" spans="1:10" x14ac:dyDescent="0.2">
      <c r="A2906" s="2228"/>
      <c r="B2906" s="2233" t="s">
        <v>1</v>
      </c>
      <c r="C2906" s="2233"/>
      <c r="D2906" s="2316">
        <v>0</v>
      </c>
      <c r="E2906" s="2317">
        <v>0</v>
      </c>
      <c r="F2906" s="2151">
        <v>2.9140000000000001</v>
      </c>
      <c r="G2906" s="2152">
        <v>30716</v>
      </c>
      <c r="J2906" s="2"/>
    </row>
    <row r="2907" spans="1:10" x14ac:dyDescent="0.2">
      <c r="A2907" s="2228"/>
      <c r="B2907" s="2233" t="s">
        <v>40</v>
      </c>
      <c r="C2907" s="2233"/>
      <c r="D2907" s="2316">
        <v>0</v>
      </c>
      <c r="E2907" s="2317">
        <v>0</v>
      </c>
      <c r="F2907" s="2151">
        <v>36</v>
      </c>
      <c r="G2907" s="2152">
        <v>855320</v>
      </c>
      <c r="J2907" s="2"/>
    </row>
    <row r="2908" spans="1:10" x14ac:dyDescent="0.2">
      <c r="A2908" s="2228"/>
      <c r="B2908" s="2233" t="s">
        <v>927</v>
      </c>
      <c r="C2908" s="2233"/>
      <c r="D2908" s="2316">
        <v>0.19800000000000001</v>
      </c>
      <c r="E2908" s="2317">
        <v>8280</v>
      </c>
      <c r="F2908" s="2151">
        <v>0</v>
      </c>
      <c r="G2908" s="2152">
        <v>0</v>
      </c>
      <c r="J2908" s="2"/>
    </row>
    <row r="2909" spans="1:10" x14ac:dyDescent="0.2">
      <c r="A2909" s="2228"/>
      <c r="B2909" s="2233" t="s">
        <v>3</v>
      </c>
      <c r="C2909" s="2233"/>
      <c r="D2909" s="2316">
        <v>2.04</v>
      </c>
      <c r="E2909" s="2317">
        <v>27600</v>
      </c>
      <c r="F2909" s="2151">
        <v>0</v>
      </c>
      <c r="G2909" s="2152">
        <v>0</v>
      </c>
      <c r="J2909" s="2"/>
    </row>
    <row r="2910" spans="1:10" x14ac:dyDescent="0.2">
      <c r="A2910" s="2228"/>
      <c r="B2910" s="2233" t="s">
        <v>28</v>
      </c>
      <c r="C2910" s="2233"/>
      <c r="D2910" s="2316">
        <v>0</v>
      </c>
      <c r="E2910" s="2317">
        <v>0</v>
      </c>
      <c r="F2910" s="2151">
        <v>29.065000000000001</v>
      </c>
      <c r="G2910" s="2152">
        <v>513496</v>
      </c>
      <c r="J2910" s="2"/>
    </row>
    <row r="2911" spans="1:10" x14ac:dyDescent="0.2">
      <c r="A2911" s="2065"/>
      <c r="B2911" s="886" t="s">
        <v>122</v>
      </c>
      <c r="C2911" s="876"/>
      <c r="D2911" s="676">
        <f>SUM(D2903:D2910)</f>
        <v>2.9180000000000001</v>
      </c>
      <c r="E2911" s="985">
        <f>SUM(E2903:E2910)</f>
        <v>62224</v>
      </c>
      <c r="F2911" s="676">
        <f>SUM(F2903:F2910)</f>
        <v>68.429000000000002</v>
      </c>
      <c r="G2911" s="677">
        <f>SUM(G2903:G2910)</f>
        <v>1413197</v>
      </c>
      <c r="J2911" s="2"/>
    </row>
    <row r="2912" spans="1:10" x14ac:dyDescent="0.2">
      <c r="A2912" s="50"/>
      <c r="B2912" s="2596"/>
      <c r="C2912" s="2596"/>
      <c r="D2912" s="119"/>
      <c r="E2912" s="120"/>
      <c r="F2912" s="72"/>
      <c r="G2912" s="52"/>
      <c r="J2912" s="2"/>
    </row>
    <row r="2913" spans="1:10" x14ac:dyDescent="0.2">
      <c r="A2913" s="50"/>
      <c r="B2913" s="2596"/>
      <c r="C2913" s="2596"/>
      <c r="D2913" s="119"/>
      <c r="E2913" s="120"/>
      <c r="F2913" s="22" t="s">
        <v>123</v>
      </c>
      <c r="G2913" s="23"/>
      <c r="J2913" s="2"/>
    </row>
    <row r="2914" spans="1:10" x14ac:dyDescent="0.2">
      <c r="A2914" s="50"/>
      <c r="B2914" s="33"/>
      <c r="C2914" s="33"/>
      <c r="D2914" s="21"/>
      <c r="E2914" s="9"/>
      <c r="F2914" s="22"/>
      <c r="G2914" s="23"/>
      <c r="J2914" s="2"/>
    </row>
    <row r="2915" spans="1:10" x14ac:dyDescent="0.2">
      <c r="A2915" s="50"/>
      <c r="B2915" s="33"/>
      <c r="C2915" s="33"/>
      <c r="D2915" s="21"/>
      <c r="E2915" s="9"/>
      <c r="F2915" s="22"/>
      <c r="G2915" s="23"/>
      <c r="J2915" s="2"/>
    </row>
    <row r="2916" spans="1:10" x14ac:dyDescent="0.2">
      <c r="A2916" s="2987" t="s">
        <v>99</v>
      </c>
      <c r="B2916" s="2987"/>
      <c r="C2916" s="2987"/>
      <c r="D2916" s="2987"/>
      <c r="E2916" s="2987"/>
      <c r="F2916" s="2987"/>
      <c r="G2916" s="2987"/>
      <c r="J2916" s="2"/>
    </row>
    <row r="2917" spans="1:10" x14ac:dyDescent="0.25">
      <c r="A2917" s="2981" t="s">
        <v>115</v>
      </c>
      <c r="B2917" s="2981"/>
      <c r="C2917" s="2981"/>
      <c r="D2917" s="2981"/>
      <c r="E2917" s="2981"/>
      <c r="F2917" s="2981"/>
      <c r="G2917" s="2981"/>
      <c r="J2917" s="2"/>
    </row>
    <row r="2918" spans="1:10" x14ac:dyDescent="0.25">
      <c r="A2918" s="2981" t="s">
        <v>905</v>
      </c>
      <c r="B2918" s="2981"/>
      <c r="C2918" s="2981"/>
      <c r="D2918" s="2981"/>
      <c r="E2918" s="2981"/>
      <c r="F2918" s="2981"/>
      <c r="G2918" s="2981"/>
      <c r="J2918" s="2"/>
    </row>
    <row r="2919" spans="1:10" x14ac:dyDescent="0.25">
      <c r="A2919" s="2982" t="s">
        <v>101</v>
      </c>
      <c r="B2919" s="2982"/>
      <c r="C2919" s="2982"/>
      <c r="D2919" s="2982"/>
      <c r="E2919" s="2982"/>
      <c r="F2919" s="2982"/>
      <c r="G2919" s="2982"/>
      <c r="J2919" s="2"/>
    </row>
    <row r="2920" spans="1:10" x14ac:dyDescent="0.25">
      <c r="A2920" s="2982" t="s">
        <v>906</v>
      </c>
      <c r="B2920" s="2982"/>
      <c r="C2920" s="2982"/>
      <c r="D2920" s="2982"/>
      <c r="E2920" s="2982"/>
      <c r="F2920" s="2982"/>
      <c r="G2920" s="2982"/>
      <c r="J2920" s="2"/>
    </row>
    <row r="2921" spans="1:10" x14ac:dyDescent="0.2">
      <c r="A2921" s="9"/>
      <c r="B2921" s="21"/>
      <c r="C2921" s="21"/>
      <c r="D2921" s="21"/>
      <c r="E2921" s="9"/>
      <c r="F2921" s="21"/>
      <c r="G2921" s="21"/>
      <c r="J2921" s="2"/>
    </row>
    <row r="2922" spans="1:10" x14ac:dyDescent="0.25">
      <c r="A2922" s="2037" t="s">
        <v>102</v>
      </c>
      <c r="B2922" s="2491" t="s">
        <v>103</v>
      </c>
      <c r="C2922" s="2990" t="s">
        <v>963</v>
      </c>
      <c r="D2922" s="2995" t="s">
        <v>121</v>
      </c>
      <c r="E2922" s="2996"/>
      <c r="F2922" s="2995" t="s">
        <v>104</v>
      </c>
      <c r="G2922" s="2996"/>
      <c r="J2922" s="2"/>
    </row>
    <row r="2923" spans="1:10" ht="22.5" x14ac:dyDescent="0.25">
      <c r="A2923" s="229" t="s">
        <v>105</v>
      </c>
      <c r="B2923" s="313" t="s">
        <v>106</v>
      </c>
      <c r="C2923" s="2991"/>
      <c r="D2923" s="418"/>
      <c r="E2923" s="2852"/>
      <c r="F2923" s="418"/>
      <c r="G2923" s="414"/>
      <c r="J2923" s="2"/>
    </row>
    <row r="2924" spans="1:10" x14ac:dyDescent="0.25">
      <c r="A2924" s="232" t="s">
        <v>107</v>
      </c>
      <c r="B2924" s="309" t="s">
        <v>108</v>
      </c>
      <c r="C2924" s="2991"/>
      <c r="D2924" s="244" t="s">
        <v>109</v>
      </c>
      <c r="E2924" s="229" t="s">
        <v>110</v>
      </c>
      <c r="F2924" s="244" t="s">
        <v>109</v>
      </c>
      <c r="G2924" s="244" t="s">
        <v>110</v>
      </c>
      <c r="J2924" s="2"/>
    </row>
    <row r="2925" spans="1:10" x14ac:dyDescent="0.25">
      <c r="A2925" s="434" t="s">
        <v>111</v>
      </c>
      <c r="B2925" s="421" t="s">
        <v>112</v>
      </c>
      <c r="C2925" s="2992"/>
      <c r="D2925" s="420" t="s">
        <v>113</v>
      </c>
      <c r="E2925" s="434" t="s">
        <v>114</v>
      </c>
      <c r="F2925" s="420" t="s">
        <v>113</v>
      </c>
      <c r="G2925" s="420" t="s">
        <v>114</v>
      </c>
      <c r="J2925" s="2"/>
    </row>
    <row r="2926" spans="1:10" x14ac:dyDescent="0.2">
      <c r="A2926" s="2228"/>
      <c r="B2926" s="2595"/>
      <c r="C2926" s="2595"/>
      <c r="D2926" s="2151"/>
      <c r="E2926" s="2152"/>
      <c r="F2926" s="2331"/>
      <c r="G2926" s="2147"/>
      <c r="J2926" s="2"/>
    </row>
    <row r="2927" spans="1:10" ht="56.25" x14ac:dyDescent="0.2">
      <c r="A2927" s="261" t="s">
        <v>602</v>
      </c>
      <c r="B2927" s="235" t="s">
        <v>603</v>
      </c>
      <c r="C2927" s="344" t="s">
        <v>147</v>
      </c>
      <c r="D2927" s="239"/>
      <c r="E2927" s="240"/>
      <c r="F2927" s="412"/>
      <c r="G2927" s="258"/>
      <c r="J2927" s="2"/>
    </row>
    <row r="2928" spans="1:10" ht="9" customHeight="1" x14ac:dyDescent="0.2">
      <c r="A2928" s="345"/>
      <c r="B2928" s="375"/>
      <c r="C2928" s="375"/>
      <c r="D2928" s="239"/>
      <c r="E2928" s="240"/>
      <c r="F2928" s="211"/>
      <c r="G2928" s="212"/>
      <c r="J2928" s="2"/>
    </row>
    <row r="2929" spans="1:10" x14ac:dyDescent="0.2">
      <c r="A2929" s="345"/>
      <c r="B2929" s="238" t="s">
        <v>6</v>
      </c>
      <c r="C2929" s="238"/>
      <c r="D2929" s="239">
        <v>5.0629999999999997</v>
      </c>
      <c r="E2929" s="240">
        <v>247280</v>
      </c>
      <c r="F2929" s="211">
        <v>0.5</v>
      </c>
      <c r="G2929" s="212">
        <v>13073</v>
      </c>
      <c r="J2929" s="2"/>
    </row>
    <row r="2930" spans="1:10" x14ac:dyDescent="0.2">
      <c r="A2930" s="2228"/>
      <c r="B2930" s="2145" t="s">
        <v>0</v>
      </c>
      <c r="C2930" s="2145"/>
      <c r="D2930" s="2151">
        <v>22.25</v>
      </c>
      <c r="E2930" s="2152">
        <v>457550</v>
      </c>
      <c r="F2930" s="2146">
        <v>0</v>
      </c>
      <c r="G2930" s="2150">
        <v>0</v>
      </c>
      <c r="J2930" s="2"/>
    </row>
    <row r="2931" spans="1:10" x14ac:dyDescent="0.2">
      <c r="A2931" s="2228"/>
      <c r="B2931" s="2145" t="s">
        <v>10</v>
      </c>
      <c r="C2931" s="2145"/>
      <c r="D2931" s="2151">
        <v>0</v>
      </c>
      <c r="E2931" s="2152">
        <v>0</v>
      </c>
      <c r="F2931" s="2146">
        <v>2.5</v>
      </c>
      <c r="G2931" s="2150">
        <v>101384</v>
      </c>
      <c r="J2931" s="2"/>
    </row>
    <row r="2932" spans="1:10" x14ac:dyDescent="0.2">
      <c r="A2932" s="2228"/>
      <c r="B2932" s="2145" t="s">
        <v>8</v>
      </c>
      <c r="C2932" s="2145"/>
      <c r="D2932" s="2151">
        <v>0.5</v>
      </c>
      <c r="E2932" s="2152">
        <v>9975</v>
      </c>
      <c r="F2932" s="2146">
        <v>0</v>
      </c>
      <c r="G2932" s="2150">
        <v>0</v>
      </c>
      <c r="J2932" s="2"/>
    </row>
    <row r="2933" spans="1:10" x14ac:dyDescent="0.2">
      <c r="A2933" s="345"/>
      <c r="B2933" s="241" t="s">
        <v>1</v>
      </c>
      <c r="C2933" s="238"/>
      <c r="D2933" s="239">
        <v>74.347999999999999</v>
      </c>
      <c r="E2933" s="240">
        <v>598373</v>
      </c>
      <c r="F2933" s="211">
        <v>12.839</v>
      </c>
      <c r="G2933" s="212">
        <v>338863</v>
      </c>
      <c r="J2933" s="2"/>
    </row>
    <row r="2934" spans="1:10" x14ac:dyDescent="0.2">
      <c r="A2934" s="345"/>
      <c r="B2934" s="241" t="s">
        <v>49</v>
      </c>
      <c r="C2934" s="238"/>
      <c r="D2934" s="239">
        <v>0.75149999999999995</v>
      </c>
      <c r="E2934" s="240">
        <v>6388</v>
      </c>
      <c r="F2934" s="211">
        <v>0</v>
      </c>
      <c r="G2934" s="212">
        <v>0</v>
      </c>
      <c r="J2934" s="2"/>
    </row>
    <row r="2935" spans="1:10" x14ac:dyDescent="0.2">
      <c r="A2935" s="345"/>
      <c r="B2935" s="238" t="s">
        <v>40</v>
      </c>
      <c r="C2935" s="238"/>
      <c r="D2935" s="239">
        <v>0</v>
      </c>
      <c r="E2935" s="240">
        <v>0</v>
      </c>
      <c r="F2935" s="211">
        <v>53.094339999999995</v>
      </c>
      <c r="G2935" s="212">
        <v>1535984</v>
      </c>
      <c r="J2935" s="2"/>
    </row>
    <row r="2936" spans="1:10" x14ac:dyDescent="0.2">
      <c r="A2936" s="345"/>
      <c r="B2936" s="238" t="s">
        <v>76</v>
      </c>
      <c r="C2936" s="238"/>
      <c r="D2936" s="239">
        <v>1.6</v>
      </c>
      <c r="E2936" s="240">
        <v>80249</v>
      </c>
      <c r="F2936" s="211">
        <v>0</v>
      </c>
      <c r="G2936" s="212">
        <v>0</v>
      </c>
      <c r="J2936" s="2"/>
    </row>
    <row r="2937" spans="1:10" x14ac:dyDescent="0.2">
      <c r="A2937" s="345"/>
      <c r="B2937" s="238" t="s">
        <v>2</v>
      </c>
      <c r="C2937" s="238"/>
      <c r="D2937" s="239">
        <v>44.55</v>
      </c>
      <c r="E2937" s="240">
        <v>143250</v>
      </c>
      <c r="F2937" s="211">
        <v>0</v>
      </c>
      <c r="G2937" s="212">
        <v>0</v>
      </c>
      <c r="J2937" s="2"/>
    </row>
    <row r="2938" spans="1:10" x14ac:dyDescent="0.2">
      <c r="A2938" s="345"/>
      <c r="B2938" s="238" t="s">
        <v>3</v>
      </c>
      <c r="C2938" s="238"/>
      <c r="D2938" s="239">
        <v>161.13900000000001</v>
      </c>
      <c r="E2938" s="240">
        <v>2132316</v>
      </c>
      <c r="F2938" s="211">
        <v>0.71499999999999997</v>
      </c>
      <c r="G2938" s="212">
        <v>19667</v>
      </c>
      <c r="J2938" s="2"/>
    </row>
    <row r="2939" spans="1:10" x14ac:dyDescent="0.2">
      <c r="A2939" s="345"/>
      <c r="B2939" s="238" t="s">
        <v>12</v>
      </c>
      <c r="C2939" s="238"/>
      <c r="D2939" s="239">
        <v>0.28399999999999997</v>
      </c>
      <c r="E2939" s="240">
        <v>4260</v>
      </c>
      <c r="F2939" s="211">
        <v>0</v>
      </c>
      <c r="G2939" s="212">
        <v>0</v>
      </c>
      <c r="J2939" s="2"/>
    </row>
    <row r="2940" spans="1:10" x14ac:dyDescent="0.2">
      <c r="A2940" s="345"/>
      <c r="B2940" s="238" t="s">
        <v>5</v>
      </c>
      <c r="C2940" s="238"/>
      <c r="D2940" s="239">
        <v>0</v>
      </c>
      <c r="E2940" s="240">
        <v>0</v>
      </c>
      <c r="F2940" s="211">
        <v>10946.638999999999</v>
      </c>
      <c r="G2940" s="212">
        <v>36984006</v>
      </c>
      <c r="J2940" s="2"/>
    </row>
    <row r="2941" spans="1:10" x14ac:dyDescent="0.2">
      <c r="A2941" s="345"/>
      <c r="B2941" s="238" t="s">
        <v>9</v>
      </c>
      <c r="C2941" s="238"/>
      <c r="D2941" s="239">
        <v>6.6828599999999998</v>
      </c>
      <c r="E2941" s="240">
        <v>208346</v>
      </c>
      <c r="F2941" s="211">
        <v>0</v>
      </c>
      <c r="G2941" s="212">
        <v>0</v>
      </c>
      <c r="J2941" s="2"/>
    </row>
    <row r="2942" spans="1:10" x14ac:dyDescent="0.2">
      <c r="A2942" s="345"/>
      <c r="B2942" s="238" t="s">
        <v>28</v>
      </c>
      <c r="C2942" s="238"/>
      <c r="D2942" s="239">
        <v>0</v>
      </c>
      <c r="E2942" s="240">
        <v>0</v>
      </c>
      <c r="F2942" s="211">
        <v>1697.2</v>
      </c>
      <c r="G2942" s="212">
        <v>24387011</v>
      </c>
      <c r="J2942" s="2"/>
    </row>
    <row r="2943" spans="1:10" x14ac:dyDescent="0.2">
      <c r="A2943" s="2065"/>
      <c r="B2943" s="886" t="s">
        <v>122</v>
      </c>
      <c r="C2943" s="876"/>
      <c r="D2943" s="982">
        <f>SUM(D2929:D2942)</f>
        <v>317.16836000000001</v>
      </c>
      <c r="E2943" s="983">
        <f>SUM(E2929:E2942)</f>
        <v>3887987</v>
      </c>
      <c r="F2943" s="984">
        <f>SUM(F2929:F2942)</f>
        <v>12713.48734</v>
      </c>
      <c r="G2943" s="985">
        <f>SUM(G2929:G2942)</f>
        <v>63379988</v>
      </c>
      <c r="J2943" s="2"/>
    </row>
    <row r="2944" spans="1:10" ht="12" customHeight="1" x14ac:dyDescent="0.2">
      <c r="A2944" s="822"/>
      <c r="B2944" s="422"/>
      <c r="C2944" s="422"/>
      <c r="D2944" s="423"/>
      <c r="E2944" s="424"/>
      <c r="F2944" s="425"/>
      <c r="G2944" s="426"/>
      <c r="J2944" s="2"/>
    </row>
    <row r="2945" spans="1:10" ht="58.5" customHeight="1" x14ac:dyDescent="0.2">
      <c r="A2945" s="261" t="s">
        <v>604</v>
      </c>
      <c r="B2945" s="235" t="s">
        <v>605</v>
      </c>
      <c r="C2945" s="344" t="s">
        <v>147</v>
      </c>
      <c r="D2945" s="239"/>
      <c r="E2945" s="240"/>
      <c r="F2945" s="412"/>
      <c r="G2945" s="258"/>
      <c r="J2945" s="2"/>
    </row>
    <row r="2946" spans="1:10" ht="9.75" customHeight="1" x14ac:dyDescent="0.2">
      <c r="A2946" s="345"/>
      <c r="B2946" s="375"/>
      <c r="C2946" s="375"/>
      <c r="D2946" s="239"/>
      <c r="E2946" s="240"/>
      <c r="F2946" s="211"/>
      <c r="G2946" s="212"/>
      <c r="J2946" s="2"/>
    </row>
    <row r="2947" spans="1:10" x14ac:dyDescent="0.2">
      <c r="A2947" s="345"/>
      <c r="B2947" s="241" t="s">
        <v>6</v>
      </c>
      <c r="C2947" s="238"/>
      <c r="D2947" s="239">
        <v>4.4000000000000004</v>
      </c>
      <c r="E2947" s="240">
        <v>273047</v>
      </c>
      <c r="F2947" s="211">
        <v>0</v>
      </c>
      <c r="G2947" s="212">
        <v>0</v>
      </c>
      <c r="J2947" s="2"/>
    </row>
    <row r="2948" spans="1:10" x14ac:dyDescent="0.2">
      <c r="A2948" s="345"/>
      <c r="B2948" s="238" t="s">
        <v>10</v>
      </c>
      <c r="C2948" s="238"/>
      <c r="D2948" s="239">
        <v>26.64</v>
      </c>
      <c r="E2948" s="240">
        <v>130687</v>
      </c>
      <c r="F2948" s="211">
        <v>36.033000000000001</v>
      </c>
      <c r="G2948" s="212">
        <v>1429821</v>
      </c>
      <c r="J2948" s="2"/>
    </row>
    <row r="2949" spans="1:10" x14ac:dyDescent="0.2">
      <c r="A2949" s="345"/>
      <c r="B2949" s="238" t="s">
        <v>8</v>
      </c>
      <c r="C2949" s="238"/>
      <c r="D2949" s="239">
        <v>0.82</v>
      </c>
      <c r="E2949" s="240">
        <v>83600</v>
      </c>
      <c r="F2949" s="211">
        <v>6.1509999999999998</v>
      </c>
      <c r="G2949" s="212">
        <v>303299</v>
      </c>
      <c r="J2949" s="2"/>
    </row>
    <row r="2950" spans="1:10" x14ac:dyDescent="0.2">
      <c r="A2950" s="345"/>
      <c r="B2950" s="238" t="s">
        <v>1</v>
      </c>
      <c r="C2950" s="238"/>
      <c r="D2950" s="239">
        <v>0.68600000000000005</v>
      </c>
      <c r="E2950" s="240">
        <v>6860</v>
      </c>
      <c r="F2950" s="211">
        <v>34.951500000000003</v>
      </c>
      <c r="G2950" s="212">
        <v>546819</v>
      </c>
      <c r="J2950" s="2"/>
    </row>
    <row r="2951" spans="1:10" x14ac:dyDescent="0.2">
      <c r="A2951" s="345"/>
      <c r="B2951" s="238" t="s">
        <v>11</v>
      </c>
      <c r="C2951" s="238"/>
      <c r="D2951" s="239">
        <v>0</v>
      </c>
      <c r="E2951" s="240">
        <v>0</v>
      </c>
      <c r="F2951" s="211">
        <v>0.53264</v>
      </c>
      <c r="G2951" s="212">
        <v>46750</v>
      </c>
      <c r="J2951" s="2"/>
    </row>
    <row r="2952" spans="1:10" x14ac:dyDescent="0.2">
      <c r="A2952" s="345"/>
      <c r="B2952" s="238" t="s">
        <v>40</v>
      </c>
      <c r="C2952" s="238"/>
      <c r="D2952" s="239">
        <v>0</v>
      </c>
      <c r="E2952" s="240">
        <v>0</v>
      </c>
      <c r="F2952" s="211">
        <v>482.61900000000003</v>
      </c>
      <c r="G2952" s="212">
        <v>11016868</v>
      </c>
      <c r="J2952" s="2"/>
    </row>
    <row r="2953" spans="1:10" x14ac:dyDescent="0.2">
      <c r="A2953" s="345"/>
      <c r="B2953" s="238" t="s">
        <v>76</v>
      </c>
      <c r="C2953" s="238"/>
      <c r="D2953" s="239">
        <v>9.4507999999999992</v>
      </c>
      <c r="E2953" s="240">
        <v>270200</v>
      </c>
      <c r="F2953" s="211">
        <v>0</v>
      </c>
      <c r="G2953" s="212">
        <v>0</v>
      </c>
      <c r="J2953" s="2"/>
    </row>
    <row r="2954" spans="1:10" x14ac:dyDescent="0.2">
      <c r="A2954" s="345"/>
      <c r="B2954" s="238" t="s">
        <v>2</v>
      </c>
      <c r="C2954" s="238"/>
      <c r="D2954" s="239">
        <v>71.400000000000006</v>
      </c>
      <c r="E2954" s="240">
        <v>215400</v>
      </c>
      <c r="F2954" s="211">
        <v>0</v>
      </c>
      <c r="G2954" s="212">
        <v>0</v>
      </c>
      <c r="J2954" s="2"/>
    </row>
    <row r="2955" spans="1:10" x14ac:dyDescent="0.2">
      <c r="A2955" s="345"/>
      <c r="B2955" s="238" t="s">
        <v>3</v>
      </c>
      <c r="C2955" s="238"/>
      <c r="D2955" s="239">
        <v>77.360699999999994</v>
      </c>
      <c r="E2955" s="240">
        <v>2369119</v>
      </c>
      <c r="F2955" s="211">
        <v>0</v>
      </c>
      <c r="G2955" s="212">
        <v>0</v>
      </c>
      <c r="J2955" s="2"/>
    </row>
    <row r="2956" spans="1:10" x14ac:dyDescent="0.2">
      <c r="A2956" s="345"/>
      <c r="B2956" s="238" t="s">
        <v>5</v>
      </c>
      <c r="C2956" s="238"/>
      <c r="D2956" s="239">
        <v>319.57900000000001</v>
      </c>
      <c r="E2956" s="240">
        <v>1049982</v>
      </c>
      <c r="F2956" s="211">
        <v>37.04</v>
      </c>
      <c r="G2956" s="212">
        <v>147230</v>
      </c>
      <c r="J2956" s="2"/>
    </row>
    <row r="2957" spans="1:10" x14ac:dyDescent="0.2">
      <c r="A2957" s="345"/>
      <c r="B2957" s="238" t="s">
        <v>28</v>
      </c>
      <c r="C2957" s="238"/>
      <c r="D2957" s="239">
        <v>20</v>
      </c>
      <c r="E2957" s="240">
        <v>2368342</v>
      </c>
      <c r="F2957" s="211">
        <v>88.043000000000006</v>
      </c>
      <c r="G2957" s="212">
        <v>2210913</v>
      </c>
      <c r="J2957" s="2"/>
    </row>
    <row r="2958" spans="1:10" x14ac:dyDescent="0.2">
      <c r="A2958" s="2065"/>
      <c r="B2958" s="696" t="s">
        <v>122</v>
      </c>
      <c r="C2958" s="793"/>
      <c r="D2958" s="805">
        <f>SUM(D2947:D2957)</f>
        <v>530.3365</v>
      </c>
      <c r="E2958" s="806">
        <f t="shared" ref="E2958:G2958" si="37">SUM(E2947:E2957)</f>
        <v>6767237</v>
      </c>
      <c r="F2958" s="805">
        <f t="shared" si="37"/>
        <v>685.37013999999999</v>
      </c>
      <c r="G2958" s="806">
        <f t="shared" si="37"/>
        <v>15701700</v>
      </c>
      <c r="J2958" s="2"/>
    </row>
    <row r="2959" spans="1:10" ht="8.25" customHeight="1" x14ac:dyDescent="0.2">
      <c r="A2959" s="345"/>
      <c r="B2959" s="375"/>
      <c r="C2959" s="375"/>
      <c r="D2959" s="239"/>
      <c r="E2959" s="240"/>
      <c r="F2959" s="412"/>
      <c r="G2959" s="258"/>
      <c r="J2959" s="2"/>
    </row>
    <row r="2960" spans="1:10" ht="33.75" x14ac:dyDescent="0.2">
      <c r="A2960" s="261" t="s">
        <v>334</v>
      </c>
      <c r="B2960" s="235" t="s">
        <v>335</v>
      </c>
      <c r="C2960" s="344" t="s">
        <v>147</v>
      </c>
      <c r="D2960" s="239"/>
      <c r="E2960" s="240"/>
      <c r="F2960" s="412"/>
      <c r="G2960" s="258"/>
      <c r="J2960" s="2"/>
    </row>
    <row r="2961" spans="1:10" ht="9.75" customHeight="1" x14ac:dyDescent="0.2">
      <c r="A2961" s="345"/>
      <c r="B2961" s="375"/>
      <c r="C2961" s="375"/>
      <c r="D2961" s="239"/>
      <c r="E2961" s="240"/>
      <c r="F2961" s="211"/>
      <c r="G2961" s="212"/>
      <c r="J2961" s="2"/>
    </row>
    <row r="2962" spans="1:10" x14ac:dyDescent="0.2">
      <c r="A2962" s="345"/>
      <c r="B2962" s="238" t="s">
        <v>6</v>
      </c>
      <c r="C2962" s="238"/>
      <c r="D2962" s="239">
        <v>12.73</v>
      </c>
      <c r="E2962" s="240">
        <v>377819</v>
      </c>
      <c r="F2962" s="211">
        <v>0</v>
      </c>
      <c r="G2962" s="212">
        <v>0</v>
      </c>
      <c r="J2962" s="2"/>
    </row>
    <row r="2963" spans="1:10" x14ac:dyDescent="0.2">
      <c r="A2963" s="2228"/>
      <c r="B2963" s="2145" t="s">
        <v>0</v>
      </c>
      <c r="C2963" s="2145"/>
      <c r="D2963" s="2151">
        <v>0.3</v>
      </c>
      <c r="E2963" s="2152">
        <v>4500</v>
      </c>
      <c r="F2963" s="2146">
        <v>0</v>
      </c>
      <c r="G2963" s="2150">
        <v>0</v>
      </c>
      <c r="J2963" s="2"/>
    </row>
    <row r="2964" spans="1:10" x14ac:dyDescent="0.2">
      <c r="A2964" s="2228"/>
      <c r="B2964" s="2145" t="s">
        <v>10</v>
      </c>
      <c r="C2964" s="2145"/>
      <c r="D2964" s="2151">
        <v>0</v>
      </c>
      <c r="E2964" s="2152">
        <v>0</v>
      </c>
      <c r="F2964" s="2146">
        <v>20.53</v>
      </c>
      <c r="G2964" s="2150">
        <v>399278</v>
      </c>
      <c r="J2964" s="2"/>
    </row>
    <row r="2965" spans="1:10" x14ac:dyDescent="0.2">
      <c r="A2965" s="345"/>
      <c r="B2965" s="241" t="s">
        <v>1</v>
      </c>
      <c r="C2965" s="238"/>
      <c r="D2965" s="239">
        <v>190.762</v>
      </c>
      <c r="E2965" s="240">
        <v>1495178</v>
      </c>
      <c r="F2965" s="211">
        <v>3.8450000000000002</v>
      </c>
      <c r="G2965" s="212">
        <v>90928</v>
      </c>
      <c r="J2965" s="2"/>
    </row>
    <row r="2966" spans="1:10" x14ac:dyDescent="0.2">
      <c r="A2966" s="345"/>
      <c r="B2966" s="241" t="s">
        <v>11</v>
      </c>
      <c r="C2966" s="238"/>
      <c r="D2966" s="239">
        <v>0</v>
      </c>
      <c r="E2966" s="240">
        <v>0</v>
      </c>
      <c r="F2966" s="211">
        <v>8.6999999999999994E-2</v>
      </c>
      <c r="G2966" s="212">
        <v>7578</v>
      </c>
      <c r="J2966" s="2"/>
    </row>
    <row r="2967" spans="1:10" x14ac:dyDescent="0.2">
      <c r="A2967" s="345"/>
      <c r="B2967" s="238" t="s">
        <v>40</v>
      </c>
      <c r="C2967" s="238"/>
      <c r="D2967" s="239">
        <v>0</v>
      </c>
      <c r="E2967" s="240">
        <v>0</v>
      </c>
      <c r="F2967" s="211">
        <v>29.25</v>
      </c>
      <c r="G2967" s="212">
        <v>250503</v>
      </c>
      <c r="J2967" s="2"/>
    </row>
    <row r="2968" spans="1:10" x14ac:dyDescent="0.2">
      <c r="A2968" s="345"/>
      <c r="B2968" s="238" t="s">
        <v>3</v>
      </c>
      <c r="C2968" s="238"/>
      <c r="D2968" s="239">
        <v>94.649000000000001</v>
      </c>
      <c r="E2968" s="240">
        <v>668676</v>
      </c>
      <c r="F2968" s="211">
        <v>0</v>
      </c>
      <c r="G2968" s="212">
        <v>0</v>
      </c>
      <c r="J2968" s="2"/>
    </row>
    <row r="2969" spans="1:10" x14ac:dyDescent="0.2">
      <c r="A2969" s="345"/>
      <c r="B2969" s="238" t="s">
        <v>5</v>
      </c>
      <c r="C2969" s="238"/>
      <c r="D2969" s="239">
        <v>27</v>
      </c>
      <c r="E2969" s="240">
        <v>27000</v>
      </c>
      <c r="F2969" s="211">
        <v>66</v>
      </c>
      <c r="G2969" s="212">
        <v>178354</v>
      </c>
      <c r="J2969" s="2"/>
    </row>
    <row r="2970" spans="1:10" x14ac:dyDescent="0.2">
      <c r="A2970" s="345"/>
      <c r="B2970" s="238" t="s">
        <v>28</v>
      </c>
      <c r="C2970" s="238"/>
      <c r="D2970" s="239">
        <v>0</v>
      </c>
      <c r="E2970" s="240">
        <v>0</v>
      </c>
      <c r="F2970" s="211">
        <v>799.55540000000008</v>
      </c>
      <c r="G2970" s="212">
        <v>14150648</v>
      </c>
      <c r="J2970" s="2"/>
    </row>
    <row r="2971" spans="1:10" ht="10.5" customHeight="1" x14ac:dyDescent="0.2">
      <c r="A2971" s="2065"/>
      <c r="B2971" s="696" t="s">
        <v>122</v>
      </c>
      <c r="C2971" s="793"/>
      <c r="D2971" s="805">
        <f>SUM(D2962:D2970)</f>
        <v>325.44100000000003</v>
      </c>
      <c r="E2971" s="806">
        <f>SUM(E2962:E2970)</f>
        <v>2573173</v>
      </c>
      <c r="F2971" s="772">
        <f>SUM(F2962:F2970)</f>
        <v>919.26740000000007</v>
      </c>
      <c r="G2971" s="773">
        <f>SUM(G2962:G2970)</f>
        <v>15077289</v>
      </c>
      <c r="J2971" s="2"/>
    </row>
    <row r="2972" spans="1:10" ht="10.5" customHeight="1" x14ac:dyDescent="0.2">
      <c r="A2972" s="50"/>
      <c r="B2972" s="50"/>
      <c r="C2972" s="33"/>
      <c r="D2972" s="21"/>
      <c r="E2972" s="9"/>
      <c r="F2972" s="22" t="s">
        <v>123</v>
      </c>
      <c r="G2972" s="23"/>
      <c r="J2972" s="2"/>
    </row>
    <row r="2973" spans="1:10" ht="10.5" customHeight="1" x14ac:dyDescent="0.2">
      <c r="A2973" s="50"/>
      <c r="B2973" s="50"/>
      <c r="C2973" s="33"/>
      <c r="D2973" s="21"/>
      <c r="E2973" s="9"/>
      <c r="F2973" s="22"/>
      <c r="G2973" s="23"/>
      <c r="J2973" s="2"/>
    </row>
    <row r="2974" spans="1:10" ht="10.5" customHeight="1" x14ac:dyDescent="0.2">
      <c r="A2974" s="50"/>
      <c r="B2974" s="50"/>
      <c r="C2974" s="33"/>
      <c r="D2974" s="21"/>
      <c r="E2974" s="9"/>
      <c r="F2974" s="22"/>
      <c r="G2974" s="23"/>
      <c r="J2974" s="2"/>
    </row>
    <row r="2975" spans="1:10" ht="10.5" customHeight="1" x14ac:dyDescent="0.2">
      <c r="A2975" s="2987" t="s">
        <v>99</v>
      </c>
      <c r="B2975" s="2987"/>
      <c r="C2975" s="2987"/>
      <c r="D2975" s="2987"/>
      <c r="E2975" s="2987"/>
      <c r="F2975" s="2987"/>
      <c r="G2975" s="2987"/>
      <c r="J2975" s="2"/>
    </row>
    <row r="2976" spans="1:10" ht="10.5" customHeight="1" x14ac:dyDescent="0.25">
      <c r="A2976" s="2981" t="s">
        <v>115</v>
      </c>
      <c r="B2976" s="2981"/>
      <c r="C2976" s="2981"/>
      <c r="D2976" s="2981"/>
      <c r="E2976" s="2981"/>
      <c r="F2976" s="2981"/>
      <c r="G2976" s="2981"/>
      <c r="J2976" s="2"/>
    </row>
    <row r="2977" spans="1:10" ht="10.5" customHeight="1" x14ac:dyDescent="0.25">
      <c r="A2977" s="2981" t="s">
        <v>905</v>
      </c>
      <c r="B2977" s="2981"/>
      <c r="C2977" s="2981"/>
      <c r="D2977" s="2981"/>
      <c r="E2977" s="2981"/>
      <c r="F2977" s="2981"/>
      <c r="G2977" s="2981"/>
      <c r="J2977" s="2"/>
    </row>
    <row r="2978" spans="1:10" ht="10.5" customHeight="1" x14ac:dyDescent="0.25">
      <c r="A2978" s="2982" t="s">
        <v>101</v>
      </c>
      <c r="B2978" s="2982"/>
      <c r="C2978" s="2982"/>
      <c r="D2978" s="2982"/>
      <c r="E2978" s="2982"/>
      <c r="F2978" s="2982"/>
      <c r="G2978" s="2982"/>
      <c r="J2978" s="2"/>
    </row>
    <row r="2979" spans="1:10" ht="10.5" customHeight="1" x14ac:dyDescent="0.25">
      <c r="A2979" s="2982" t="s">
        <v>906</v>
      </c>
      <c r="B2979" s="2982"/>
      <c r="C2979" s="2982"/>
      <c r="D2979" s="2982"/>
      <c r="E2979" s="2982"/>
      <c r="F2979" s="2982"/>
      <c r="G2979" s="2982"/>
      <c r="J2979" s="2"/>
    </row>
    <row r="2980" spans="1:10" ht="10.5" customHeight="1" x14ac:dyDescent="0.25">
      <c r="A2980" s="2039" t="s">
        <v>102</v>
      </c>
      <c r="B2980" s="2490" t="s">
        <v>103</v>
      </c>
      <c r="C2980" s="2990" t="s">
        <v>963</v>
      </c>
      <c r="D2980" s="2983" t="s">
        <v>121</v>
      </c>
      <c r="E2980" s="2984"/>
      <c r="F2980" s="2983" t="s">
        <v>104</v>
      </c>
      <c r="G2980" s="2984"/>
      <c r="J2980" s="2"/>
    </row>
    <row r="2981" spans="1:10" ht="10.5" customHeight="1" x14ac:dyDescent="0.25">
      <c r="A2981" s="2011" t="s">
        <v>105</v>
      </c>
      <c r="B2981" s="116" t="s">
        <v>106</v>
      </c>
      <c r="C2981" s="2991"/>
      <c r="D2981" s="139"/>
      <c r="E2981" s="2717"/>
      <c r="F2981" s="139"/>
      <c r="G2981" s="122"/>
      <c r="J2981" s="2"/>
    </row>
    <row r="2982" spans="1:10" ht="10.5" customHeight="1" x14ac:dyDescent="0.25">
      <c r="A2982" s="2012" t="s">
        <v>107</v>
      </c>
      <c r="B2982" s="111" t="s">
        <v>108</v>
      </c>
      <c r="C2982" s="2991"/>
      <c r="D2982" s="115" t="s">
        <v>109</v>
      </c>
      <c r="E2982" s="2011" t="s">
        <v>110</v>
      </c>
      <c r="F2982" s="115" t="s">
        <v>109</v>
      </c>
      <c r="G2982" s="115" t="s">
        <v>110</v>
      </c>
      <c r="J2982" s="2"/>
    </row>
    <row r="2983" spans="1:10" ht="10.5" customHeight="1" x14ac:dyDescent="0.25">
      <c r="A2983" s="2008" t="s">
        <v>111</v>
      </c>
      <c r="B2983" s="191" t="s">
        <v>112</v>
      </c>
      <c r="C2983" s="2992"/>
      <c r="D2983" s="190" t="s">
        <v>113</v>
      </c>
      <c r="E2983" s="2008" t="s">
        <v>114</v>
      </c>
      <c r="F2983" s="190" t="s">
        <v>113</v>
      </c>
      <c r="G2983" s="190" t="s">
        <v>114</v>
      </c>
      <c r="J2983" s="2"/>
    </row>
    <row r="2984" spans="1:10" ht="9.75" customHeight="1" x14ac:dyDescent="0.25">
      <c r="A2984" s="345"/>
      <c r="B2984" s="236"/>
      <c r="C2984" s="236"/>
      <c r="D2984" s="410"/>
      <c r="E2984" s="345"/>
      <c r="F2984" s="410"/>
      <c r="G2984" s="411"/>
      <c r="J2984" s="2"/>
    </row>
    <row r="2985" spans="1:10" ht="21" customHeight="1" x14ac:dyDescent="0.25">
      <c r="A2985" s="261" t="s">
        <v>336</v>
      </c>
      <c r="B2985" s="235" t="s">
        <v>337</v>
      </c>
      <c r="C2985" s="344" t="s">
        <v>147</v>
      </c>
      <c r="D2985" s="410"/>
      <c r="E2985" s="345"/>
      <c r="F2985" s="410"/>
      <c r="G2985" s="411"/>
      <c r="J2985" s="2"/>
    </row>
    <row r="2986" spans="1:10" ht="8.25" customHeight="1" x14ac:dyDescent="0.25">
      <c r="A2986" s="345"/>
      <c r="B2986" s="236"/>
      <c r="C2986" s="236"/>
      <c r="D2986" s="410"/>
      <c r="E2986" s="345"/>
      <c r="F2986" s="410"/>
      <c r="G2986" s="411"/>
      <c r="J2986" s="2"/>
    </row>
    <row r="2987" spans="1:10" ht="11.25" customHeight="1" x14ac:dyDescent="0.25">
      <c r="A2987" s="2228"/>
      <c r="B2987" s="2230" t="s">
        <v>10</v>
      </c>
      <c r="C2987" s="2230"/>
      <c r="D2987" s="2254">
        <v>0</v>
      </c>
      <c r="E2987" s="2294">
        <v>0</v>
      </c>
      <c r="F2987" s="2260">
        <v>4.2</v>
      </c>
      <c r="G2987" s="2261">
        <v>148965</v>
      </c>
      <c r="J2987" s="2"/>
    </row>
    <row r="2988" spans="1:10" x14ac:dyDescent="0.2">
      <c r="A2988" s="345"/>
      <c r="B2988" s="241" t="s">
        <v>1</v>
      </c>
      <c r="C2988" s="241"/>
      <c r="D2988" s="334">
        <v>0</v>
      </c>
      <c r="E2988" s="392">
        <v>0</v>
      </c>
      <c r="F2988" s="239">
        <v>4.048</v>
      </c>
      <c r="G2988" s="240">
        <v>32384</v>
      </c>
      <c r="J2988" s="2"/>
    </row>
    <row r="2989" spans="1:10" x14ac:dyDescent="0.2">
      <c r="A2989" s="345"/>
      <c r="B2989" s="241" t="s">
        <v>40</v>
      </c>
      <c r="C2989" s="241"/>
      <c r="D2989" s="334">
        <v>0</v>
      </c>
      <c r="E2989" s="392">
        <v>0</v>
      </c>
      <c r="F2989" s="239">
        <v>17.2</v>
      </c>
      <c r="G2989" s="240">
        <v>271322</v>
      </c>
      <c r="J2989" s="2"/>
    </row>
    <row r="2990" spans="1:10" x14ac:dyDescent="0.2">
      <c r="A2990" s="345"/>
      <c r="B2990" s="238" t="s">
        <v>28</v>
      </c>
      <c r="C2990" s="238"/>
      <c r="D2990" s="334">
        <v>0</v>
      </c>
      <c r="E2990" s="392">
        <v>0</v>
      </c>
      <c r="F2990" s="239">
        <v>0.75600000000000001</v>
      </c>
      <c r="G2990" s="240">
        <v>23400</v>
      </c>
      <c r="J2990" s="2"/>
    </row>
    <row r="2991" spans="1:10" x14ac:dyDescent="0.2">
      <c r="A2991" s="2081"/>
      <c r="B2991" s="1306" t="s">
        <v>122</v>
      </c>
      <c r="C2991" s="1306"/>
      <c r="D2991" s="1311">
        <f>SUM(D2987:D2990)</f>
        <v>0</v>
      </c>
      <c r="E2991" s="2855">
        <f>SUM(E2987:E2990)</f>
        <v>0</v>
      </c>
      <c r="F2991" s="1311">
        <f>SUM(F2987:F2990)</f>
        <v>26.204000000000001</v>
      </c>
      <c r="G2991" s="1312">
        <f>SUM(G2987:G2990)</f>
        <v>476071</v>
      </c>
      <c r="J2991" s="2"/>
    </row>
    <row r="2992" spans="1:10" ht="9" customHeight="1" x14ac:dyDescent="0.2">
      <c r="A2992" s="2038"/>
      <c r="B2992" s="1763"/>
      <c r="C2992" s="1594"/>
      <c r="D2992" s="1595"/>
      <c r="E2992" s="2856"/>
      <c r="F2992" s="1595"/>
      <c r="G2992" s="1608"/>
      <c r="J2992" s="2"/>
    </row>
    <row r="2993" spans="1:10" ht="25.5" customHeight="1" x14ac:dyDescent="0.2">
      <c r="A2993" s="261" t="s">
        <v>338</v>
      </c>
      <c r="B2993" s="1620" t="s">
        <v>339</v>
      </c>
      <c r="C2993" s="344" t="s">
        <v>147</v>
      </c>
      <c r="D2993" s="1286"/>
      <c r="E2993" s="2781"/>
      <c r="F2993" s="1286"/>
      <c r="G2993" s="1287"/>
      <c r="J2993" s="2"/>
    </row>
    <row r="2994" spans="1:10" ht="6.75" customHeight="1" x14ac:dyDescent="0.2">
      <c r="A2994" s="1555"/>
      <c r="B2994" s="30"/>
      <c r="C2994" s="1189"/>
      <c r="D2994" s="1286"/>
      <c r="E2994" s="2781"/>
      <c r="F2994" s="1286"/>
      <c r="G2994" s="1287"/>
      <c r="J2994" s="2"/>
    </row>
    <row r="2995" spans="1:10" x14ac:dyDescent="0.2">
      <c r="A2995" s="50"/>
      <c r="B2995" s="1767" t="s">
        <v>10</v>
      </c>
      <c r="C2995" s="1189"/>
      <c r="D2995" s="1509">
        <v>0</v>
      </c>
      <c r="E2995" s="1181">
        <v>0</v>
      </c>
      <c r="F2995" s="1509">
        <v>6.05</v>
      </c>
      <c r="G2995" s="1609">
        <v>29724</v>
      </c>
      <c r="J2995" s="2"/>
    </row>
    <row r="2996" spans="1:10" x14ac:dyDescent="0.2">
      <c r="A2996" s="50"/>
      <c r="B2996" s="1767" t="s">
        <v>1</v>
      </c>
      <c r="C2996" s="1189"/>
      <c r="D2996" s="1509">
        <v>1.5840000000000001</v>
      </c>
      <c r="E2996" s="1181">
        <v>54450</v>
      </c>
      <c r="F2996" s="1509">
        <v>0</v>
      </c>
      <c r="G2996" s="1609">
        <v>0</v>
      </c>
      <c r="J2996" s="2"/>
    </row>
    <row r="2997" spans="1:10" x14ac:dyDescent="0.2">
      <c r="A2997" s="50"/>
      <c r="B2997" s="1767" t="s">
        <v>11</v>
      </c>
      <c r="C2997" s="1189"/>
      <c r="D2997" s="1509">
        <v>0</v>
      </c>
      <c r="E2997" s="1181">
        <v>0</v>
      </c>
      <c r="F2997" s="1509">
        <v>1.3914000000000002</v>
      </c>
      <c r="G2997" s="1609">
        <v>191780</v>
      </c>
      <c r="J2997" s="2"/>
    </row>
    <row r="2998" spans="1:10" x14ac:dyDescent="0.2">
      <c r="A2998" s="50"/>
      <c r="B2998" s="1767" t="s">
        <v>28</v>
      </c>
      <c r="C2998" s="1189"/>
      <c r="D2998" s="1509">
        <v>0</v>
      </c>
      <c r="E2998" s="1181"/>
      <c r="F2998" s="1509">
        <v>2.3033000000000001</v>
      </c>
      <c r="G2998" s="1609">
        <v>57025</v>
      </c>
      <c r="J2998" s="2"/>
    </row>
    <row r="2999" spans="1:10" x14ac:dyDescent="0.2">
      <c r="A2999" s="2082"/>
      <c r="B2999" s="1621" t="s">
        <v>122</v>
      </c>
      <c r="C2999" s="1766"/>
      <c r="D2999" s="1768">
        <f>SUM(D2995:D2998)</f>
        <v>1.5840000000000001</v>
      </c>
      <c r="E2999" s="2857">
        <f>SUM(E2995:E2998)</f>
        <v>54450</v>
      </c>
      <c r="F2999" s="1768">
        <f>SUM(F2995:F2998)</f>
        <v>9.7446999999999999</v>
      </c>
      <c r="G2999" s="1769">
        <f>SUM(G2995:G2998)</f>
        <v>278529</v>
      </c>
      <c r="J2999" s="2"/>
    </row>
    <row r="3000" spans="1:10" ht="9.75" customHeight="1" x14ac:dyDescent="0.2">
      <c r="A3000" s="203"/>
      <c r="B3000" s="204"/>
      <c r="C3000" s="204"/>
      <c r="D3000" s="357"/>
      <c r="E3000" s="1199"/>
      <c r="F3000" s="359"/>
      <c r="G3000" s="360"/>
      <c r="J3000" s="2"/>
    </row>
    <row r="3001" spans="1:10" ht="33.75" x14ac:dyDescent="0.25">
      <c r="A3001" s="261" t="s">
        <v>340</v>
      </c>
      <c r="B3001" s="235" t="s">
        <v>863</v>
      </c>
      <c r="C3001" s="344" t="s">
        <v>147</v>
      </c>
      <c r="D3001" s="410"/>
      <c r="E3001" s="345"/>
      <c r="F3001" s="410"/>
      <c r="G3001" s="411"/>
      <c r="J3001" s="2"/>
    </row>
    <row r="3002" spans="1:10" ht="9" customHeight="1" x14ac:dyDescent="0.25">
      <c r="A3002" s="345"/>
      <c r="B3002" s="236"/>
      <c r="C3002" s="236"/>
      <c r="D3002" s="410"/>
      <c r="E3002" s="345"/>
      <c r="F3002" s="410"/>
      <c r="G3002" s="411"/>
      <c r="J3002" s="2"/>
    </row>
    <row r="3003" spans="1:10" x14ac:dyDescent="0.2">
      <c r="A3003" s="345"/>
      <c r="B3003" s="241" t="s">
        <v>10</v>
      </c>
      <c r="C3003" s="241"/>
      <c r="D3003" s="334">
        <v>0</v>
      </c>
      <c r="E3003" s="392">
        <v>0</v>
      </c>
      <c r="F3003" s="239">
        <v>6.14</v>
      </c>
      <c r="G3003" s="240">
        <v>406214</v>
      </c>
      <c r="J3003" s="2"/>
    </row>
    <row r="3004" spans="1:10" x14ac:dyDescent="0.2">
      <c r="A3004" s="345"/>
      <c r="B3004" s="241" t="s">
        <v>7</v>
      </c>
      <c r="C3004" s="241"/>
      <c r="D3004" s="334">
        <v>0</v>
      </c>
      <c r="E3004" s="392">
        <v>0</v>
      </c>
      <c r="F3004" s="239">
        <v>0.1</v>
      </c>
      <c r="G3004" s="240">
        <v>11966</v>
      </c>
      <c r="J3004" s="2"/>
    </row>
    <row r="3005" spans="1:10" x14ac:dyDescent="0.2">
      <c r="A3005" s="345"/>
      <c r="B3005" s="241" t="s">
        <v>21</v>
      </c>
      <c r="C3005" s="241"/>
      <c r="D3005" s="334">
        <v>0</v>
      </c>
      <c r="E3005" s="392">
        <v>0</v>
      </c>
      <c r="F3005" s="239">
        <v>1.3771600000000002</v>
      </c>
      <c r="G3005" s="240">
        <v>84519</v>
      </c>
      <c r="J3005" s="2"/>
    </row>
    <row r="3006" spans="1:10" x14ac:dyDescent="0.2">
      <c r="A3006" s="345"/>
      <c r="B3006" s="241" t="s">
        <v>30</v>
      </c>
      <c r="C3006" s="241"/>
      <c r="D3006" s="334">
        <v>21</v>
      </c>
      <c r="E3006" s="392">
        <v>1463965</v>
      </c>
      <c r="F3006" s="239">
        <v>0</v>
      </c>
      <c r="G3006" s="240">
        <v>0</v>
      </c>
      <c r="J3006" s="2"/>
    </row>
    <row r="3007" spans="1:10" x14ac:dyDescent="0.2">
      <c r="A3007" s="345"/>
      <c r="B3007" s="241" t="s">
        <v>1</v>
      </c>
      <c r="C3007" s="241"/>
      <c r="D3007" s="334">
        <v>0</v>
      </c>
      <c r="E3007" s="392">
        <v>0</v>
      </c>
      <c r="F3007" s="239">
        <v>0.25</v>
      </c>
      <c r="G3007" s="240">
        <v>5052</v>
      </c>
      <c r="J3007" s="2"/>
    </row>
    <row r="3008" spans="1:10" x14ac:dyDescent="0.2">
      <c r="A3008" s="345"/>
      <c r="B3008" s="241" t="s">
        <v>63</v>
      </c>
      <c r="C3008" s="241"/>
      <c r="D3008" s="334">
        <v>0</v>
      </c>
      <c r="E3008" s="392">
        <v>0</v>
      </c>
      <c r="F3008" s="239">
        <v>22.564040000000002</v>
      </c>
      <c r="G3008" s="240">
        <v>1773505</v>
      </c>
      <c r="J3008" s="2"/>
    </row>
    <row r="3009" spans="1:10" x14ac:dyDescent="0.2">
      <c r="A3009" s="345"/>
      <c r="B3009" s="241" t="s">
        <v>64</v>
      </c>
      <c r="C3009" s="241"/>
      <c r="D3009" s="334">
        <v>0</v>
      </c>
      <c r="E3009" s="392">
        <v>0</v>
      </c>
      <c r="F3009" s="239">
        <v>0.47</v>
      </c>
      <c r="G3009" s="240">
        <v>34608</v>
      </c>
      <c r="J3009" s="2"/>
    </row>
    <row r="3010" spans="1:10" x14ac:dyDescent="0.2">
      <c r="A3010" s="345"/>
      <c r="B3010" s="241" t="s">
        <v>3</v>
      </c>
      <c r="C3010" s="241"/>
      <c r="D3010" s="334">
        <v>12.65419</v>
      </c>
      <c r="E3010" s="392">
        <v>1061970</v>
      </c>
      <c r="F3010" s="239">
        <v>5.7311199999999998</v>
      </c>
      <c r="G3010" s="240">
        <v>395401</v>
      </c>
      <c r="J3010" s="2"/>
    </row>
    <row r="3011" spans="1:10" x14ac:dyDescent="0.2">
      <c r="A3011" s="345"/>
      <c r="B3011" s="241" t="s">
        <v>68</v>
      </c>
      <c r="C3011" s="241"/>
      <c r="D3011" s="334">
        <v>0</v>
      </c>
      <c r="E3011" s="392">
        <v>0</v>
      </c>
      <c r="F3011" s="239">
        <v>0.6724</v>
      </c>
      <c r="G3011" s="240">
        <v>45918</v>
      </c>
      <c r="J3011" s="2"/>
    </row>
    <row r="3012" spans="1:10" x14ac:dyDescent="0.2">
      <c r="A3012" s="345"/>
      <c r="B3012" s="241" t="s">
        <v>27</v>
      </c>
      <c r="C3012" s="241"/>
      <c r="D3012" s="334">
        <v>0</v>
      </c>
      <c r="E3012" s="392">
        <v>0</v>
      </c>
      <c r="F3012" s="239">
        <v>0.38110000000000005</v>
      </c>
      <c r="G3012" s="240">
        <v>40374</v>
      </c>
      <c r="J3012" s="2"/>
    </row>
    <row r="3013" spans="1:10" x14ac:dyDescent="0.2">
      <c r="A3013" s="2025"/>
      <c r="B3013" s="696" t="s">
        <v>122</v>
      </c>
      <c r="C3013" s="793"/>
      <c r="D3013" s="683">
        <f>SUM(D3003:D3012)</f>
        <v>33.65419</v>
      </c>
      <c r="E3013" s="773">
        <f>SUM(E3003:E3012)</f>
        <v>2525935</v>
      </c>
      <c r="F3013" s="683">
        <f>SUM(F3003:F3012)</f>
        <v>37.685820000000007</v>
      </c>
      <c r="G3013" s="796">
        <f>SUM(G3003:G3012)</f>
        <v>2797557</v>
      </c>
      <c r="J3013" s="2"/>
    </row>
    <row r="3014" spans="1:10" ht="11.25" customHeight="1" x14ac:dyDescent="0.2">
      <c r="A3014" s="987"/>
      <c r="B3014" s="988"/>
      <c r="C3014" s="988"/>
      <c r="D3014" s="994"/>
      <c r="E3014" s="995"/>
      <c r="F3014" s="1004"/>
      <c r="G3014" s="1005"/>
      <c r="H3014" s="7"/>
      <c r="I3014" s="14"/>
      <c r="J3014" s="2"/>
    </row>
    <row r="3015" spans="1:10" s="3" customFormat="1" ht="24" customHeight="1" x14ac:dyDescent="0.2">
      <c r="A3015" s="2232" t="s">
        <v>955</v>
      </c>
      <c r="B3015" s="2956" t="s">
        <v>956</v>
      </c>
      <c r="C3015" s="344" t="s">
        <v>147</v>
      </c>
      <c r="D3015" s="2678"/>
      <c r="E3015" s="2679"/>
      <c r="F3015" s="2680"/>
      <c r="G3015" s="2681"/>
      <c r="H3015" s="58"/>
      <c r="I3015" s="63"/>
    </row>
    <row r="3016" spans="1:10" ht="7.5" customHeight="1" x14ac:dyDescent="0.2">
      <c r="A3016" s="2232"/>
      <c r="B3016" s="2122"/>
      <c r="C3016" s="2122"/>
      <c r="D3016" s="2678"/>
      <c r="E3016" s="2679"/>
      <c r="F3016" s="2680"/>
      <c r="G3016" s="2681"/>
      <c r="H3016" s="7"/>
      <c r="I3016" s="14"/>
      <c r="J3016" s="2"/>
    </row>
    <row r="3017" spans="1:10" ht="11.25" customHeight="1" x14ac:dyDescent="0.2">
      <c r="A3017" s="2232"/>
      <c r="B3017" s="2156" t="s">
        <v>23</v>
      </c>
      <c r="C3017" s="2122"/>
      <c r="D3017" s="2684">
        <v>0</v>
      </c>
      <c r="E3017" s="2685">
        <v>0</v>
      </c>
      <c r="F3017" s="2299">
        <v>4.4840000000000005E-2</v>
      </c>
      <c r="G3017" s="2300">
        <v>5298</v>
      </c>
      <c r="H3017" s="7"/>
      <c r="I3017" s="14"/>
      <c r="J3017" s="2"/>
    </row>
    <row r="3018" spans="1:10" ht="11.25" customHeight="1" x14ac:dyDescent="0.2">
      <c r="A3018" s="2232"/>
      <c r="B3018" s="2156" t="s">
        <v>28</v>
      </c>
      <c r="C3018" s="2122"/>
      <c r="D3018" s="2684">
        <v>0</v>
      </c>
      <c r="E3018" s="2685">
        <v>0</v>
      </c>
      <c r="F3018" s="2299">
        <v>10.773</v>
      </c>
      <c r="G3018" s="2300">
        <v>120987</v>
      </c>
      <c r="H3018" s="7"/>
      <c r="I3018" s="14"/>
      <c r="J3018" s="2"/>
    </row>
    <row r="3019" spans="1:10" ht="11.25" customHeight="1" x14ac:dyDescent="0.2">
      <c r="A3019" s="2232"/>
      <c r="B3019" s="1977" t="s">
        <v>122</v>
      </c>
      <c r="C3019" s="1772"/>
      <c r="D3019" s="2682">
        <f>SUM(D3017:D3018)</f>
        <v>0</v>
      </c>
      <c r="E3019" s="2682">
        <f t="shared" ref="E3019:G3019" si="38">SUM(E3017:E3018)</f>
        <v>0</v>
      </c>
      <c r="F3019" s="2682">
        <f t="shared" si="38"/>
        <v>10.81784</v>
      </c>
      <c r="G3019" s="2683">
        <f t="shared" si="38"/>
        <v>126285</v>
      </c>
      <c r="H3019" s="7"/>
      <c r="I3019" s="14"/>
      <c r="J3019" s="2"/>
    </row>
    <row r="3020" spans="1:10" ht="11.25" customHeight="1" x14ac:dyDescent="0.2">
      <c r="A3020" s="2232"/>
      <c r="B3020" s="2122"/>
      <c r="C3020" s="2122"/>
      <c r="D3020" s="2678"/>
      <c r="E3020" s="2679"/>
      <c r="F3020" s="2680"/>
      <c r="G3020" s="2681"/>
      <c r="H3020" s="7"/>
      <c r="I3020" s="14"/>
      <c r="J3020" s="2"/>
    </row>
    <row r="3021" spans="1:10" x14ac:dyDescent="0.2">
      <c r="A3021" s="261" t="s">
        <v>606</v>
      </c>
      <c r="B3021" s="235" t="s">
        <v>607</v>
      </c>
      <c r="C3021" s="344" t="s">
        <v>147</v>
      </c>
      <c r="D3021" s="357"/>
      <c r="E3021" s="1199"/>
      <c r="F3021" s="359"/>
      <c r="G3021" s="360"/>
      <c r="H3021" s="7"/>
      <c r="I3021" s="14"/>
      <c r="J3021" s="2"/>
    </row>
    <row r="3022" spans="1:10" ht="6.75" customHeight="1" x14ac:dyDescent="0.2">
      <c r="A3022" s="261"/>
      <c r="B3022" s="235"/>
      <c r="C3022" s="235"/>
      <c r="D3022" s="357"/>
      <c r="E3022" s="1199"/>
      <c r="F3022" s="359"/>
      <c r="G3022" s="360"/>
      <c r="H3022" s="7"/>
      <c r="I3022" s="14"/>
      <c r="J3022" s="2"/>
    </row>
    <row r="3023" spans="1:10" x14ac:dyDescent="0.2">
      <c r="A3023" s="203"/>
      <c r="B3023" s="238" t="s">
        <v>10</v>
      </c>
      <c r="C3023" s="238"/>
      <c r="D3023" s="334">
        <v>0</v>
      </c>
      <c r="E3023" s="392">
        <v>0</v>
      </c>
      <c r="F3023" s="213">
        <v>0.46899999999999997</v>
      </c>
      <c r="G3023" s="214">
        <v>114364</v>
      </c>
      <c r="H3023" s="7"/>
      <c r="I3023" s="14"/>
      <c r="J3023" s="2"/>
    </row>
    <row r="3024" spans="1:10" x14ac:dyDescent="0.2">
      <c r="A3024" s="203"/>
      <c r="B3024" s="238" t="s">
        <v>1</v>
      </c>
      <c r="C3024" s="238"/>
      <c r="D3024" s="334">
        <v>0</v>
      </c>
      <c r="E3024" s="392">
        <v>0</v>
      </c>
      <c r="F3024" s="213">
        <v>3.7679999999999998</v>
      </c>
      <c r="G3024" s="214">
        <v>73959</v>
      </c>
      <c r="H3024" s="7"/>
      <c r="I3024" s="14"/>
      <c r="J3024" s="2"/>
    </row>
    <row r="3025" spans="1:10" x14ac:dyDescent="0.2">
      <c r="A3025" s="203"/>
      <c r="B3025" s="238" t="s">
        <v>12</v>
      </c>
      <c r="C3025" s="238"/>
      <c r="D3025" s="334">
        <v>0</v>
      </c>
      <c r="E3025" s="392">
        <v>0</v>
      </c>
      <c r="F3025" s="213">
        <v>0.2</v>
      </c>
      <c r="G3025" s="214">
        <v>7001</v>
      </c>
      <c r="H3025" s="7"/>
      <c r="I3025" s="14"/>
      <c r="J3025" s="2"/>
    </row>
    <row r="3026" spans="1:10" x14ac:dyDescent="0.2">
      <c r="A3026" s="203"/>
      <c r="B3026" s="238" t="s">
        <v>28</v>
      </c>
      <c r="C3026" s="238"/>
      <c r="D3026" s="334">
        <v>0</v>
      </c>
      <c r="E3026" s="392">
        <v>0</v>
      </c>
      <c r="F3026" s="213">
        <v>0.26700000000000002</v>
      </c>
      <c r="G3026" s="214">
        <v>64874</v>
      </c>
      <c r="H3026" s="7"/>
      <c r="I3026" s="14"/>
      <c r="J3026" s="2"/>
    </row>
    <row r="3027" spans="1:10" s="3" customFormat="1" x14ac:dyDescent="0.2">
      <c r="A3027" s="762"/>
      <c r="B3027" s="696" t="s">
        <v>122</v>
      </c>
      <c r="C3027" s="696"/>
      <c r="D3027" s="992">
        <f>SUM(D3023:D3026)</f>
        <v>0</v>
      </c>
      <c r="E3027" s="993">
        <f>SUM(E3023:E3026)</f>
        <v>0</v>
      </c>
      <c r="F3027" s="942">
        <f>SUM(F3023:F3026)</f>
        <v>4.7040000000000006</v>
      </c>
      <c r="G3027" s="943">
        <f>SUM(G3023:G3026)</f>
        <v>260198</v>
      </c>
      <c r="H3027" s="58"/>
      <c r="I3027" s="63"/>
    </row>
    <row r="3028" spans="1:10" ht="9" customHeight="1" x14ac:dyDescent="0.2">
      <c r="A3028" s="203"/>
      <c r="B3028" s="236"/>
      <c r="C3028" s="236"/>
      <c r="D3028" s="354"/>
      <c r="E3028" s="354"/>
      <c r="F3028" s="359"/>
      <c r="G3028" s="360"/>
      <c r="H3028" s="7"/>
      <c r="I3028" s="14"/>
      <c r="J3028" s="2"/>
    </row>
    <row r="3029" spans="1:10" x14ac:dyDescent="0.2">
      <c r="A3029" s="261" t="s">
        <v>608</v>
      </c>
      <c r="B3029" s="235" t="s">
        <v>609</v>
      </c>
      <c r="C3029" s="344" t="s">
        <v>147</v>
      </c>
      <c r="D3029" s="357"/>
      <c r="E3029" s="1199"/>
      <c r="F3029" s="359"/>
      <c r="G3029" s="360"/>
      <c r="H3029" s="7"/>
      <c r="I3029" s="14"/>
      <c r="J3029" s="2"/>
    </row>
    <row r="3030" spans="1:10" ht="7.5" customHeight="1" x14ac:dyDescent="0.2">
      <c r="A3030" s="261"/>
      <c r="B3030" s="235"/>
      <c r="C3030" s="235"/>
      <c r="D3030" s="357"/>
      <c r="E3030" s="1199"/>
      <c r="F3030" s="359"/>
      <c r="G3030" s="360"/>
      <c r="H3030" s="7"/>
      <c r="I3030" s="14"/>
      <c r="J3030" s="2"/>
    </row>
    <row r="3031" spans="1:10" x14ac:dyDescent="0.2">
      <c r="A3031" s="203"/>
      <c r="B3031" s="238" t="s">
        <v>6</v>
      </c>
      <c r="C3031" s="238"/>
      <c r="D3031" s="211">
        <v>7.8E-2</v>
      </c>
      <c r="E3031" s="1006">
        <v>27285</v>
      </c>
      <c r="F3031" s="393">
        <v>0</v>
      </c>
      <c r="G3031" s="394">
        <v>0</v>
      </c>
      <c r="H3031" s="7"/>
      <c r="I3031" s="14"/>
      <c r="J3031" s="2"/>
    </row>
    <row r="3032" spans="1:10" x14ac:dyDescent="0.2">
      <c r="A3032" s="203"/>
      <c r="B3032" s="238" t="s">
        <v>10</v>
      </c>
      <c r="C3032" s="238"/>
      <c r="D3032" s="211">
        <v>0</v>
      </c>
      <c r="E3032" s="1006">
        <v>0</v>
      </c>
      <c r="F3032" s="393">
        <v>11.468699999999998</v>
      </c>
      <c r="G3032" s="394">
        <v>1130277</v>
      </c>
      <c r="H3032" s="7"/>
      <c r="I3032" s="14"/>
      <c r="J3032" s="2"/>
    </row>
    <row r="3033" spans="1:10" x14ac:dyDescent="0.2">
      <c r="A3033" s="203"/>
      <c r="B3033" s="238" t="s">
        <v>8</v>
      </c>
      <c r="C3033" s="238"/>
      <c r="D3033" s="211">
        <v>38.152279999999998</v>
      </c>
      <c r="E3033" s="1006">
        <v>8531325</v>
      </c>
      <c r="F3033" s="393">
        <v>12.73739</v>
      </c>
      <c r="G3033" s="394">
        <v>1698686</v>
      </c>
      <c r="H3033" s="7"/>
      <c r="I3033" s="14"/>
      <c r="J3033" s="2"/>
    </row>
    <row r="3034" spans="1:10" x14ac:dyDescent="0.2">
      <c r="A3034" s="203"/>
      <c r="B3034" s="238" t="s">
        <v>30</v>
      </c>
      <c r="C3034" s="238"/>
      <c r="D3034" s="211">
        <v>0</v>
      </c>
      <c r="E3034" s="1006">
        <v>0</v>
      </c>
      <c r="F3034" s="393">
        <v>1.0169999999999999</v>
      </c>
      <c r="G3034" s="394">
        <v>193651</v>
      </c>
      <c r="H3034" s="7"/>
      <c r="I3034" s="14"/>
      <c r="J3034" s="2"/>
    </row>
    <row r="3035" spans="1:10" x14ac:dyDescent="0.2">
      <c r="A3035" s="203"/>
      <c r="B3035" s="238" t="s">
        <v>1</v>
      </c>
      <c r="C3035" s="238"/>
      <c r="D3035" s="211">
        <v>0</v>
      </c>
      <c r="E3035" s="1006">
        <v>0</v>
      </c>
      <c r="F3035" s="393">
        <v>18.806439999999998</v>
      </c>
      <c r="G3035" s="394">
        <v>1602657</v>
      </c>
      <c r="H3035" s="7"/>
      <c r="I3035" s="14"/>
      <c r="J3035" s="2"/>
    </row>
    <row r="3036" spans="1:10" x14ac:dyDescent="0.2">
      <c r="A3036" s="203"/>
      <c r="B3036" s="238" t="s">
        <v>94</v>
      </c>
      <c r="C3036" s="238"/>
      <c r="D3036" s="211">
        <v>0</v>
      </c>
      <c r="E3036" s="1006">
        <v>0</v>
      </c>
      <c r="F3036" s="393">
        <v>0.52500000000000002</v>
      </c>
      <c r="G3036" s="394">
        <v>6642</v>
      </c>
      <c r="H3036" s="7"/>
      <c r="I3036" s="14"/>
      <c r="J3036" s="2"/>
    </row>
    <row r="3037" spans="1:10" x14ac:dyDescent="0.2">
      <c r="A3037" s="203"/>
      <c r="B3037" s="238" t="s">
        <v>3</v>
      </c>
      <c r="C3037" s="238"/>
      <c r="D3037" s="211">
        <v>6.8013500000000002</v>
      </c>
      <c r="E3037" s="1006">
        <v>842447</v>
      </c>
      <c r="F3037" s="393">
        <v>3.3115000000000001</v>
      </c>
      <c r="G3037" s="394">
        <v>267404</v>
      </c>
      <c r="H3037" s="7"/>
      <c r="I3037" s="14"/>
      <c r="J3037" s="2"/>
    </row>
    <row r="3038" spans="1:10" x14ac:dyDescent="0.2">
      <c r="A3038" s="203"/>
      <c r="B3038" s="238" t="s">
        <v>54</v>
      </c>
      <c r="C3038" s="238"/>
      <c r="D3038" s="211">
        <v>0</v>
      </c>
      <c r="E3038" s="1006">
        <v>0</v>
      </c>
      <c r="F3038" s="393">
        <v>0.50339999999999996</v>
      </c>
      <c r="G3038" s="394">
        <v>121428</v>
      </c>
      <c r="H3038" s="7"/>
      <c r="I3038" s="14"/>
      <c r="J3038" s="2"/>
    </row>
    <row r="3039" spans="1:10" x14ac:dyDescent="0.2">
      <c r="A3039" s="203"/>
      <c r="B3039" s="238" t="s">
        <v>12</v>
      </c>
      <c r="C3039" s="238"/>
      <c r="D3039" s="211">
        <v>1.2</v>
      </c>
      <c r="E3039" s="1006">
        <v>187201</v>
      </c>
      <c r="F3039" s="393">
        <v>0</v>
      </c>
      <c r="G3039" s="394">
        <v>0</v>
      </c>
      <c r="H3039" s="7"/>
      <c r="I3039" s="14"/>
      <c r="J3039" s="2"/>
    </row>
    <row r="3040" spans="1:10" x14ac:dyDescent="0.2">
      <c r="A3040" s="203"/>
      <c r="B3040" s="238" t="s">
        <v>5</v>
      </c>
      <c r="C3040" s="238"/>
      <c r="D3040" s="211">
        <v>2.3260000000000001</v>
      </c>
      <c r="E3040" s="1006">
        <v>378250</v>
      </c>
      <c r="F3040" s="393">
        <v>3.5219999999999998</v>
      </c>
      <c r="G3040" s="394">
        <v>257246</v>
      </c>
      <c r="H3040" s="7"/>
      <c r="I3040" s="14"/>
      <c r="J3040" s="2"/>
    </row>
    <row r="3041" spans="1:10" x14ac:dyDescent="0.2">
      <c r="A3041" s="203"/>
      <c r="B3041" s="238" t="s">
        <v>28</v>
      </c>
      <c r="C3041" s="238"/>
      <c r="D3041" s="211">
        <v>0</v>
      </c>
      <c r="E3041" s="1006">
        <v>0</v>
      </c>
      <c r="F3041" s="393">
        <v>67.245399999999989</v>
      </c>
      <c r="G3041" s="394">
        <v>4320397</v>
      </c>
      <c r="H3041" s="7"/>
      <c r="I3041" s="14"/>
      <c r="J3041" s="2"/>
    </row>
    <row r="3042" spans="1:10" x14ac:dyDescent="0.2">
      <c r="A3042" s="762"/>
      <c r="B3042" s="696" t="s">
        <v>122</v>
      </c>
      <c r="C3042" s="696"/>
      <c r="D3042" s="1007">
        <f>SUM(D3031:D3041)</f>
        <v>48.557630000000003</v>
      </c>
      <c r="E3042" s="993">
        <f>SUM(E3031:E3041)</f>
        <v>9966508</v>
      </c>
      <c r="F3042" s="1007">
        <f>SUM(F3031:F3041)</f>
        <v>119.13682999999997</v>
      </c>
      <c r="G3042" s="1008">
        <f>SUM(G3031:G3041)</f>
        <v>9598388</v>
      </c>
      <c r="H3042" s="7"/>
      <c r="I3042" s="14"/>
      <c r="J3042" s="2"/>
    </row>
    <row r="3043" spans="1:10" ht="9" customHeight="1" x14ac:dyDescent="0.2">
      <c r="A3043" s="45"/>
      <c r="B3043" s="30"/>
      <c r="C3043" s="30"/>
      <c r="D3043" s="117"/>
      <c r="E3043" s="118"/>
      <c r="F3043" s="22" t="s">
        <v>123</v>
      </c>
      <c r="G3043" s="23"/>
      <c r="H3043" s="7"/>
      <c r="I3043" s="14"/>
      <c r="J3043" s="2"/>
    </row>
    <row r="3044" spans="1:10" ht="9" customHeight="1" x14ac:dyDescent="0.2">
      <c r="A3044" s="2987" t="s">
        <v>99</v>
      </c>
      <c r="B3044" s="2987"/>
      <c r="C3044" s="2987"/>
      <c r="D3044" s="2987"/>
      <c r="E3044" s="2987"/>
      <c r="F3044" s="2987"/>
      <c r="G3044" s="2987"/>
      <c r="H3044" s="7"/>
      <c r="I3044" s="14"/>
      <c r="J3044" s="2"/>
    </row>
    <row r="3045" spans="1:10" ht="9" customHeight="1" x14ac:dyDescent="0.25">
      <c r="A3045" s="2981" t="s">
        <v>115</v>
      </c>
      <c r="B3045" s="2981"/>
      <c r="C3045" s="2981"/>
      <c r="D3045" s="2981"/>
      <c r="E3045" s="2981"/>
      <c r="F3045" s="2981"/>
      <c r="G3045" s="2981"/>
      <c r="H3045" s="7"/>
      <c r="I3045" s="14"/>
      <c r="J3045" s="2"/>
    </row>
    <row r="3046" spans="1:10" ht="9" customHeight="1" x14ac:dyDescent="0.25">
      <c r="A3046" s="2981" t="s">
        <v>905</v>
      </c>
      <c r="B3046" s="2981"/>
      <c r="C3046" s="2981"/>
      <c r="D3046" s="2981"/>
      <c r="E3046" s="2981"/>
      <c r="F3046" s="2981"/>
      <c r="G3046" s="2981"/>
      <c r="H3046" s="7"/>
      <c r="I3046" s="14"/>
      <c r="J3046" s="2"/>
    </row>
    <row r="3047" spans="1:10" ht="9" customHeight="1" x14ac:dyDescent="0.25">
      <c r="A3047" s="2982" t="s">
        <v>101</v>
      </c>
      <c r="B3047" s="2982"/>
      <c r="C3047" s="2982"/>
      <c r="D3047" s="2982"/>
      <c r="E3047" s="2982"/>
      <c r="F3047" s="2982"/>
      <c r="G3047" s="2982"/>
      <c r="H3047" s="7"/>
      <c r="I3047" s="14"/>
      <c r="J3047" s="2"/>
    </row>
    <row r="3048" spans="1:10" ht="9" customHeight="1" x14ac:dyDescent="0.25">
      <c r="A3048" s="2982" t="s">
        <v>906</v>
      </c>
      <c r="B3048" s="2982"/>
      <c r="C3048" s="2982"/>
      <c r="D3048" s="2982"/>
      <c r="E3048" s="2982"/>
      <c r="F3048" s="2982"/>
      <c r="G3048" s="2982"/>
      <c r="H3048" s="7"/>
      <c r="I3048" s="14"/>
      <c r="J3048" s="2"/>
    </row>
    <row r="3049" spans="1:10" ht="9" customHeight="1" x14ac:dyDescent="0.25">
      <c r="A3049" s="2017" t="s">
        <v>102</v>
      </c>
      <c r="B3049" s="2651" t="s">
        <v>103</v>
      </c>
      <c r="C3049" s="2990" t="s">
        <v>963</v>
      </c>
      <c r="D3049" s="3003" t="s">
        <v>121</v>
      </c>
      <c r="E3049" s="3004"/>
      <c r="F3049" s="3003" t="s">
        <v>104</v>
      </c>
      <c r="G3049" s="3004"/>
      <c r="H3049" s="7"/>
      <c r="I3049" s="14"/>
      <c r="J3049" s="2"/>
    </row>
    <row r="3050" spans="1:10" ht="9" customHeight="1" x14ac:dyDescent="0.25">
      <c r="A3050" s="2018" t="s">
        <v>105</v>
      </c>
      <c r="B3050" s="25" t="s">
        <v>106</v>
      </c>
      <c r="C3050" s="2991"/>
      <c r="D3050" s="38"/>
      <c r="E3050" s="2858"/>
      <c r="F3050" s="38"/>
      <c r="G3050" s="27"/>
      <c r="H3050" s="7"/>
      <c r="I3050" s="14"/>
      <c r="J3050" s="2"/>
    </row>
    <row r="3051" spans="1:10" ht="9" customHeight="1" x14ac:dyDescent="0.25">
      <c r="A3051" s="2019" t="s">
        <v>107</v>
      </c>
      <c r="B3051" s="98" t="s">
        <v>108</v>
      </c>
      <c r="C3051" s="2991"/>
      <c r="D3051" s="37" t="s">
        <v>109</v>
      </c>
      <c r="E3051" s="2018" t="s">
        <v>110</v>
      </c>
      <c r="F3051" s="37" t="s">
        <v>109</v>
      </c>
      <c r="G3051" s="37" t="s">
        <v>110</v>
      </c>
      <c r="H3051" s="7"/>
      <c r="I3051" s="14"/>
      <c r="J3051" s="2"/>
    </row>
    <row r="3052" spans="1:10" ht="21.75" customHeight="1" x14ac:dyDescent="0.25">
      <c r="A3052" s="2012" t="s">
        <v>111</v>
      </c>
      <c r="B3052" s="111" t="s">
        <v>112</v>
      </c>
      <c r="C3052" s="2992"/>
      <c r="D3052" s="104" t="s">
        <v>113</v>
      </c>
      <c r="E3052" s="2012" t="s">
        <v>114</v>
      </c>
      <c r="F3052" s="104" t="s">
        <v>113</v>
      </c>
      <c r="G3052" s="104" t="s">
        <v>114</v>
      </c>
      <c r="H3052" s="7"/>
      <c r="I3052" s="14"/>
      <c r="J3052" s="2"/>
    </row>
    <row r="3053" spans="1:10" ht="9" customHeight="1" x14ac:dyDescent="0.2">
      <c r="A3053" s="987"/>
      <c r="B3053" s="988"/>
      <c r="C3053" s="988"/>
      <c r="D3053" s="989"/>
      <c r="E3053" s="2859"/>
      <c r="F3053" s="990"/>
      <c r="G3053" s="991"/>
      <c r="H3053" s="7"/>
      <c r="I3053" s="14"/>
      <c r="J3053" s="2"/>
    </row>
    <row r="3054" spans="1:10" x14ac:dyDescent="0.2">
      <c r="A3054" s="203" t="s">
        <v>610</v>
      </c>
      <c r="B3054" s="674" t="s">
        <v>611</v>
      </c>
      <c r="C3054" s="1170" t="s">
        <v>147</v>
      </c>
      <c r="D3054" s="354"/>
      <c r="E3054" s="354"/>
      <c r="F3054" s="359"/>
      <c r="G3054" s="360"/>
      <c r="H3054" s="7"/>
      <c r="I3054" s="14"/>
      <c r="J3054" s="2"/>
    </row>
    <row r="3055" spans="1:10" ht="8.25" customHeight="1" x14ac:dyDescent="0.2">
      <c r="A3055" s="203"/>
      <c r="B3055" s="236"/>
      <c r="C3055" s="236"/>
      <c r="D3055" s="354"/>
      <c r="E3055" s="354"/>
      <c r="F3055" s="359"/>
      <c r="G3055" s="360"/>
      <c r="H3055" s="7"/>
      <c r="I3055" s="14"/>
      <c r="J3055" s="2"/>
    </row>
    <row r="3056" spans="1:10" x14ac:dyDescent="0.2">
      <c r="A3056" s="762"/>
      <c r="B3056" s="789" t="s">
        <v>1</v>
      </c>
      <c r="C3056" s="789"/>
      <c r="D3056" s="1009">
        <v>0</v>
      </c>
      <c r="E3056" s="1010">
        <v>0</v>
      </c>
      <c r="F3056" s="1011">
        <v>0.19800000000000001</v>
      </c>
      <c r="G3056" s="1012">
        <v>5423</v>
      </c>
      <c r="H3056" s="7"/>
      <c r="I3056" s="14"/>
      <c r="J3056" s="2"/>
    </row>
    <row r="3057" spans="1:10" x14ac:dyDescent="0.2">
      <c r="A3057" s="762"/>
      <c r="B3057" s="970" t="s">
        <v>122</v>
      </c>
      <c r="C3057" s="719"/>
      <c r="D3057" s="998">
        <f>SUM(D3056)</f>
        <v>0</v>
      </c>
      <c r="E3057" s="999">
        <f>SUM(E3056)</f>
        <v>0</v>
      </c>
      <c r="F3057" s="1000">
        <f>SUM(F3056)</f>
        <v>0.19800000000000001</v>
      </c>
      <c r="G3057" s="1001">
        <f>SUM(G3056)</f>
        <v>5423</v>
      </c>
      <c r="H3057" s="7"/>
      <c r="I3057" s="14"/>
      <c r="J3057" s="2"/>
    </row>
    <row r="3058" spans="1:10" ht="9.75" customHeight="1" x14ac:dyDescent="0.2">
      <c r="A3058" s="987"/>
      <c r="B3058" s="988"/>
      <c r="C3058" s="988"/>
      <c r="D3058" s="989"/>
      <c r="E3058" s="2859"/>
      <c r="F3058" s="990"/>
      <c r="G3058" s="991"/>
      <c r="J3058" s="2"/>
    </row>
    <row r="3059" spans="1:10" ht="22.5" x14ac:dyDescent="0.2">
      <c r="A3059" s="261" t="s">
        <v>612</v>
      </c>
      <c r="B3059" s="235" t="s">
        <v>613</v>
      </c>
      <c r="C3059" s="344" t="s">
        <v>147</v>
      </c>
      <c r="D3059" s="357"/>
      <c r="E3059" s="1199"/>
      <c r="F3059" s="359"/>
      <c r="G3059" s="360"/>
      <c r="J3059" s="2"/>
    </row>
    <row r="3060" spans="1:10" ht="7.5" customHeight="1" x14ac:dyDescent="0.2">
      <c r="A3060" s="203"/>
      <c r="B3060" s="204"/>
      <c r="C3060" s="204"/>
      <c r="D3060" s="357"/>
      <c r="E3060" s="1199"/>
      <c r="F3060" s="359"/>
      <c r="G3060" s="360"/>
      <c r="J3060" s="2"/>
    </row>
    <row r="3061" spans="1:10" ht="13.5" customHeight="1" x14ac:dyDescent="0.2">
      <c r="A3061" s="2232"/>
      <c r="B3061" s="2156" t="s">
        <v>10</v>
      </c>
      <c r="C3061" s="2122"/>
      <c r="D3061" s="2277">
        <v>0</v>
      </c>
      <c r="E3061" s="2799">
        <v>0</v>
      </c>
      <c r="F3061" s="2271">
        <v>0.4</v>
      </c>
      <c r="G3061" s="2272">
        <v>32156</v>
      </c>
      <c r="J3061" s="2"/>
    </row>
    <row r="3062" spans="1:10" x14ac:dyDescent="0.2">
      <c r="A3062" s="203"/>
      <c r="B3062" s="241" t="s">
        <v>1</v>
      </c>
      <c r="C3062" s="241"/>
      <c r="D3062" s="334">
        <v>0</v>
      </c>
      <c r="E3062" s="392">
        <v>0</v>
      </c>
      <c r="F3062" s="1013">
        <v>0.48</v>
      </c>
      <c r="G3062" s="394">
        <v>82201</v>
      </c>
      <c r="J3062" s="2"/>
    </row>
    <row r="3063" spans="1:10" x14ac:dyDescent="0.2">
      <c r="A3063" s="203"/>
      <c r="B3063" s="241" t="s">
        <v>3</v>
      </c>
      <c r="C3063" s="241"/>
      <c r="D3063" s="334">
        <v>38.5</v>
      </c>
      <c r="E3063" s="392">
        <v>110880</v>
      </c>
      <c r="F3063" s="1013">
        <v>0</v>
      </c>
      <c r="G3063" s="394">
        <v>0</v>
      </c>
      <c r="J3063" s="2"/>
    </row>
    <row r="3064" spans="1:10" x14ac:dyDescent="0.2">
      <c r="A3064" s="203"/>
      <c r="B3064" s="241" t="s">
        <v>5</v>
      </c>
      <c r="C3064" s="241"/>
      <c r="D3064" s="334">
        <v>0</v>
      </c>
      <c r="E3064" s="392">
        <v>0</v>
      </c>
      <c r="F3064" s="1013">
        <v>0.5</v>
      </c>
      <c r="G3064" s="394">
        <v>33282</v>
      </c>
      <c r="J3064" s="2"/>
    </row>
    <row r="3065" spans="1:10" x14ac:dyDescent="0.2">
      <c r="A3065" s="203"/>
      <c r="B3065" s="241" t="s">
        <v>28</v>
      </c>
      <c r="C3065" s="241"/>
      <c r="D3065" s="334">
        <v>0</v>
      </c>
      <c r="E3065" s="392">
        <v>0</v>
      </c>
      <c r="F3065" s="1013">
        <v>18.239999999999998</v>
      </c>
      <c r="G3065" s="394">
        <v>1125685</v>
      </c>
      <c r="J3065" s="2"/>
    </row>
    <row r="3066" spans="1:10" x14ac:dyDescent="0.2">
      <c r="A3066" s="762"/>
      <c r="B3066" s="696" t="s">
        <v>122</v>
      </c>
      <c r="C3066" s="696"/>
      <c r="D3066" s="925">
        <f>SUM(D3062:D3065)</f>
        <v>38.5</v>
      </c>
      <c r="E3066" s="959">
        <f>SUM(E3061:E3065)</f>
        <v>110880</v>
      </c>
      <c r="F3066" s="1007">
        <f>SUM(F3061:F3065)</f>
        <v>19.619999999999997</v>
      </c>
      <c r="G3066" s="1014">
        <f>SUM(G3061:G3065)</f>
        <v>1273324</v>
      </c>
      <c r="J3066" s="2"/>
    </row>
    <row r="3067" spans="1:10" ht="9" customHeight="1" x14ac:dyDescent="0.2">
      <c r="A3067" s="203"/>
      <c r="B3067" s="204"/>
      <c r="C3067" s="204"/>
      <c r="D3067" s="357"/>
      <c r="E3067" s="1199"/>
      <c r="F3067" s="359"/>
      <c r="G3067" s="360"/>
      <c r="J3067" s="2"/>
    </row>
    <row r="3068" spans="1:10" x14ac:dyDescent="0.2">
      <c r="A3068" s="261" t="s">
        <v>341</v>
      </c>
      <c r="B3068" s="235" t="s">
        <v>342</v>
      </c>
      <c r="C3068" s="344" t="s">
        <v>147</v>
      </c>
      <c r="D3068" s="357"/>
      <c r="E3068" s="1199"/>
      <c r="F3068" s="359"/>
      <c r="G3068" s="360"/>
      <c r="J3068" s="2"/>
    </row>
    <row r="3069" spans="1:10" ht="7.5" customHeight="1" x14ac:dyDescent="0.2">
      <c r="A3069" s="203"/>
      <c r="B3069" s="204"/>
      <c r="C3069" s="204"/>
      <c r="D3069" s="1198"/>
      <c r="E3069" s="1199"/>
      <c r="F3069" s="359"/>
      <c r="G3069" s="360"/>
      <c r="J3069" s="13"/>
    </row>
    <row r="3070" spans="1:10" x14ac:dyDescent="0.2">
      <c r="A3070" s="203"/>
      <c r="B3070" s="1313" t="s">
        <v>6</v>
      </c>
      <c r="C3070" s="241"/>
      <c r="D3070" s="334">
        <v>0</v>
      </c>
      <c r="E3070" s="392">
        <v>0</v>
      </c>
      <c r="F3070" s="1013">
        <v>0.28229000000000004</v>
      </c>
      <c r="G3070" s="394">
        <v>37788</v>
      </c>
      <c r="J3070" s="2"/>
    </row>
    <row r="3071" spans="1:10" x14ac:dyDescent="0.2">
      <c r="A3071" s="762"/>
      <c r="B3071" s="696" t="s">
        <v>122</v>
      </c>
      <c r="C3071" s="696"/>
      <c r="D3071" s="925">
        <f>SUM(D3070:D3070)</f>
        <v>0</v>
      </c>
      <c r="E3071" s="959">
        <f>SUM(E3070:E3070)</f>
        <v>0</v>
      </c>
      <c r="F3071" s="1007">
        <f>SUM(F3070:F3070)</f>
        <v>0.28229000000000004</v>
      </c>
      <c r="G3071" s="1014">
        <f>SUM(G3070:G3070)</f>
        <v>37788</v>
      </c>
      <c r="J3071" s="2"/>
    </row>
    <row r="3072" spans="1:10" ht="9.75" customHeight="1" x14ac:dyDescent="0.2">
      <c r="A3072" s="987"/>
      <c r="B3072" s="988"/>
      <c r="C3072" s="988"/>
      <c r="D3072" s="989"/>
      <c r="E3072" s="2859"/>
      <c r="F3072" s="990"/>
      <c r="G3072" s="991"/>
      <c r="J3072" s="2"/>
    </row>
    <row r="3073" spans="1:10" x14ac:dyDescent="0.2">
      <c r="A3073" s="261" t="s">
        <v>343</v>
      </c>
      <c r="B3073" s="235" t="s">
        <v>344</v>
      </c>
      <c r="C3073" s="344" t="s">
        <v>147</v>
      </c>
      <c r="D3073" s="357"/>
      <c r="E3073" s="1199"/>
      <c r="F3073" s="359"/>
      <c r="G3073" s="360"/>
      <c r="J3073" s="2"/>
    </row>
    <row r="3074" spans="1:10" ht="6.75" customHeight="1" x14ac:dyDescent="0.2">
      <c r="A3074" s="203"/>
      <c r="B3074" s="204"/>
      <c r="C3074" s="204"/>
      <c r="D3074" s="357"/>
      <c r="E3074" s="1199"/>
      <c r="F3074" s="359"/>
      <c r="G3074" s="360"/>
      <c r="J3074" s="2"/>
    </row>
    <row r="3075" spans="1:10" ht="12" customHeight="1" x14ac:dyDescent="0.2">
      <c r="A3075" s="2232"/>
      <c r="B3075" s="2156" t="s">
        <v>1</v>
      </c>
      <c r="C3075" s="2122"/>
      <c r="D3075" s="2269">
        <v>120.9662</v>
      </c>
      <c r="E3075" s="2402">
        <v>1295091</v>
      </c>
      <c r="F3075" s="2325">
        <v>0</v>
      </c>
      <c r="G3075" s="2272">
        <v>0</v>
      </c>
      <c r="J3075" s="2"/>
    </row>
    <row r="3076" spans="1:10" ht="11.25" customHeight="1" x14ac:dyDescent="0.2">
      <c r="A3076" s="2232"/>
      <c r="B3076" s="2156" t="s">
        <v>11</v>
      </c>
      <c r="C3076" s="2122"/>
      <c r="D3076" s="2277">
        <v>0</v>
      </c>
      <c r="E3076" s="2799">
        <v>0</v>
      </c>
      <c r="F3076" s="2271">
        <v>0.4476</v>
      </c>
      <c r="G3076" s="2272">
        <v>11215</v>
      </c>
      <c r="J3076" s="2"/>
    </row>
    <row r="3077" spans="1:10" x14ac:dyDescent="0.2">
      <c r="A3077" s="203"/>
      <c r="B3077" s="215" t="s">
        <v>40</v>
      </c>
      <c r="C3077" s="204"/>
      <c r="D3077" s="1015">
        <v>0</v>
      </c>
      <c r="E3077" s="392">
        <v>0</v>
      </c>
      <c r="F3077" s="393">
        <v>120.9662</v>
      </c>
      <c r="G3077" s="1016">
        <v>1373519</v>
      </c>
      <c r="J3077" s="2"/>
    </row>
    <row r="3078" spans="1:10" x14ac:dyDescent="0.2">
      <c r="A3078" s="203"/>
      <c r="B3078" s="215" t="s">
        <v>23</v>
      </c>
      <c r="C3078" s="204"/>
      <c r="D3078" s="1015">
        <v>0</v>
      </c>
      <c r="E3078" s="392">
        <v>0</v>
      </c>
      <c r="F3078" s="393">
        <v>9.0969999999999995E-2</v>
      </c>
      <c r="G3078" s="1016">
        <v>7773</v>
      </c>
      <c r="J3078" s="2"/>
    </row>
    <row r="3079" spans="1:10" x14ac:dyDescent="0.2">
      <c r="A3079" s="203"/>
      <c r="B3079" s="215" t="s">
        <v>5</v>
      </c>
      <c r="C3079" s="204"/>
      <c r="D3079" s="1015">
        <v>0</v>
      </c>
      <c r="E3079" s="392">
        <v>0</v>
      </c>
      <c r="F3079" s="393">
        <v>30.5</v>
      </c>
      <c r="G3079" s="1016">
        <v>349081</v>
      </c>
      <c r="J3079" s="2"/>
    </row>
    <row r="3080" spans="1:10" x14ac:dyDescent="0.2">
      <c r="A3080" s="203"/>
      <c r="B3080" s="238" t="s">
        <v>27</v>
      </c>
      <c r="C3080" s="238"/>
      <c r="D3080" s="1015">
        <v>0</v>
      </c>
      <c r="E3080" s="392">
        <v>0</v>
      </c>
      <c r="F3080" s="393">
        <v>0.55500000000000005</v>
      </c>
      <c r="G3080" s="1016">
        <v>23571</v>
      </c>
      <c r="J3080" s="2"/>
    </row>
    <row r="3081" spans="1:10" x14ac:dyDescent="0.2">
      <c r="A3081" s="2083"/>
      <c r="B3081" s="1306" t="s">
        <v>122</v>
      </c>
      <c r="C3081" s="1306"/>
      <c r="D3081" s="1311">
        <f>SUM(D3075:D3080)</f>
        <v>120.9662</v>
      </c>
      <c r="E3081" s="2860">
        <f t="shared" ref="E3081:G3081" si="39">SUM(E3075:E3080)</f>
        <v>1295091</v>
      </c>
      <c r="F3081" s="1311">
        <f t="shared" si="39"/>
        <v>152.55977000000001</v>
      </c>
      <c r="G3081" s="1311">
        <f t="shared" si="39"/>
        <v>1765159</v>
      </c>
      <c r="J3081" s="2"/>
    </row>
    <row r="3082" spans="1:10" x14ac:dyDescent="0.2">
      <c r="A3082" s="45"/>
      <c r="B3082" s="30"/>
      <c r="C3082" s="30"/>
      <c r="D3082" s="53"/>
      <c r="E3082" s="64"/>
      <c r="F3082" s="53"/>
      <c r="G3082" s="53"/>
      <c r="J3082" s="2"/>
    </row>
    <row r="3083" spans="1:10" x14ac:dyDescent="0.2">
      <c r="A3083" s="1770" t="s">
        <v>614</v>
      </c>
      <c r="B3083" s="1351" t="s">
        <v>615</v>
      </c>
      <c r="C3083" s="344" t="s">
        <v>147</v>
      </c>
      <c r="D3083" s="1430"/>
      <c r="E3083" s="2861"/>
      <c r="F3083" s="1430"/>
      <c r="G3083" s="1431"/>
      <c r="J3083" s="2"/>
    </row>
    <row r="3084" spans="1:10" ht="6.75" customHeight="1" x14ac:dyDescent="0.2">
      <c r="A3084" s="1770"/>
      <c r="B3084" s="1351"/>
      <c r="C3084" s="1351"/>
      <c r="D3084" s="1430"/>
      <c r="E3084" s="2861"/>
      <c r="F3084" s="1430"/>
      <c r="G3084" s="1431"/>
      <c r="J3084" s="2"/>
    </row>
    <row r="3085" spans="1:10" x14ac:dyDescent="0.2">
      <c r="A3085" s="2228"/>
      <c r="B3085" s="2156" t="s">
        <v>6</v>
      </c>
      <c r="C3085" s="2122"/>
      <c r="D3085" s="2335">
        <v>0.2064</v>
      </c>
      <c r="E3085" s="2152">
        <v>27200</v>
      </c>
      <c r="F3085" s="2332">
        <v>0</v>
      </c>
      <c r="G3085" s="2333">
        <v>0</v>
      </c>
      <c r="J3085" s="2"/>
    </row>
    <row r="3086" spans="1:10" x14ac:dyDescent="0.2">
      <c r="A3086" s="2228"/>
      <c r="B3086" s="2156" t="s">
        <v>20</v>
      </c>
      <c r="C3086" s="2122"/>
      <c r="D3086" s="2335">
        <v>1.48</v>
      </c>
      <c r="E3086" s="2152">
        <v>112480</v>
      </c>
      <c r="F3086" s="2332">
        <v>0</v>
      </c>
      <c r="G3086" s="2333">
        <v>0</v>
      </c>
      <c r="J3086" s="2"/>
    </row>
    <row r="3087" spans="1:10" x14ac:dyDescent="0.2">
      <c r="A3087" s="2228"/>
      <c r="B3087" s="2156" t="s">
        <v>10</v>
      </c>
      <c r="C3087" s="2122"/>
      <c r="D3087" s="2332">
        <v>0</v>
      </c>
      <c r="E3087" s="2839">
        <v>0</v>
      </c>
      <c r="F3087" s="2335">
        <v>5.4249999999999998</v>
      </c>
      <c r="G3087" s="2336">
        <v>193051</v>
      </c>
      <c r="J3087" s="2"/>
    </row>
    <row r="3088" spans="1:10" x14ac:dyDescent="0.2">
      <c r="A3088" s="1770"/>
      <c r="B3088" s="1352" t="s">
        <v>8</v>
      </c>
      <c r="C3088" s="1351"/>
      <c r="D3088" s="1432">
        <v>7.3388</v>
      </c>
      <c r="E3088" s="1420">
        <v>1462665</v>
      </c>
      <c r="F3088" s="1432">
        <v>1.92</v>
      </c>
      <c r="G3088" s="1433">
        <v>32804</v>
      </c>
      <c r="J3088" s="2"/>
    </row>
    <row r="3089" spans="1:10" x14ac:dyDescent="0.2">
      <c r="A3089" s="1770"/>
      <c r="B3089" s="1352" t="s">
        <v>1</v>
      </c>
      <c r="C3089" s="1351"/>
      <c r="D3089" s="1432">
        <v>6.4509999999999996</v>
      </c>
      <c r="E3089" s="1420">
        <v>224274</v>
      </c>
      <c r="F3089" s="1432">
        <v>2.5920000000000001</v>
      </c>
      <c r="G3089" s="1433">
        <v>79566</v>
      </c>
      <c r="J3089" s="2"/>
    </row>
    <row r="3090" spans="1:10" x14ac:dyDescent="0.2">
      <c r="A3090" s="1770"/>
      <c r="B3090" s="1352" t="s">
        <v>40</v>
      </c>
      <c r="C3090" s="1351"/>
      <c r="D3090" s="1432">
        <v>0</v>
      </c>
      <c r="E3090" s="1420">
        <v>0</v>
      </c>
      <c r="F3090" s="1432">
        <v>11.84</v>
      </c>
      <c r="G3090" s="1433">
        <v>63177</v>
      </c>
      <c r="J3090" s="2"/>
    </row>
    <row r="3091" spans="1:10" x14ac:dyDescent="0.2">
      <c r="A3091" s="1770"/>
      <c r="B3091" s="1352" t="s">
        <v>3</v>
      </c>
      <c r="C3091" s="1351"/>
      <c r="D3091" s="1432">
        <v>1.5478000000000001</v>
      </c>
      <c r="E3091" s="1420">
        <v>106929</v>
      </c>
      <c r="F3091" s="1432">
        <v>2.7040000000000002</v>
      </c>
      <c r="G3091" s="1433">
        <v>6089</v>
      </c>
      <c r="J3091" s="2"/>
    </row>
    <row r="3092" spans="1:10" x14ac:dyDescent="0.2">
      <c r="A3092" s="1770"/>
      <c r="B3092" s="1352" t="s">
        <v>12</v>
      </c>
      <c r="C3092" s="1351"/>
      <c r="D3092" s="1432">
        <v>0.37439999999999996</v>
      </c>
      <c r="E3092" s="1420">
        <v>36786</v>
      </c>
      <c r="F3092" s="1432">
        <v>0</v>
      </c>
      <c r="G3092" s="1433">
        <v>0</v>
      </c>
      <c r="J3092" s="2"/>
    </row>
    <row r="3093" spans="1:10" x14ac:dyDescent="0.2">
      <c r="A3093" s="1770"/>
      <c r="B3093" s="1352" t="s">
        <v>5</v>
      </c>
      <c r="C3093" s="1351"/>
      <c r="D3093" s="1432">
        <v>27.413</v>
      </c>
      <c r="E3093" s="1420">
        <v>1587091</v>
      </c>
      <c r="F3093" s="1432">
        <v>3.6</v>
      </c>
      <c r="G3093" s="1433">
        <v>10908</v>
      </c>
      <c r="J3093" s="2"/>
    </row>
    <row r="3094" spans="1:10" x14ac:dyDescent="0.2">
      <c r="A3094" s="1770"/>
      <c r="B3094" s="1352" t="s">
        <v>28</v>
      </c>
      <c r="C3094" s="1351"/>
      <c r="D3094" s="1432"/>
      <c r="E3094" s="1420"/>
      <c r="F3094" s="1432">
        <v>11.8536</v>
      </c>
      <c r="G3094" s="1433">
        <v>176278</v>
      </c>
      <c r="J3094" s="2"/>
    </row>
    <row r="3095" spans="1:10" x14ac:dyDescent="0.2">
      <c r="A3095" s="2075"/>
      <c r="B3095" s="1434" t="s">
        <v>122</v>
      </c>
      <c r="C3095" s="1434"/>
      <c r="D3095" s="1435">
        <f>SUM(D3085:D3094)</f>
        <v>44.811399999999999</v>
      </c>
      <c r="E3095" s="2862">
        <f t="shared" ref="E3095:G3095" si="40">SUM(E3085:E3094)</f>
        <v>3557425</v>
      </c>
      <c r="F3095" s="1435">
        <f t="shared" si="40"/>
        <v>39.934600000000003</v>
      </c>
      <c r="G3095" s="2361">
        <f t="shared" si="40"/>
        <v>561873</v>
      </c>
      <c r="J3095" s="2"/>
    </row>
    <row r="3096" spans="1:10" x14ac:dyDescent="0.2">
      <c r="A3096" s="2040"/>
      <c r="B3096" s="988"/>
      <c r="C3096" s="988"/>
      <c r="D3096" s="996"/>
      <c r="E3096" s="2843"/>
      <c r="F3096" s="996"/>
      <c r="G3096" s="997"/>
      <c r="J3096" s="2"/>
    </row>
    <row r="3097" spans="1:10" ht="22.5" x14ac:dyDescent="0.2">
      <c r="A3097" s="261" t="s">
        <v>345</v>
      </c>
      <c r="B3097" s="235" t="s">
        <v>346</v>
      </c>
      <c r="C3097" s="344" t="s">
        <v>147</v>
      </c>
      <c r="D3097" s="1677"/>
      <c r="E3097" s="1651"/>
      <c r="F3097" s="1677"/>
      <c r="G3097" s="1682"/>
      <c r="J3097" s="2"/>
    </row>
    <row r="3098" spans="1:10" ht="9" customHeight="1" x14ac:dyDescent="0.2">
      <c r="A3098" s="1770"/>
      <c r="B3098" s="1351"/>
      <c r="C3098" s="1351"/>
      <c r="D3098" s="1677"/>
      <c r="E3098" s="1651"/>
      <c r="F3098" s="1677"/>
      <c r="G3098" s="1682"/>
      <c r="J3098" s="2"/>
    </row>
    <row r="3099" spans="1:10" x14ac:dyDescent="0.2">
      <c r="A3099" s="2228"/>
      <c r="B3099" s="2156" t="s">
        <v>6</v>
      </c>
      <c r="C3099" s="2122"/>
      <c r="D3099" s="2322">
        <v>10.215999999999999</v>
      </c>
      <c r="E3099" s="2307">
        <v>116905</v>
      </c>
      <c r="F3099" s="2322">
        <v>0.04</v>
      </c>
      <c r="G3099" s="2362">
        <v>4775</v>
      </c>
      <c r="J3099" s="2"/>
    </row>
    <row r="3100" spans="1:10" x14ac:dyDescent="0.2">
      <c r="A3100" s="1770"/>
      <c r="B3100" s="238" t="s">
        <v>10</v>
      </c>
      <c r="C3100" s="1351"/>
      <c r="D3100" s="1733">
        <v>0</v>
      </c>
      <c r="E3100" s="1771">
        <v>0</v>
      </c>
      <c r="F3100" s="1733">
        <v>32.8262</v>
      </c>
      <c r="G3100" s="1734">
        <v>1519542</v>
      </c>
      <c r="J3100" s="2"/>
    </row>
    <row r="3101" spans="1:10" x14ac:dyDescent="0.2">
      <c r="A3101" s="1770"/>
      <c r="B3101" s="238" t="s">
        <v>8</v>
      </c>
      <c r="C3101" s="1351"/>
      <c r="D3101" s="1733">
        <v>134.24199999999999</v>
      </c>
      <c r="E3101" s="1771">
        <v>1050700</v>
      </c>
      <c r="F3101" s="1733">
        <v>0.78300000000000003</v>
      </c>
      <c r="G3101" s="1734">
        <v>30226</v>
      </c>
      <c r="J3101" s="2"/>
    </row>
    <row r="3102" spans="1:10" x14ac:dyDescent="0.2">
      <c r="A3102" s="1770"/>
      <c r="B3102" s="238" t="s">
        <v>1</v>
      </c>
      <c r="C3102" s="1351"/>
      <c r="D3102" s="1733">
        <v>0</v>
      </c>
      <c r="E3102" s="1771">
        <v>0</v>
      </c>
      <c r="F3102" s="1733">
        <v>194.46495000000002</v>
      </c>
      <c r="G3102" s="1734">
        <v>1411711</v>
      </c>
      <c r="J3102" s="2"/>
    </row>
    <row r="3103" spans="1:10" x14ac:dyDescent="0.2">
      <c r="A3103" s="1770"/>
      <c r="B3103" s="238" t="s">
        <v>11</v>
      </c>
      <c r="C3103" s="1351"/>
      <c r="D3103" s="1733">
        <v>0</v>
      </c>
      <c r="E3103" s="1771">
        <v>0</v>
      </c>
      <c r="F3103" s="1733">
        <v>9.2959999999999994</v>
      </c>
      <c r="G3103" s="1734">
        <v>678759</v>
      </c>
      <c r="J3103" s="2"/>
    </row>
    <row r="3104" spans="1:10" x14ac:dyDescent="0.2">
      <c r="A3104" s="1770"/>
      <c r="B3104" s="238" t="s">
        <v>40</v>
      </c>
      <c r="C3104" s="1351"/>
      <c r="D3104" s="1733">
        <v>0</v>
      </c>
      <c r="E3104" s="1771">
        <v>0</v>
      </c>
      <c r="F3104" s="1733">
        <v>2.7349999999999999</v>
      </c>
      <c r="G3104" s="1734">
        <v>29664</v>
      </c>
      <c r="J3104" s="2"/>
    </row>
    <row r="3105" spans="1:10" x14ac:dyDescent="0.2">
      <c r="A3105" s="1770"/>
      <c r="B3105" s="238" t="s">
        <v>12</v>
      </c>
      <c r="C3105" s="1351"/>
      <c r="D3105" s="1733">
        <v>0</v>
      </c>
      <c r="E3105" s="1771">
        <v>0</v>
      </c>
      <c r="F3105" s="1733">
        <v>10.8096</v>
      </c>
      <c r="G3105" s="1734">
        <v>451549</v>
      </c>
      <c r="J3105" s="2"/>
    </row>
    <row r="3106" spans="1:10" x14ac:dyDescent="0.2">
      <c r="A3106" s="1770"/>
      <c r="B3106" s="238" t="s">
        <v>5</v>
      </c>
      <c r="C3106" s="1351"/>
      <c r="D3106" s="1733">
        <v>0</v>
      </c>
      <c r="E3106" s="1771">
        <v>0</v>
      </c>
      <c r="F3106" s="1733">
        <v>607.94299999999998</v>
      </c>
      <c r="G3106" s="1734">
        <v>1215886</v>
      </c>
      <c r="J3106" s="2"/>
    </row>
    <row r="3107" spans="1:10" x14ac:dyDescent="0.2">
      <c r="A3107" s="1770"/>
      <c r="B3107" s="238" t="s">
        <v>28</v>
      </c>
      <c r="C3107" s="1351"/>
      <c r="D3107" s="1733">
        <v>0</v>
      </c>
      <c r="E3107" s="1771">
        <v>0</v>
      </c>
      <c r="F3107" s="1733">
        <v>49.067999999999998</v>
      </c>
      <c r="G3107" s="1734">
        <v>705890</v>
      </c>
      <c r="J3107" s="2"/>
    </row>
    <row r="3108" spans="1:10" x14ac:dyDescent="0.2">
      <c r="A3108" s="2075"/>
      <c r="B3108" s="1424" t="s">
        <v>122</v>
      </c>
      <c r="C3108" s="1411"/>
      <c r="D3108" s="1413">
        <f>SUM(D3099:D3107)</f>
        <v>144.458</v>
      </c>
      <c r="E3108" s="2818">
        <f t="shared" ref="E3108:G3108" si="41">SUM(E3099:E3107)</f>
        <v>1167605</v>
      </c>
      <c r="F3108" s="1413">
        <f t="shared" si="41"/>
        <v>907.96574999999996</v>
      </c>
      <c r="G3108" s="1414">
        <f t="shared" si="41"/>
        <v>6048002</v>
      </c>
      <c r="J3108" s="2"/>
    </row>
    <row r="3109" spans="1:10" x14ac:dyDescent="0.2">
      <c r="A3109" s="2588"/>
      <c r="B3109" s="30"/>
      <c r="C3109" s="2122"/>
      <c r="D3109" s="2290"/>
      <c r="E3109" s="2667"/>
      <c r="F3109" s="2290"/>
      <c r="G3109" s="2290"/>
      <c r="J3109" s="2"/>
    </row>
    <row r="3110" spans="1:10" ht="22.5" x14ac:dyDescent="0.25">
      <c r="A3110" s="261" t="s">
        <v>616</v>
      </c>
      <c r="B3110" s="235" t="s">
        <v>617</v>
      </c>
      <c r="C3110" s="344" t="s">
        <v>147</v>
      </c>
      <c r="D3110" s="236"/>
      <c r="E3110" s="345"/>
      <c r="F3110" s="236"/>
      <c r="G3110" s="236"/>
      <c r="J3110" s="2"/>
    </row>
    <row r="3111" spans="1:10" ht="9" customHeight="1" x14ac:dyDescent="0.25">
      <c r="A3111" s="345"/>
      <c r="B3111" s="236"/>
      <c r="C3111" s="236"/>
      <c r="D3111" s="236"/>
      <c r="E3111" s="345"/>
      <c r="F3111" s="236"/>
      <c r="G3111" s="236"/>
      <c r="J3111" s="2"/>
    </row>
    <row r="3112" spans="1:10" x14ac:dyDescent="0.2">
      <c r="A3112" s="345"/>
      <c r="B3112" s="238" t="s">
        <v>6</v>
      </c>
      <c r="C3112" s="238"/>
      <c r="D3112" s="211">
        <v>1.0665</v>
      </c>
      <c r="E3112" s="212">
        <v>59819</v>
      </c>
      <c r="F3112" s="239">
        <v>0</v>
      </c>
      <c r="G3112" s="240">
        <v>0</v>
      </c>
      <c r="J3112" s="2"/>
    </row>
    <row r="3113" spans="1:10" x14ac:dyDescent="0.2">
      <c r="A3113" s="2022"/>
      <c r="B3113" s="1653" t="s">
        <v>10</v>
      </c>
      <c r="C3113" s="1653"/>
      <c r="D3113" s="1801">
        <v>0</v>
      </c>
      <c r="E3113" s="1802">
        <v>0</v>
      </c>
      <c r="F3113" s="1654">
        <v>3.16</v>
      </c>
      <c r="G3113" s="1655">
        <v>129151</v>
      </c>
      <c r="J3113" s="2"/>
    </row>
    <row r="3114" spans="1:10" x14ac:dyDescent="0.2">
      <c r="A3114" s="45"/>
      <c r="B3114" s="30"/>
      <c r="C3114" s="30"/>
      <c r="D3114" s="53"/>
      <c r="E3114" s="88"/>
      <c r="F3114" s="22" t="s">
        <v>123</v>
      </c>
      <c r="G3114" s="32"/>
      <c r="J3114" s="2"/>
    </row>
    <row r="3115" spans="1:10" x14ac:dyDescent="0.2">
      <c r="A3115" s="2987" t="s">
        <v>99</v>
      </c>
      <c r="B3115" s="2987"/>
      <c r="C3115" s="2987"/>
      <c r="D3115" s="2987"/>
      <c r="E3115" s="2987"/>
      <c r="F3115" s="2987"/>
      <c r="G3115" s="2987"/>
      <c r="J3115" s="2"/>
    </row>
    <row r="3116" spans="1:10" x14ac:dyDescent="0.25">
      <c r="A3116" s="2981" t="s">
        <v>115</v>
      </c>
      <c r="B3116" s="2981"/>
      <c r="C3116" s="2981"/>
      <c r="D3116" s="2981"/>
      <c r="E3116" s="2981"/>
      <c r="F3116" s="2981"/>
      <c r="G3116" s="2981"/>
      <c r="J3116" s="2"/>
    </row>
    <row r="3117" spans="1:10" x14ac:dyDescent="0.25">
      <c r="A3117" s="2981" t="s">
        <v>905</v>
      </c>
      <c r="B3117" s="2981"/>
      <c r="C3117" s="2981"/>
      <c r="D3117" s="2981"/>
      <c r="E3117" s="2981"/>
      <c r="F3117" s="2981"/>
      <c r="G3117" s="2981"/>
      <c r="J3117" s="2"/>
    </row>
    <row r="3118" spans="1:10" x14ac:dyDescent="0.25">
      <c r="A3118" s="2982" t="s">
        <v>101</v>
      </c>
      <c r="B3118" s="2982"/>
      <c r="C3118" s="2982"/>
      <c r="D3118" s="2982"/>
      <c r="E3118" s="2982"/>
      <c r="F3118" s="2982"/>
      <c r="G3118" s="2982"/>
      <c r="J3118" s="2"/>
    </row>
    <row r="3119" spans="1:10" x14ac:dyDescent="0.25">
      <c r="A3119" s="2982" t="s">
        <v>906</v>
      </c>
      <c r="B3119" s="2982"/>
      <c r="C3119" s="2982"/>
      <c r="D3119" s="2982"/>
      <c r="E3119" s="2982"/>
      <c r="F3119" s="2982"/>
      <c r="G3119" s="2982"/>
      <c r="J3119" s="2"/>
    </row>
    <row r="3120" spans="1:10" ht="9" customHeight="1" x14ac:dyDescent="0.2">
      <c r="A3120" s="9"/>
      <c r="B3120" s="21"/>
      <c r="C3120" s="21"/>
      <c r="D3120" s="21"/>
      <c r="E3120" s="9"/>
      <c r="F3120" s="21"/>
      <c r="G3120" s="21"/>
      <c r="J3120" s="2"/>
    </row>
    <row r="3121" spans="1:10" x14ac:dyDescent="0.25">
      <c r="A3121" s="2017" t="s">
        <v>102</v>
      </c>
      <c r="B3121" s="2583" t="s">
        <v>103</v>
      </c>
      <c r="C3121" s="2990" t="s">
        <v>963</v>
      </c>
      <c r="D3121" s="3003" t="s">
        <v>121</v>
      </c>
      <c r="E3121" s="3004"/>
      <c r="F3121" s="3003" t="s">
        <v>104</v>
      </c>
      <c r="G3121" s="3004"/>
      <c r="J3121" s="2"/>
    </row>
    <row r="3122" spans="1:10" ht="22.5" x14ac:dyDescent="0.25">
      <c r="A3122" s="2018" t="s">
        <v>105</v>
      </c>
      <c r="B3122" s="25" t="s">
        <v>106</v>
      </c>
      <c r="C3122" s="2991"/>
      <c r="D3122" s="38"/>
      <c r="E3122" s="2863"/>
      <c r="F3122" s="38"/>
      <c r="G3122" s="27"/>
      <c r="J3122" s="2"/>
    </row>
    <row r="3123" spans="1:10" x14ac:dyDescent="0.25">
      <c r="A3123" s="2019" t="s">
        <v>107</v>
      </c>
      <c r="B3123" s="98" t="s">
        <v>108</v>
      </c>
      <c r="C3123" s="2991"/>
      <c r="D3123" s="40" t="s">
        <v>109</v>
      </c>
      <c r="E3123" s="2864" t="s">
        <v>110</v>
      </c>
      <c r="F3123" s="25" t="s">
        <v>109</v>
      </c>
      <c r="G3123" s="37" t="s">
        <v>110</v>
      </c>
      <c r="J3123" s="2"/>
    </row>
    <row r="3124" spans="1:10" x14ac:dyDescent="0.25">
      <c r="A3124" s="2019" t="s">
        <v>111</v>
      </c>
      <c r="B3124" s="98" t="s">
        <v>112</v>
      </c>
      <c r="C3124" s="2992"/>
      <c r="D3124" s="99" t="s">
        <v>113</v>
      </c>
      <c r="E3124" s="2865" t="s">
        <v>114</v>
      </c>
      <c r="F3124" s="98" t="s">
        <v>113</v>
      </c>
      <c r="G3124" s="96" t="s">
        <v>114</v>
      </c>
      <c r="J3124" s="2"/>
    </row>
    <row r="3125" spans="1:10" x14ac:dyDescent="0.2">
      <c r="A3125" s="987"/>
      <c r="B3125" s="1002"/>
      <c r="C3125" s="1002"/>
      <c r="D3125" s="1003"/>
      <c r="E3125" s="1003"/>
      <c r="F3125" s="990"/>
      <c r="G3125" s="991"/>
      <c r="J3125" s="2"/>
    </row>
    <row r="3126" spans="1:10" ht="22.5" x14ac:dyDescent="0.25">
      <c r="A3126" s="261" t="s">
        <v>616</v>
      </c>
      <c r="B3126" s="235" t="s">
        <v>617</v>
      </c>
      <c r="C3126" s="344" t="s">
        <v>147</v>
      </c>
      <c r="D3126" s="236"/>
      <c r="E3126" s="345"/>
      <c r="F3126" s="236"/>
      <c r="G3126" s="236"/>
      <c r="J3126" s="2"/>
    </row>
    <row r="3127" spans="1:10" ht="9" customHeight="1" x14ac:dyDescent="0.25">
      <c r="A3127" s="345"/>
      <c r="B3127" s="236"/>
      <c r="C3127" s="236"/>
      <c r="D3127" s="236"/>
      <c r="E3127" s="345"/>
      <c r="F3127" s="236"/>
      <c r="G3127" s="236"/>
      <c r="J3127" s="2"/>
    </row>
    <row r="3128" spans="1:10" x14ac:dyDescent="0.2">
      <c r="A3128" s="345"/>
      <c r="B3128" s="238" t="s">
        <v>8</v>
      </c>
      <c r="C3128" s="238"/>
      <c r="D3128" s="211">
        <v>0</v>
      </c>
      <c r="E3128" s="212">
        <v>0</v>
      </c>
      <c r="F3128" s="239">
        <v>0.85329999999999995</v>
      </c>
      <c r="G3128" s="240">
        <v>11586</v>
      </c>
      <c r="J3128" s="2"/>
    </row>
    <row r="3129" spans="1:10" x14ac:dyDescent="0.2">
      <c r="A3129" s="345"/>
      <c r="B3129" s="238" t="s">
        <v>1</v>
      </c>
      <c r="C3129" s="238"/>
      <c r="D3129" s="211">
        <v>133.458</v>
      </c>
      <c r="E3129" s="212">
        <v>625956</v>
      </c>
      <c r="F3129" s="239">
        <v>44.975000000000001</v>
      </c>
      <c r="G3129" s="240">
        <v>506522</v>
      </c>
      <c r="J3129" s="2"/>
    </row>
    <row r="3130" spans="1:10" x14ac:dyDescent="0.2">
      <c r="A3130" s="345"/>
      <c r="B3130" s="238" t="s">
        <v>11</v>
      </c>
      <c r="C3130" s="238"/>
      <c r="D3130" s="211">
        <v>0</v>
      </c>
      <c r="E3130" s="212">
        <v>0</v>
      </c>
      <c r="F3130" s="239">
        <v>2.2275</v>
      </c>
      <c r="G3130" s="240">
        <v>170070</v>
      </c>
      <c r="J3130" s="2"/>
    </row>
    <row r="3131" spans="1:10" x14ac:dyDescent="0.2">
      <c r="A3131" s="345"/>
      <c r="B3131" s="238" t="s">
        <v>40</v>
      </c>
      <c r="C3131" s="238"/>
      <c r="D3131" s="211">
        <v>0</v>
      </c>
      <c r="E3131" s="212">
        <v>0</v>
      </c>
      <c r="F3131" s="239">
        <v>8.0879999999999992</v>
      </c>
      <c r="G3131" s="240">
        <v>69634</v>
      </c>
      <c r="J3131" s="2"/>
    </row>
    <row r="3132" spans="1:10" x14ac:dyDescent="0.2">
      <c r="A3132" s="345"/>
      <c r="B3132" s="238" t="s">
        <v>29</v>
      </c>
      <c r="C3132" s="238"/>
      <c r="D3132" s="211">
        <v>0</v>
      </c>
      <c r="E3132" s="212">
        <v>0</v>
      </c>
      <c r="F3132" s="239">
        <v>3.57</v>
      </c>
      <c r="G3132" s="240">
        <v>22840</v>
      </c>
      <c r="J3132" s="2"/>
    </row>
    <row r="3133" spans="1:10" x14ac:dyDescent="0.2">
      <c r="A3133" s="345"/>
      <c r="B3133" s="238" t="s">
        <v>3</v>
      </c>
      <c r="C3133" s="238"/>
      <c r="D3133" s="211">
        <v>64.096999999999994</v>
      </c>
      <c r="E3133" s="212">
        <v>1926566</v>
      </c>
      <c r="F3133" s="239">
        <v>6.95</v>
      </c>
      <c r="G3133" s="240">
        <v>981101</v>
      </c>
      <c r="J3133" s="2"/>
    </row>
    <row r="3134" spans="1:10" x14ac:dyDescent="0.2">
      <c r="A3134" s="345"/>
      <c r="B3134" s="238" t="s">
        <v>68</v>
      </c>
      <c r="C3134" s="238"/>
      <c r="D3134" s="211">
        <v>0</v>
      </c>
      <c r="E3134" s="212">
        <v>0</v>
      </c>
      <c r="F3134" s="239">
        <v>1.36</v>
      </c>
      <c r="G3134" s="240">
        <v>82851</v>
      </c>
      <c r="J3134" s="2"/>
    </row>
    <row r="3135" spans="1:10" x14ac:dyDescent="0.2">
      <c r="A3135" s="345"/>
      <c r="B3135" s="238" t="s">
        <v>12</v>
      </c>
      <c r="C3135" s="238"/>
      <c r="D3135" s="211">
        <v>0</v>
      </c>
      <c r="E3135" s="212">
        <v>0</v>
      </c>
      <c r="F3135" s="239">
        <v>0.52</v>
      </c>
      <c r="G3135" s="240">
        <v>18389</v>
      </c>
      <c r="J3135" s="2"/>
    </row>
    <row r="3136" spans="1:10" x14ac:dyDescent="0.2">
      <c r="A3136" s="345"/>
      <c r="B3136" s="238" t="s">
        <v>5</v>
      </c>
      <c r="C3136" s="238"/>
      <c r="D3136" s="211">
        <v>0</v>
      </c>
      <c r="E3136" s="212">
        <v>0</v>
      </c>
      <c r="F3136" s="239">
        <v>45.705400000000004</v>
      </c>
      <c r="G3136" s="240">
        <v>485011</v>
      </c>
      <c r="J3136" s="2"/>
    </row>
    <row r="3137" spans="1:10" x14ac:dyDescent="0.2">
      <c r="A3137" s="345"/>
      <c r="B3137" s="238" t="s">
        <v>28</v>
      </c>
      <c r="C3137" s="238"/>
      <c r="D3137" s="211">
        <v>1567.5</v>
      </c>
      <c r="E3137" s="212">
        <v>7070050</v>
      </c>
      <c r="F3137" s="239">
        <v>0</v>
      </c>
      <c r="G3137" s="240">
        <v>0</v>
      </c>
      <c r="J3137" s="2"/>
    </row>
    <row r="3138" spans="1:10" x14ac:dyDescent="0.2">
      <c r="A3138" s="957"/>
      <c r="B3138" s="696" t="s">
        <v>122</v>
      </c>
      <c r="C3138" s="696"/>
      <c r="D3138" s="925">
        <f>SUM(D3112:D3137)</f>
        <v>1766.1215</v>
      </c>
      <c r="E3138" s="959">
        <f t="shared" ref="E3138:G3138" si="42">SUM(E3112:E3137)</f>
        <v>9682391</v>
      </c>
      <c r="F3138" s="925">
        <f t="shared" si="42"/>
        <v>117.4092</v>
      </c>
      <c r="G3138" s="926">
        <f t="shared" si="42"/>
        <v>2477155</v>
      </c>
      <c r="J3138" s="2"/>
    </row>
    <row r="3139" spans="1:10" x14ac:dyDescent="0.2">
      <c r="A3139" s="345"/>
      <c r="B3139" s="204"/>
      <c r="C3139" s="204"/>
      <c r="D3139" s="1018"/>
      <c r="E3139" s="2866"/>
      <c r="F3139" s="1018"/>
      <c r="G3139" s="1019"/>
      <c r="J3139" s="2"/>
    </row>
    <row r="3140" spans="1:10" ht="22.5" x14ac:dyDescent="0.25">
      <c r="A3140" s="261" t="s">
        <v>347</v>
      </c>
      <c r="B3140" s="235" t="s">
        <v>348</v>
      </c>
      <c r="C3140" s="344" t="s">
        <v>147</v>
      </c>
      <c r="D3140" s="236"/>
      <c r="E3140" s="345"/>
      <c r="F3140" s="236"/>
      <c r="G3140" s="236"/>
      <c r="J3140" s="2"/>
    </row>
    <row r="3141" spans="1:10" ht="7.5" customHeight="1" x14ac:dyDescent="0.2">
      <c r="A3141" s="256"/>
      <c r="B3141" s="264"/>
      <c r="C3141" s="264"/>
      <c r="D3141" s="236"/>
      <c r="E3141" s="345"/>
      <c r="F3141" s="236"/>
      <c r="G3141" s="236"/>
      <c r="J3141" s="2"/>
    </row>
    <row r="3142" spans="1:10" x14ac:dyDescent="0.2">
      <c r="A3142" s="256"/>
      <c r="B3142" s="241" t="s">
        <v>6</v>
      </c>
      <c r="C3142" s="241"/>
      <c r="D3142" s="242">
        <v>1.1200000000000001</v>
      </c>
      <c r="E3142" s="243">
        <v>10880</v>
      </c>
      <c r="F3142" s="412">
        <v>0</v>
      </c>
      <c r="G3142" s="258">
        <v>0</v>
      </c>
      <c r="J3142" s="2"/>
    </row>
    <row r="3143" spans="1:10" x14ac:dyDescent="0.2">
      <c r="A3143" s="2121"/>
      <c r="B3143" s="2233" t="s">
        <v>0</v>
      </c>
      <c r="C3143" s="2233"/>
      <c r="D3143" s="2148">
        <v>74.910600000000002</v>
      </c>
      <c r="E3143" s="2149">
        <v>793868</v>
      </c>
      <c r="F3143" s="2331">
        <v>0</v>
      </c>
      <c r="G3143" s="2147">
        <v>0</v>
      </c>
      <c r="J3143" s="2"/>
    </row>
    <row r="3144" spans="1:10" x14ac:dyDescent="0.2">
      <c r="A3144" s="2121"/>
      <c r="B3144" s="2233" t="s">
        <v>20</v>
      </c>
      <c r="C3144" s="2233"/>
      <c r="D3144" s="2148">
        <v>15.635999999999999</v>
      </c>
      <c r="E3144" s="2149">
        <v>143504</v>
      </c>
      <c r="F3144" s="2331">
        <v>0</v>
      </c>
      <c r="G3144" s="2147">
        <v>0</v>
      </c>
      <c r="J3144" s="2"/>
    </row>
    <row r="3145" spans="1:10" x14ac:dyDescent="0.2">
      <c r="A3145" s="2121"/>
      <c r="B3145" s="2233" t="s">
        <v>75</v>
      </c>
      <c r="C3145" s="2233"/>
      <c r="D3145" s="2148">
        <v>0</v>
      </c>
      <c r="E3145" s="2149">
        <v>0</v>
      </c>
      <c r="F3145" s="2331">
        <v>22.5</v>
      </c>
      <c r="G3145" s="2147">
        <v>732108</v>
      </c>
      <c r="J3145" s="2"/>
    </row>
    <row r="3146" spans="1:10" x14ac:dyDescent="0.2">
      <c r="A3146" s="2121"/>
      <c r="B3146" s="2233" t="s">
        <v>10</v>
      </c>
      <c r="C3146" s="2233"/>
      <c r="D3146" s="2148">
        <v>0</v>
      </c>
      <c r="E3146" s="2149">
        <v>0</v>
      </c>
      <c r="F3146" s="2331">
        <v>14.026</v>
      </c>
      <c r="G3146" s="2147">
        <v>147307</v>
      </c>
      <c r="J3146" s="2"/>
    </row>
    <row r="3147" spans="1:10" x14ac:dyDescent="0.2">
      <c r="A3147" s="2121"/>
      <c r="B3147" s="2233" t="s">
        <v>7</v>
      </c>
      <c r="C3147" s="2233"/>
      <c r="D3147" s="2148">
        <v>0</v>
      </c>
      <c r="E3147" s="2149">
        <v>0</v>
      </c>
      <c r="F3147" s="2331">
        <v>1.1000000000000001</v>
      </c>
      <c r="G3147" s="2147">
        <v>176672</v>
      </c>
      <c r="J3147" s="2"/>
    </row>
    <row r="3148" spans="1:10" x14ac:dyDescent="0.2">
      <c r="A3148" s="2121"/>
      <c r="B3148" s="2233" t="s">
        <v>21</v>
      </c>
      <c r="C3148" s="2233"/>
      <c r="D3148" s="2148">
        <v>0</v>
      </c>
      <c r="E3148" s="2149">
        <v>0</v>
      </c>
      <c r="F3148" s="2331">
        <v>20.497990000000001</v>
      </c>
      <c r="G3148" s="2147">
        <v>689365</v>
      </c>
      <c r="J3148" s="2"/>
    </row>
    <row r="3149" spans="1:10" x14ac:dyDescent="0.2">
      <c r="A3149" s="256"/>
      <c r="B3149" s="241" t="s">
        <v>8</v>
      </c>
      <c r="C3149" s="241"/>
      <c r="D3149" s="242">
        <v>1.86</v>
      </c>
      <c r="E3149" s="243">
        <v>57600</v>
      </c>
      <c r="F3149" s="412">
        <v>1.92</v>
      </c>
      <c r="G3149" s="258">
        <v>69275</v>
      </c>
      <c r="J3149" s="2"/>
    </row>
    <row r="3150" spans="1:10" x14ac:dyDescent="0.2">
      <c r="A3150" s="256"/>
      <c r="B3150" s="241" t="s">
        <v>1</v>
      </c>
      <c r="C3150" s="241"/>
      <c r="D3150" s="242">
        <v>0</v>
      </c>
      <c r="E3150" s="243">
        <v>0</v>
      </c>
      <c r="F3150" s="412">
        <v>19.074999999999999</v>
      </c>
      <c r="G3150" s="258">
        <v>107000</v>
      </c>
      <c r="J3150" s="2"/>
    </row>
    <row r="3151" spans="1:10" x14ac:dyDescent="0.2">
      <c r="A3151" s="256"/>
      <c r="B3151" s="241" t="s">
        <v>11</v>
      </c>
      <c r="C3151" s="241"/>
      <c r="D3151" s="242">
        <v>0</v>
      </c>
      <c r="E3151" s="243">
        <v>0</v>
      </c>
      <c r="F3151" s="412">
        <v>15.748299999999999</v>
      </c>
      <c r="G3151" s="258">
        <v>1199973</v>
      </c>
      <c r="J3151" s="2"/>
    </row>
    <row r="3152" spans="1:10" x14ac:dyDescent="0.2">
      <c r="A3152" s="256"/>
      <c r="B3152" s="241" t="s">
        <v>22</v>
      </c>
      <c r="C3152" s="241"/>
      <c r="D3152" s="242">
        <v>0.81</v>
      </c>
      <c r="E3152" s="243">
        <v>30545</v>
      </c>
      <c r="F3152" s="412">
        <v>0</v>
      </c>
      <c r="G3152" s="258">
        <v>0</v>
      </c>
      <c r="J3152" s="2"/>
    </row>
    <row r="3153" spans="1:10" x14ac:dyDescent="0.2">
      <c r="A3153" s="256"/>
      <c r="B3153" s="241" t="s">
        <v>40</v>
      </c>
      <c r="C3153" s="241"/>
      <c r="D3153" s="242">
        <v>0</v>
      </c>
      <c r="E3153" s="243">
        <v>0</v>
      </c>
      <c r="F3153" s="412">
        <v>17.859000000000002</v>
      </c>
      <c r="G3153" s="258">
        <v>135475</v>
      </c>
      <c r="J3153" s="2"/>
    </row>
    <row r="3154" spans="1:10" x14ac:dyDescent="0.2">
      <c r="A3154" s="256"/>
      <c r="B3154" s="241" t="s">
        <v>76</v>
      </c>
      <c r="C3154" s="241"/>
      <c r="D3154" s="242">
        <v>0</v>
      </c>
      <c r="E3154" s="243">
        <v>0</v>
      </c>
      <c r="F3154" s="412">
        <v>7.4999999999999997E-2</v>
      </c>
      <c r="G3154" s="258">
        <v>10788</v>
      </c>
      <c r="J3154" s="2"/>
    </row>
    <row r="3155" spans="1:10" x14ac:dyDescent="0.2">
      <c r="A3155" s="345"/>
      <c r="B3155" s="241" t="s">
        <v>63</v>
      </c>
      <c r="C3155" s="241"/>
      <c r="D3155" s="242">
        <v>0</v>
      </c>
      <c r="E3155" s="243">
        <v>0</v>
      </c>
      <c r="F3155" s="412">
        <v>1.7135</v>
      </c>
      <c r="G3155" s="258">
        <v>121473</v>
      </c>
      <c r="J3155" s="2"/>
    </row>
    <row r="3156" spans="1:10" x14ac:dyDescent="0.2">
      <c r="A3156" s="345"/>
      <c r="B3156" s="241" t="s">
        <v>3</v>
      </c>
      <c r="C3156" s="241"/>
      <c r="D3156" s="242">
        <v>13.63</v>
      </c>
      <c r="E3156" s="243">
        <v>135276</v>
      </c>
      <c r="F3156" s="412">
        <v>6.5155000000000003</v>
      </c>
      <c r="G3156" s="258">
        <v>123071</v>
      </c>
      <c r="J3156" s="2"/>
    </row>
    <row r="3157" spans="1:10" x14ac:dyDescent="0.2">
      <c r="A3157" s="345"/>
      <c r="B3157" s="241" t="s">
        <v>5</v>
      </c>
      <c r="C3157" s="241"/>
      <c r="D3157" s="242">
        <v>0</v>
      </c>
      <c r="E3157" s="243">
        <v>0</v>
      </c>
      <c r="F3157" s="412">
        <v>112.8004</v>
      </c>
      <c r="G3157" s="258">
        <v>316123</v>
      </c>
      <c r="J3157" s="2"/>
    </row>
    <row r="3158" spans="1:10" x14ac:dyDescent="0.2">
      <c r="A3158" s="345"/>
      <c r="B3158" s="241" t="s">
        <v>27</v>
      </c>
      <c r="C3158" s="241"/>
      <c r="D3158" s="242">
        <v>15.25</v>
      </c>
      <c r="E3158" s="243">
        <v>144780</v>
      </c>
      <c r="F3158" s="412">
        <v>0</v>
      </c>
      <c r="G3158" s="258">
        <v>0</v>
      </c>
      <c r="J3158" s="2"/>
    </row>
    <row r="3159" spans="1:10" x14ac:dyDescent="0.2">
      <c r="A3159" s="345"/>
      <c r="B3159" s="241" t="s">
        <v>9</v>
      </c>
      <c r="C3159" s="241"/>
      <c r="D3159" s="242">
        <v>0</v>
      </c>
      <c r="E3159" s="243">
        <v>0</v>
      </c>
      <c r="F3159" s="412">
        <v>0.252</v>
      </c>
      <c r="G3159" s="258">
        <v>34487</v>
      </c>
      <c r="J3159" s="2"/>
    </row>
    <row r="3160" spans="1:10" x14ac:dyDescent="0.2">
      <c r="A3160" s="1314"/>
      <c r="B3160" s="1306" t="s">
        <v>122</v>
      </c>
      <c r="C3160" s="1306"/>
      <c r="D3160" s="1311">
        <f>SUM(D3142:D3159)</f>
        <v>123.2166</v>
      </c>
      <c r="E3160" s="2855">
        <f>SUM(E3142:E3159)</f>
        <v>1316453</v>
      </c>
      <c r="F3160" s="1311">
        <f>SUM(F3142:F3159)</f>
        <v>234.08269000000001</v>
      </c>
      <c r="G3160" s="1312">
        <f>SUM(G3142:G3159)</f>
        <v>3863117</v>
      </c>
      <c r="J3160" s="2"/>
    </row>
    <row r="3161" spans="1:10" x14ac:dyDescent="0.2">
      <c r="A3161" s="987"/>
      <c r="B3161" s="1002"/>
      <c r="C3161" s="1002"/>
      <c r="D3161" s="1003"/>
      <c r="E3161" s="1003"/>
      <c r="F3161" s="990"/>
      <c r="G3161" s="991"/>
      <c r="H3161" s="7"/>
      <c r="I3161" s="14"/>
      <c r="J3161" s="2"/>
    </row>
    <row r="3162" spans="1:10" ht="22.5" x14ac:dyDescent="0.2">
      <c r="A3162" s="363" t="s">
        <v>349</v>
      </c>
      <c r="B3162" s="235" t="s">
        <v>350</v>
      </c>
      <c r="C3162" s="344" t="s">
        <v>147</v>
      </c>
      <c r="D3162" s="1020"/>
      <c r="E3162" s="1024"/>
      <c r="F3162" s="1021"/>
      <c r="G3162" s="1022"/>
      <c r="J3162" s="2"/>
    </row>
    <row r="3163" spans="1:10" ht="9" customHeight="1" x14ac:dyDescent="0.2">
      <c r="A3163" s="203"/>
      <c r="B3163" s="204"/>
      <c r="C3163" s="204"/>
      <c r="D3163" s="1020"/>
      <c r="E3163" s="1024"/>
      <c r="F3163" s="1021"/>
      <c r="G3163" s="1022"/>
      <c r="J3163" s="2"/>
    </row>
    <row r="3164" spans="1:10" x14ac:dyDescent="0.2">
      <c r="A3164" s="203"/>
      <c r="B3164" s="238" t="s">
        <v>39</v>
      </c>
      <c r="C3164" s="238"/>
      <c r="D3164" s="372">
        <v>0</v>
      </c>
      <c r="E3164" s="376">
        <v>0</v>
      </c>
      <c r="F3164" s="331">
        <v>28.04</v>
      </c>
      <c r="G3164" s="388">
        <v>644359</v>
      </c>
      <c r="J3164" s="2"/>
    </row>
    <row r="3165" spans="1:10" x14ac:dyDescent="0.2">
      <c r="A3165" s="203"/>
      <c r="B3165" s="238" t="s">
        <v>6</v>
      </c>
      <c r="C3165" s="238"/>
      <c r="D3165" s="372">
        <v>5.6</v>
      </c>
      <c r="E3165" s="376">
        <v>341973</v>
      </c>
      <c r="F3165" s="331">
        <v>0</v>
      </c>
      <c r="G3165" s="388">
        <v>0</v>
      </c>
      <c r="J3165" s="2"/>
    </row>
    <row r="3166" spans="1:10" x14ac:dyDescent="0.2">
      <c r="A3166" s="203"/>
      <c r="B3166" s="238" t="s">
        <v>10</v>
      </c>
      <c r="C3166" s="238"/>
      <c r="D3166" s="372">
        <v>0</v>
      </c>
      <c r="E3166" s="376">
        <v>0</v>
      </c>
      <c r="F3166" s="331">
        <v>569.91</v>
      </c>
      <c r="G3166" s="388">
        <v>8547715</v>
      </c>
      <c r="J3166" s="2"/>
    </row>
    <row r="3167" spans="1:10" x14ac:dyDescent="0.2">
      <c r="A3167" s="203"/>
      <c r="B3167" s="238" t="s">
        <v>15</v>
      </c>
      <c r="C3167" s="238"/>
      <c r="D3167" s="372">
        <v>0</v>
      </c>
      <c r="E3167" s="376">
        <v>0</v>
      </c>
      <c r="F3167" s="331">
        <v>0.57999999999999996</v>
      </c>
      <c r="G3167" s="388">
        <v>17476</v>
      </c>
      <c r="J3167" s="2"/>
    </row>
    <row r="3168" spans="1:10" x14ac:dyDescent="0.2">
      <c r="A3168" s="203"/>
      <c r="B3168" s="238" t="s">
        <v>8</v>
      </c>
      <c r="C3168" s="238"/>
      <c r="D3168" s="372">
        <v>0</v>
      </c>
      <c r="E3168" s="376">
        <v>0</v>
      </c>
      <c r="F3168" s="331">
        <v>5.0000000000000001E-3</v>
      </c>
      <c r="G3168" s="388">
        <v>325</v>
      </c>
      <c r="J3168" s="2"/>
    </row>
    <row r="3169" spans="1:10" x14ac:dyDescent="0.2">
      <c r="A3169" s="203"/>
      <c r="B3169" s="238" t="s">
        <v>30</v>
      </c>
      <c r="C3169" s="238"/>
      <c r="D3169" s="372">
        <v>0</v>
      </c>
      <c r="E3169" s="376">
        <v>0</v>
      </c>
      <c r="F3169" s="331">
        <v>9.2050000000000001</v>
      </c>
      <c r="G3169" s="388">
        <v>406209</v>
      </c>
      <c r="J3169" s="2"/>
    </row>
    <row r="3170" spans="1:10" x14ac:dyDescent="0.2">
      <c r="A3170" s="203"/>
      <c r="B3170" s="238" t="s">
        <v>1</v>
      </c>
      <c r="C3170" s="238"/>
      <c r="D3170" s="372">
        <v>0</v>
      </c>
      <c r="E3170" s="376">
        <v>0</v>
      </c>
      <c r="F3170" s="331">
        <v>226.79553999999999</v>
      </c>
      <c r="G3170" s="388">
        <v>3993966</v>
      </c>
      <c r="J3170" s="2"/>
    </row>
    <row r="3171" spans="1:10" x14ac:dyDescent="0.2">
      <c r="A3171" s="203"/>
      <c r="B3171" s="238" t="s">
        <v>46</v>
      </c>
      <c r="C3171" s="238"/>
      <c r="D3171" s="372">
        <v>0</v>
      </c>
      <c r="E3171" s="376">
        <v>0</v>
      </c>
      <c r="F3171" s="331">
        <v>95.015000000000001</v>
      </c>
      <c r="G3171" s="388">
        <v>1919620</v>
      </c>
      <c r="J3171" s="2"/>
    </row>
    <row r="3172" spans="1:10" x14ac:dyDescent="0.2">
      <c r="A3172" s="203"/>
      <c r="B3172" s="238" t="s">
        <v>11</v>
      </c>
      <c r="C3172" s="238"/>
      <c r="D3172" s="372">
        <v>0</v>
      </c>
      <c r="E3172" s="376">
        <v>0</v>
      </c>
      <c r="F3172" s="331">
        <v>0.4723</v>
      </c>
      <c r="G3172" s="388">
        <v>27374</v>
      </c>
      <c r="J3172" s="2"/>
    </row>
    <row r="3173" spans="1:10" x14ac:dyDescent="0.2">
      <c r="A3173" s="203"/>
      <c r="B3173" s="238" t="s">
        <v>29</v>
      </c>
      <c r="C3173" s="238"/>
      <c r="D3173" s="372">
        <v>0</v>
      </c>
      <c r="E3173" s="376">
        <v>0</v>
      </c>
      <c r="F3173" s="331">
        <v>15.414</v>
      </c>
      <c r="G3173" s="388">
        <v>491887</v>
      </c>
      <c r="J3173" s="2"/>
    </row>
    <row r="3174" spans="1:10" x14ac:dyDescent="0.2">
      <c r="A3174" s="203"/>
      <c r="B3174" s="238" t="s">
        <v>3</v>
      </c>
      <c r="C3174" s="238"/>
      <c r="D3174" s="372">
        <v>0.41</v>
      </c>
      <c r="E3174" s="376">
        <v>18283</v>
      </c>
      <c r="F3174" s="331">
        <v>0.47199999999999998</v>
      </c>
      <c r="G3174" s="388">
        <v>21217</v>
      </c>
      <c r="J3174" s="2"/>
    </row>
    <row r="3175" spans="1:10" x14ac:dyDescent="0.2">
      <c r="A3175" s="203"/>
      <c r="B3175" s="238" t="s">
        <v>5</v>
      </c>
      <c r="C3175" s="238"/>
      <c r="D3175" s="372">
        <v>0</v>
      </c>
      <c r="E3175" s="376">
        <v>0</v>
      </c>
      <c r="F3175" s="331">
        <v>7.0517500000000002</v>
      </c>
      <c r="G3175" s="388">
        <v>297534</v>
      </c>
      <c r="J3175" s="2"/>
    </row>
    <row r="3176" spans="1:10" x14ac:dyDescent="0.2">
      <c r="A3176" s="203"/>
      <c r="B3176" s="238" t="s">
        <v>18</v>
      </c>
      <c r="C3176" s="238"/>
      <c r="D3176" s="372">
        <v>0</v>
      </c>
      <c r="E3176" s="376">
        <v>0</v>
      </c>
      <c r="F3176" s="331">
        <v>14.696999999999999</v>
      </c>
      <c r="G3176" s="388">
        <v>518994</v>
      </c>
      <c r="J3176" s="2"/>
    </row>
    <row r="3177" spans="1:10" x14ac:dyDescent="0.2">
      <c r="A3177" s="203"/>
      <c r="B3177" s="238" t="s">
        <v>9</v>
      </c>
      <c r="C3177" s="238"/>
      <c r="D3177" s="372">
        <v>18.86364</v>
      </c>
      <c r="E3177" s="376">
        <v>128273</v>
      </c>
      <c r="F3177" s="331">
        <v>0</v>
      </c>
      <c r="G3177" s="388">
        <v>0</v>
      </c>
      <c r="J3177" s="2"/>
    </row>
    <row r="3178" spans="1:10" x14ac:dyDescent="0.2">
      <c r="A3178" s="203"/>
      <c r="B3178" s="238" t="s">
        <v>28</v>
      </c>
      <c r="C3178" s="238"/>
      <c r="D3178" s="372">
        <v>0</v>
      </c>
      <c r="E3178" s="376">
        <v>0</v>
      </c>
      <c r="F3178" s="331">
        <v>0.06</v>
      </c>
      <c r="G3178" s="388">
        <v>2044</v>
      </c>
      <c r="J3178" s="2"/>
    </row>
    <row r="3179" spans="1:10" x14ac:dyDescent="0.2">
      <c r="A3179" s="762"/>
      <c r="B3179" s="696" t="s">
        <v>122</v>
      </c>
      <c r="C3179" s="696"/>
      <c r="D3179" s="925">
        <f>SUM(D3164:D3178)</f>
        <v>24.873640000000002</v>
      </c>
      <c r="E3179" s="959">
        <f>SUM(E3164:E3178)</f>
        <v>488529</v>
      </c>
      <c r="F3179" s="912">
        <f>SUM(F3164:F3178)</f>
        <v>967.71758999999986</v>
      </c>
      <c r="G3179" s="913">
        <f>SUM(G3164:G3178)</f>
        <v>16888720</v>
      </c>
      <c r="J3179" s="2"/>
    </row>
    <row r="3180" spans="1:10" x14ac:dyDescent="0.2">
      <c r="A3180" s="45"/>
      <c r="B3180" s="85"/>
      <c r="C3180" s="85"/>
      <c r="D3180" s="112"/>
      <c r="E3180" s="39"/>
      <c r="F3180" s="22" t="s">
        <v>123</v>
      </c>
      <c r="G3180" s="32"/>
      <c r="J3180" s="2"/>
    </row>
    <row r="3181" spans="1:10" x14ac:dyDescent="0.2">
      <c r="A3181" s="45"/>
      <c r="B3181" s="85"/>
      <c r="C3181" s="85"/>
      <c r="D3181" s="112"/>
      <c r="E3181" s="39"/>
      <c r="F3181" s="22"/>
      <c r="G3181" s="32"/>
      <c r="J3181" s="2"/>
    </row>
    <row r="3182" spans="1:10" x14ac:dyDescent="0.2">
      <c r="A3182" s="2987" t="s">
        <v>99</v>
      </c>
      <c r="B3182" s="2987"/>
      <c r="C3182" s="2987"/>
      <c r="D3182" s="2987"/>
      <c r="E3182" s="2987"/>
      <c r="F3182" s="2987"/>
      <c r="G3182" s="2987"/>
      <c r="J3182" s="2"/>
    </row>
    <row r="3183" spans="1:10" x14ac:dyDescent="0.25">
      <c r="A3183" s="2981" t="s">
        <v>115</v>
      </c>
      <c r="B3183" s="2981"/>
      <c r="C3183" s="2981"/>
      <c r="D3183" s="2981"/>
      <c r="E3183" s="2981"/>
      <c r="F3183" s="2981"/>
      <c r="G3183" s="2981"/>
      <c r="J3183" s="2"/>
    </row>
    <row r="3184" spans="1:10" x14ac:dyDescent="0.25">
      <c r="A3184" s="2981" t="s">
        <v>905</v>
      </c>
      <c r="B3184" s="2981"/>
      <c r="C3184" s="2981"/>
      <c r="D3184" s="2981"/>
      <c r="E3184" s="2981"/>
      <c r="F3184" s="2981"/>
      <c r="G3184" s="2981"/>
      <c r="J3184" s="2"/>
    </row>
    <row r="3185" spans="1:10" x14ac:dyDescent="0.25">
      <c r="A3185" s="2982" t="s">
        <v>101</v>
      </c>
      <c r="B3185" s="2982"/>
      <c r="C3185" s="2982"/>
      <c r="D3185" s="2982"/>
      <c r="E3185" s="2982"/>
      <c r="F3185" s="2982"/>
      <c r="G3185" s="2982"/>
      <c r="J3185" s="2"/>
    </row>
    <row r="3186" spans="1:10" x14ac:dyDescent="0.25">
      <c r="A3186" s="2982" t="s">
        <v>906</v>
      </c>
      <c r="B3186" s="2982"/>
      <c r="C3186" s="2982"/>
      <c r="D3186" s="2982"/>
      <c r="E3186" s="2982"/>
      <c r="F3186" s="2982"/>
      <c r="G3186" s="2982"/>
      <c r="J3186" s="2"/>
    </row>
    <row r="3187" spans="1:10" x14ac:dyDescent="0.2">
      <c r="A3187" s="9"/>
      <c r="B3187" s="21"/>
      <c r="C3187" s="21"/>
      <c r="D3187" s="21"/>
      <c r="E3187" s="9"/>
      <c r="F3187" s="21"/>
      <c r="G3187" s="21"/>
      <c r="J3187" s="2"/>
    </row>
    <row r="3188" spans="1:10" x14ac:dyDescent="0.25">
      <c r="A3188" s="2039" t="s">
        <v>102</v>
      </c>
      <c r="B3188" s="2580" t="s">
        <v>103</v>
      </c>
      <c r="C3188" s="2990" t="s">
        <v>963</v>
      </c>
      <c r="D3188" s="2983" t="s">
        <v>121</v>
      </c>
      <c r="E3188" s="2984"/>
      <c r="F3188" s="2983" t="s">
        <v>104</v>
      </c>
      <c r="G3188" s="2984"/>
      <c r="J3188" s="2"/>
    </row>
    <row r="3189" spans="1:10" ht="22.5" x14ac:dyDescent="0.25">
      <c r="A3189" s="2011" t="s">
        <v>105</v>
      </c>
      <c r="B3189" s="116" t="s">
        <v>106</v>
      </c>
      <c r="C3189" s="2991"/>
      <c r="D3189" s="139"/>
      <c r="E3189" s="2867"/>
      <c r="F3189" s="139"/>
      <c r="G3189" s="122"/>
      <c r="J3189" s="2"/>
    </row>
    <row r="3190" spans="1:10" x14ac:dyDescent="0.25">
      <c r="A3190" s="2012" t="s">
        <v>107</v>
      </c>
      <c r="B3190" s="111" t="s">
        <v>108</v>
      </c>
      <c r="C3190" s="2991"/>
      <c r="D3190" s="134" t="s">
        <v>109</v>
      </c>
      <c r="E3190" s="2868" t="s">
        <v>110</v>
      </c>
      <c r="F3190" s="116" t="s">
        <v>109</v>
      </c>
      <c r="G3190" s="115" t="s">
        <v>110</v>
      </c>
      <c r="J3190" s="2"/>
    </row>
    <row r="3191" spans="1:10" x14ac:dyDescent="0.25">
      <c r="A3191" s="2013" t="s">
        <v>111</v>
      </c>
      <c r="B3191" s="140" t="s">
        <v>112</v>
      </c>
      <c r="C3191" s="2992"/>
      <c r="D3191" s="137" t="s">
        <v>113</v>
      </c>
      <c r="E3191" s="2869" t="s">
        <v>114</v>
      </c>
      <c r="F3191" s="140" t="s">
        <v>113</v>
      </c>
      <c r="G3191" s="136" t="s">
        <v>114</v>
      </c>
      <c r="J3191" s="2"/>
    </row>
    <row r="3192" spans="1:10" x14ac:dyDescent="0.2">
      <c r="A3192" s="987"/>
      <c r="B3192" s="1002"/>
      <c r="C3192" s="1002"/>
      <c r="D3192" s="1003"/>
      <c r="E3192" s="1003"/>
      <c r="F3192" s="990"/>
      <c r="G3192" s="991"/>
      <c r="J3192" s="2"/>
    </row>
    <row r="3193" spans="1:10" ht="22.5" x14ac:dyDescent="0.2">
      <c r="A3193" s="261" t="s">
        <v>618</v>
      </c>
      <c r="B3193" s="235" t="s">
        <v>619</v>
      </c>
      <c r="C3193" s="344" t="s">
        <v>147</v>
      </c>
      <c r="D3193" s="1023"/>
      <c r="E3193" s="1024"/>
      <c r="F3193" s="1021"/>
      <c r="G3193" s="1022"/>
      <c r="J3193" s="2"/>
    </row>
    <row r="3194" spans="1:10" x14ac:dyDescent="0.2">
      <c r="A3194" s="203"/>
      <c r="B3194" s="204"/>
      <c r="C3194" s="204"/>
      <c r="D3194" s="1023"/>
      <c r="E3194" s="1024"/>
      <c r="F3194" s="1021"/>
      <c r="G3194" s="1022"/>
      <c r="J3194" s="2"/>
    </row>
    <row r="3195" spans="1:10" x14ac:dyDescent="0.2">
      <c r="A3195" s="2232"/>
      <c r="B3195" s="2156" t="s">
        <v>39</v>
      </c>
      <c r="C3195" s="2122"/>
      <c r="D3195" s="2367">
        <v>0</v>
      </c>
      <c r="E3195" s="2368">
        <v>0</v>
      </c>
      <c r="F3195" s="2365">
        <v>383.47</v>
      </c>
      <c r="G3195" s="2366">
        <v>14005024</v>
      </c>
      <c r="J3195" s="2"/>
    </row>
    <row r="3196" spans="1:10" x14ac:dyDescent="0.2">
      <c r="A3196" s="2232"/>
      <c r="B3196" s="2156" t="s">
        <v>10</v>
      </c>
      <c r="C3196" s="2122"/>
      <c r="D3196" s="2363">
        <v>32.963999999999999</v>
      </c>
      <c r="E3196" s="2364">
        <v>1530102</v>
      </c>
      <c r="F3196" s="2365">
        <v>23</v>
      </c>
      <c r="G3196" s="2366">
        <v>374144</v>
      </c>
      <c r="J3196" s="2"/>
    </row>
    <row r="3197" spans="1:10" x14ac:dyDescent="0.2">
      <c r="A3197" s="2232"/>
      <c r="B3197" s="2156" t="s">
        <v>92</v>
      </c>
      <c r="C3197" s="2122"/>
      <c r="D3197" s="2363">
        <v>0</v>
      </c>
      <c r="E3197" s="2364">
        <v>0</v>
      </c>
      <c r="F3197" s="2365">
        <v>96</v>
      </c>
      <c r="G3197" s="2366">
        <v>2287085</v>
      </c>
      <c r="J3197" s="2"/>
    </row>
    <row r="3198" spans="1:10" x14ac:dyDescent="0.2">
      <c r="A3198" s="2232"/>
      <c r="B3198" s="2156" t="s">
        <v>8</v>
      </c>
      <c r="C3198" s="2122"/>
      <c r="D3198" s="2363">
        <v>0.47</v>
      </c>
      <c r="E3198" s="2364">
        <v>4920</v>
      </c>
      <c r="F3198" s="2365">
        <v>0</v>
      </c>
      <c r="G3198" s="2366">
        <v>0</v>
      </c>
      <c r="J3198" s="2"/>
    </row>
    <row r="3199" spans="1:10" x14ac:dyDescent="0.2">
      <c r="A3199" s="203"/>
      <c r="B3199" s="241" t="s">
        <v>30</v>
      </c>
      <c r="C3199" s="241"/>
      <c r="D3199" s="372">
        <v>0</v>
      </c>
      <c r="E3199" s="376">
        <v>0</v>
      </c>
      <c r="F3199" s="331">
        <v>56.46</v>
      </c>
      <c r="G3199" s="388">
        <v>1539065</v>
      </c>
      <c r="J3199" s="2"/>
    </row>
    <row r="3200" spans="1:10" x14ac:dyDescent="0.2">
      <c r="A3200" s="203"/>
      <c r="B3200" s="241" t="s">
        <v>1</v>
      </c>
      <c r="C3200" s="241"/>
      <c r="D3200" s="372">
        <v>0</v>
      </c>
      <c r="E3200" s="376">
        <v>0</v>
      </c>
      <c r="F3200" s="331">
        <v>0.2</v>
      </c>
      <c r="G3200" s="388">
        <v>1600</v>
      </c>
      <c r="J3200" s="2"/>
    </row>
    <row r="3201" spans="1:10" x14ac:dyDescent="0.2">
      <c r="A3201" s="203"/>
      <c r="B3201" s="238" t="s">
        <v>11</v>
      </c>
      <c r="C3201" s="238"/>
      <c r="D3201" s="372">
        <v>82.80680000000001</v>
      </c>
      <c r="E3201" s="376">
        <v>2348817</v>
      </c>
      <c r="F3201" s="331">
        <v>0.20093</v>
      </c>
      <c r="G3201" s="388">
        <v>11196</v>
      </c>
      <c r="J3201" s="2"/>
    </row>
    <row r="3202" spans="1:10" x14ac:dyDescent="0.2">
      <c r="A3202" s="203"/>
      <c r="B3202" s="241" t="s">
        <v>3</v>
      </c>
      <c r="C3202" s="241"/>
      <c r="D3202" s="372">
        <v>0.24</v>
      </c>
      <c r="E3202" s="376">
        <v>1075</v>
      </c>
      <c r="F3202" s="331">
        <v>0</v>
      </c>
      <c r="G3202" s="388">
        <v>0</v>
      </c>
      <c r="J3202" s="2"/>
    </row>
    <row r="3203" spans="1:10" x14ac:dyDescent="0.2">
      <c r="A3203" s="203"/>
      <c r="B3203" s="238" t="s">
        <v>12</v>
      </c>
      <c r="C3203" s="238"/>
      <c r="D3203" s="372">
        <v>7.28</v>
      </c>
      <c r="E3203" s="376">
        <v>351649</v>
      </c>
      <c r="F3203" s="331">
        <v>0</v>
      </c>
      <c r="G3203" s="388">
        <v>0</v>
      </c>
      <c r="J3203" s="2"/>
    </row>
    <row r="3204" spans="1:10" x14ac:dyDescent="0.2">
      <c r="A3204" s="762"/>
      <c r="B3204" s="775" t="s">
        <v>28</v>
      </c>
      <c r="C3204" s="775"/>
      <c r="D3204" s="776">
        <v>0</v>
      </c>
      <c r="E3204" s="837">
        <v>0</v>
      </c>
      <c r="F3204" s="777">
        <v>6.3191999999999995</v>
      </c>
      <c r="G3204" s="1025">
        <v>283936</v>
      </c>
      <c r="J3204" s="2"/>
    </row>
    <row r="3205" spans="1:10" x14ac:dyDescent="0.2">
      <c r="A3205" s="762"/>
      <c r="B3205" s="970" t="s">
        <v>122</v>
      </c>
      <c r="C3205" s="719"/>
      <c r="D3205" s="916">
        <f>SUM(D3195:D3204)</f>
        <v>123.7608</v>
      </c>
      <c r="E3205" s="2870">
        <f t="shared" ref="E3205:G3205" si="43">SUM(E3195:E3204)</f>
        <v>4236563</v>
      </c>
      <c r="F3205" s="916">
        <f t="shared" si="43"/>
        <v>565.6501300000001</v>
      </c>
      <c r="G3205" s="2369">
        <f t="shared" si="43"/>
        <v>18502050</v>
      </c>
      <c r="J3205" s="2"/>
    </row>
    <row r="3206" spans="1:10" ht="12" customHeight="1" x14ac:dyDescent="0.2">
      <c r="A3206" s="203"/>
      <c r="B3206" s="236"/>
      <c r="C3206" s="236"/>
      <c r="D3206" s="354"/>
      <c r="E3206" s="354"/>
      <c r="F3206" s="359"/>
      <c r="G3206" s="360"/>
      <c r="J3206" s="2"/>
    </row>
    <row r="3207" spans="1:10" ht="22.5" x14ac:dyDescent="0.2">
      <c r="A3207" s="261" t="s">
        <v>620</v>
      </c>
      <c r="B3207" s="235" t="s">
        <v>621</v>
      </c>
      <c r="C3207" s="344" t="s">
        <v>147</v>
      </c>
      <c r="D3207" s="1023"/>
      <c r="E3207" s="1024"/>
      <c r="F3207" s="1021"/>
      <c r="G3207" s="1022"/>
      <c r="J3207" s="2"/>
    </row>
    <row r="3208" spans="1:10" ht="7.5" customHeight="1" x14ac:dyDescent="0.2">
      <c r="A3208" s="203"/>
      <c r="B3208" s="204"/>
      <c r="C3208" s="204"/>
      <c r="D3208" s="1023"/>
      <c r="E3208" s="1024"/>
      <c r="F3208" s="1021"/>
      <c r="G3208" s="1022"/>
      <c r="J3208" s="2"/>
    </row>
    <row r="3209" spans="1:10" x14ac:dyDescent="0.2">
      <c r="A3209" s="203"/>
      <c r="B3209" s="241" t="s">
        <v>39</v>
      </c>
      <c r="C3209" s="241"/>
      <c r="D3209" s="372">
        <v>0</v>
      </c>
      <c r="E3209" s="376">
        <v>0</v>
      </c>
      <c r="F3209" s="331">
        <v>96</v>
      </c>
      <c r="G3209" s="388">
        <v>3459901</v>
      </c>
      <c r="J3209" s="2"/>
    </row>
    <row r="3210" spans="1:10" x14ac:dyDescent="0.2">
      <c r="A3210" s="203"/>
      <c r="B3210" s="241" t="s">
        <v>6</v>
      </c>
      <c r="C3210" s="241"/>
      <c r="D3210" s="372">
        <v>72.165999999999997</v>
      </c>
      <c r="E3210" s="376">
        <v>3811460</v>
      </c>
      <c r="F3210" s="331">
        <v>97.660399999999996</v>
      </c>
      <c r="G3210" s="388">
        <v>3490795</v>
      </c>
      <c r="J3210" s="2"/>
    </row>
    <row r="3211" spans="1:10" x14ac:dyDescent="0.2">
      <c r="A3211" s="203"/>
      <c r="B3211" s="238" t="s">
        <v>0</v>
      </c>
      <c r="C3211" s="238"/>
      <c r="D3211" s="372">
        <v>22.472000000000001</v>
      </c>
      <c r="E3211" s="376">
        <v>640896</v>
      </c>
      <c r="F3211" s="331">
        <v>0</v>
      </c>
      <c r="G3211" s="388">
        <v>0</v>
      </c>
      <c r="J3211" s="2"/>
    </row>
    <row r="3212" spans="1:10" x14ac:dyDescent="0.2">
      <c r="A3212" s="203"/>
      <c r="B3212" s="238" t="s">
        <v>4</v>
      </c>
      <c r="C3212" s="238"/>
      <c r="D3212" s="372">
        <v>0.5</v>
      </c>
      <c r="E3212" s="376">
        <v>14320</v>
      </c>
      <c r="F3212" s="331">
        <v>0</v>
      </c>
      <c r="G3212" s="388">
        <v>0</v>
      </c>
      <c r="J3212" s="2"/>
    </row>
    <row r="3213" spans="1:10" x14ac:dyDescent="0.2">
      <c r="A3213" s="203"/>
      <c r="B3213" s="238" t="s">
        <v>10</v>
      </c>
      <c r="C3213" s="238"/>
      <c r="D3213" s="372">
        <v>1586.8082999999999</v>
      </c>
      <c r="E3213" s="376">
        <v>47940402</v>
      </c>
      <c r="F3213" s="331">
        <v>85.427000000000007</v>
      </c>
      <c r="G3213" s="388">
        <v>1994776</v>
      </c>
      <c r="J3213" s="2"/>
    </row>
    <row r="3214" spans="1:10" x14ac:dyDescent="0.2">
      <c r="A3214" s="203"/>
      <c r="B3214" s="238" t="s">
        <v>92</v>
      </c>
      <c r="C3214" s="238"/>
      <c r="D3214" s="372">
        <v>0</v>
      </c>
      <c r="E3214" s="376">
        <v>0</v>
      </c>
      <c r="F3214" s="331">
        <v>240.06</v>
      </c>
      <c r="G3214" s="388">
        <v>5687832</v>
      </c>
      <c r="J3214" s="2"/>
    </row>
    <row r="3215" spans="1:10" x14ac:dyDescent="0.2">
      <c r="A3215" s="203"/>
      <c r="B3215" s="238" t="s">
        <v>7</v>
      </c>
      <c r="C3215" s="238"/>
      <c r="D3215" s="372">
        <v>198.26400000000001</v>
      </c>
      <c r="E3215" s="376">
        <v>8013017</v>
      </c>
      <c r="F3215" s="331">
        <v>4.3200000000000002E-2</v>
      </c>
      <c r="G3215" s="388">
        <v>3608</v>
      </c>
      <c r="J3215" s="2"/>
    </row>
    <row r="3216" spans="1:10" x14ac:dyDescent="0.2">
      <c r="A3216" s="203"/>
      <c r="B3216" s="238" t="s">
        <v>8</v>
      </c>
      <c r="C3216" s="238"/>
      <c r="D3216" s="372">
        <v>29.992999999999999</v>
      </c>
      <c r="E3216" s="376">
        <v>1769863</v>
      </c>
      <c r="F3216" s="331">
        <v>0</v>
      </c>
      <c r="G3216" s="388">
        <v>0</v>
      </c>
      <c r="J3216" s="2"/>
    </row>
    <row r="3217" spans="1:10" x14ac:dyDescent="0.2">
      <c r="A3217" s="203"/>
      <c r="B3217" s="238" t="s">
        <v>30</v>
      </c>
      <c r="C3217" s="238"/>
      <c r="D3217" s="372">
        <v>0</v>
      </c>
      <c r="E3217" s="376">
        <v>0</v>
      </c>
      <c r="F3217" s="331">
        <v>111.229</v>
      </c>
      <c r="G3217" s="388">
        <v>3164792</v>
      </c>
      <c r="J3217" s="2"/>
    </row>
    <row r="3218" spans="1:10" x14ac:dyDescent="0.2">
      <c r="A3218" s="203"/>
      <c r="B3218" s="238" t="s">
        <v>1</v>
      </c>
      <c r="C3218" s="238"/>
      <c r="D3218" s="372">
        <v>0</v>
      </c>
      <c r="E3218" s="376">
        <v>0</v>
      </c>
      <c r="F3218" s="331">
        <v>130.0009</v>
      </c>
      <c r="G3218" s="388">
        <v>3257986</v>
      </c>
      <c r="J3218" s="2"/>
    </row>
    <row r="3219" spans="1:10" x14ac:dyDescent="0.2">
      <c r="A3219" s="203"/>
      <c r="B3219" s="238" t="s">
        <v>11</v>
      </c>
      <c r="C3219" s="238"/>
      <c r="D3219" s="372">
        <v>477.43900000000002</v>
      </c>
      <c r="E3219" s="376">
        <v>19171732</v>
      </c>
      <c r="F3219" s="331">
        <v>1.3676199999999998</v>
      </c>
      <c r="G3219" s="388">
        <v>111939</v>
      </c>
      <c r="J3219" s="2"/>
    </row>
    <row r="3220" spans="1:10" x14ac:dyDescent="0.2">
      <c r="A3220" s="203"/>
      <c r="B3220" s="241" t="s">
        <v>49</v>
      </c>
      <c r="C3220" s="241"/>
      <c r="D3220" s="372">
        <v>1004.6729</v>
      </c>
      <c r="E3220" s="376">
        <v>46890241</v>
      </c>
      <c r="F3220" s="331">
        <v>0</v>
      </c>
      <c r="G3220" s="388">
        <v>0</v>
      </c>
      <c r="J3220" s="2"/>
    </row>
    <row r="3221" spans="1:10" x14ac:dyDescent="0.2">
      <c r="A3221" s="203"/>
      <c r="B3221" s="241" t="s">
        <v>40</v>
      </c>
      <c r="C3221" s="241"/>
      <c r="D3221" s="372">
        <v>0</v>
      </c>
      <c r="E3221" s="376">
        <v>0</v>
      </c>
      <c r="F3221" s="331">
        <v>170.93940000000001</v>
      </c>
      <c r="G3221" s="388">
        <v>5790358</v>
      </c>
      <c r="J3221" s="2"/>
    </row>
    <row r="3222" spans="1:10" x14ac:dyDescent="0.2">
      <c r="A3222" s="203"/>
      <c r="B3222" s="241" t="s">
        <v>63</v>
      </c>
      <c r="C3222" s="241"/>
      <c r="D3222" s="372">
        <v>0</v>
      </c>
      <c r="E3222" s="376">
        <v>0</v>
      </c>
      <c r="F3222" s="331">
        <v>1.36</v>
      </c>
      <c r="G3222" s="388">
        <v>85235</v>
      </c>
      <c r="J3222" s="2"/>
    </row>
    <row r="3223" spans="1:10" x14ac:dyDescent="0.2">
      <c r="A3223" s="203"/>
      <c r="B3223" s="241" t="s">
        <v>29</v>
      </c>
      <c r="C3223" s="241"/>
      <c r="D3223" s="372">
        <v>0</v>
      </c>
      <c r="E3223" s="376">
        <v>0</v>
      </c>
      <c r="F3223" s="331">
        <v>128.93770000000001</v>
      </c>
      <c r="G3223" s="388">
        <v>4233139</v>
      </c>
      <c r="J3223" s="2"/>
    </row>
    <row r="3224" spans="1:10" x14ac:dyDescent="0.2">
      <c r="A3224" s="203"/>
      <c r="B3224" s="241" t="s">
        <v>52</v>
      </c>
      <c r="C3224" s="241"/>
      <c r="D3224" s="372">
        <v>0</v>
      </c>
      <c r="E3224" s="376">
        <v>0</v>
      </c>
      <c r="F3224" s="331">
        <v>1.1339999999999999</v>
      </c>
      <c r="G3224" s="388">
        <v>24270</v>
      </c>
      <c r="J3224" s="2"/>
    </row>
    <row r="3225" spans="1:10" x14ac:dyDescent="0.2">
      <c r="A3225" s="203"/>
      <c r="B3225" s="241" t="s">
        <v>3</v>
      </c>
      <c r="C3225" s="241"/>
      <c r="D3225" s="372">
        <v>120.7338</v>
      </c>
      <c r="E3225" s="376">
        <v>4559923</v>
      </c>
      <c r="F3225" s="331">
        <v>0.41</v>
      </c>
      <c r="G3225" s="388">
        <v>13059</v>
      </c>
      <c r="J3225" s="2"/>
    </row>
    <row r="3226" spans="1:10" x14ac:dyDescent="0.2">
      <c r="A3226" s="1339"/>
      <c r="B3226" s="1347" t="s">
        <v>12</v>
      </c>
      <c r="C3226" s="1347"/>
      <c r="D3226" s="1662">
        <v>316.56614000000002</v>
      </c>
      <c r="E3226" s="1771">
        <v>11837253</v>
      </c>
      <c r="F3226" s="2157">
        <v>0.9</v>
      </c>
      <c r="G3226" s="2158">
        <v>81487</v>
      </c>
      <c r="J3226" s="2"/>
    </row>
    <row r="3227" spans="1:10" x14ac:dyDescent="0.2">
      <c r="A3227" s="1339"/>
      <c r="B3227" s="241" t="s">
        <v>9</v>
      </c>
      <c r="C3227" s="1418"/>
      <c r="D3227" s="2597">
        <v>4.0000000000000001E-3</v>
      </c>
      <c r="E3227" s="2598">
        <v>167</v>
      </c>
      <c r="F3227" s="2483">
        <v>4.0000000000000001E-3</v>
      </c>
      <c r="G3227" s="2225">
        <v>167</v>
      </c>
      <c r="J3227" s="2"/>
    </row>
    <row r="3228" spans="1:10" x14ac:dyDescent="0.2">
      <c r="A3228" s="1339"/>
      <c r="B3228" s="241" t="s">
        <v>913</v>
      </c>
      <c r="C3228" s="1418"/>
      <c r="D3228" s="1699">
        <v>0</v>
      </c>
      <c r="E3228" s="1775">
        <v>0</v>
      </c>
      <c r="F3228" s="1365">
        <v>249.446</v>
      </c>
      <c r="G3228" s="1777">
        <v>4156273</v>
      </c>
      <c r="J3228" s="2"/>
    </row>
    <row r="3229" spans="1:10" x14ac:dyDescent="0.2">
      <c r="A3229" s="1339"/>
      <c r="B3229" s="241" t="s">
        <v>28</v>
      </c>
      <c r="C3229" s="1418"/>
      <c r="D3229" s="1699">
        <v>15.18</v>
      </c>
      <c r="E3229" s="1775">
        <v>322316</v>
      </c>
      <c r="F3229" s="1365">
        <v>105.41835</v>
      </c>
      <c r="G3229" s="1777">
        <v>3672010</v>
      </c>
      <c r="J3229" s="2"/>
    </row>
    <row r="3230" spans="1:10" x14ac:dyDescent="0.2">
      <c r="A3230" s="2068"/>
      <c r="B3230" s="1772" t="s">
        <v>122</v>
      </c>
      <c r="C3230" s="1773"/>
      <c r="D3230" s="1774">
        <f>SUM(D3209:D3229)</f>
        <v>3844.7991399999992</v>
      </c>
      <c r="E3230" s="1776">
        <f>SUM(E3209:E3229)</f>
        <v>144971590</v>
      </c>
      <c r="F3230" s="1774">
        <f>SUM(F3209:F3229)</f>
        <v>1420.3375699999999</v>
      </c>
      <c r="G3230" s="1776">
        <f>SUM(G3209:G3229)</f>
        <v>39227627</v>
      </c>
      <c r="J3230" s="2"/>
    </row>
    <row r="3231" spans="1:10" x14ac:dyDescent="0.2">
      <c r="A3231" s="1339"/>
      <c r="B3231" s="1418"/>
      <c r="C3231" s="1418"/>
      <c r="D3231" s="1685"/>
      <c r="E3231" s="1685"/>
      <c r="F3231" s="1353"/>
      <c r="G3231" s="1354"/>
      <c r="J3231" s="2"/>
    </row>
    <row r="3232" spans="1:10" ht="33.75" x14ac:dyDescent="0.2">
      <c r="A3232" s="261" t="s">
        <v>622</v>
      </c>
      <c r="B3232" s="235" t="s">
        <v>623</v>
      </c>
      <c r="C3232" s="344" t="s">
        <v>147</v>
      </c>
      <c r="D3232" s="354"/>
      <c r="E3232" s="354"/>
      <c r="F3232" s="359"/>
      <c r="G3232" s="360"/>
      <c r="J3232" s="2"/>
    </row>
    <row r="3233" spans="1:10" x14ac:dyDescent="0.2">
      <c r="A3233" s="203"/>
      <c r="B3233" s="236"/>
      <c r="C3233" s="236"/>
      <c r="D3233" s="354"/>
      <c r="E3233" s="354"/>
      <c r="F3233" s="359"/>
      <c r="G3233" s="360"/>
      <c r="J3233" s="2"/>
    </row>
    <row r="3234" spans="1:10" x14ac:dyDescent="0.2">
      <c r="A3234" s="2232"/>
      <c r="B3234" s="2230" t="s">
        <v>10</v>
      </c>
      <c r="C3234" s="2230"/>
      <c r="D3234" s="2252">
        <v>20.772500000000001</v>
      </c>
      <c r="E3234" s="2252">
        <v>524938</v>
      </c>
      <c r="F3234" s="2271">
        <v>43.415999999999997</v>
      </c>
      <c r="G3234" s="2272">
        <v>1092247</v>
      </c>
      <c r="J3234" s="2"/>
    </row>
    <row r="3235" spans="1:10" x14ac:dyDescent="0.2">
      <c r="A3235" s="2232"/>
      <c r="B3235" s="2230" t="s">
        <v>30</v>
      </c>
      <c r="C3235" s="2230"/>
      <c r="D3235" s="2371">
        <v>0</v>
      </c>
      <c r="E3235" s="2372">
        <v>0</v>
      </c>
      <c r="F3235" s="2271">
        <v>73.808000000000007</v>
      </c>
      <c r="G3235" s="2272">
        <v>2047735</v>
      </c>
      <c r="J3235" s="2"/>
    </row>
    <row r="3236" spans="1:10" x14ac:dyDescent="0.2">
      <c r="A3236" s="2232"/>
      <c r="B3236" s="2230" t="s">
        <v>1</v>
      </c>
      <c r="C3236" s="2230"/>
      <c r="D3236" s="2371">
        <v>0</v>
      </c>
      <c r="E3236" s="2372">
        <v>0</v>
      </c>
      <c r="F3236" s="2271">
        <v>7.2990000000000004</v>
      </c>
      <c r="G3236" s="2272">
        <v>117422</v>
      </c>
      <c r="J3236" s="2"/>
    </row>
    <row r="3237" spans="1:10" x14ac:dyDescent="0.2">
      <c r="A3237" s="2232"/>
      <c r="B3237" s="2230" t="s">
        <v>11</v>
      </c>
      <c r="C3237" s="2230"/>
      <c r="D3237" s="2252">
        <v>10.368</v>
      </c>
      <c r="E3237" s="2252">
        <v>449516</v>
      </c>
      <c r="F3237" s="2325">
        <v>0</v>
      </c>
      <c r="G3237" s="2272">
        <v>0</v>
      </c>
      <c r="J3237" s="2"/>
    </row>
    <row r="3238" spans="1:10" x14ac:dyDescent="0.2">
      <c r="A3238" s="203"/>
      <c r="B3238" s="238" t="s">
        <v>49</v>
      </c>
      <c r="C3238" s="238"/>
      <c r="D3238" s="429">
        <v>25.553799999999999</v>
      </c>
      <c r="E3238" s="430">
        <v>726212</v>
      </c>
      <c r="F3238" s="331">
        <v>0</v>
      </c>
      <c r="G3238" s="388">
        <v>0</v>
      </c>
      <c r="J3238" s="2"/>
    </row>
    <row r="3239" spans="1:10" x14ac:dyDescent="0.2">
      <c r="A3239" s="203"/>
      <c r="B3239" s="241" t="s">
        <v>3</v>
      </c>
      <c r="C3239" s="238"/>
      <c r="D3239" s="429">
        <v>20.4436</v>
      </c>
      <c r="E3239" s="430">
        <v>511464</v>
      </c>
      <c r="F3239" s="331">
        <v>0</v>
      </c>
      <c r="G3239" s="388">
        <v>0</v>
      </c>
      <c r="J3239" s="2"/>
    </row>
    <row r="3240" spans="1:10" x14ac:dyDescent="0.2">
      <c r="A3240" s="203"/>
      <c r="B3240" s="241" t="s">
        <v>12</v>
      </c>
      <c r="C3240" s="238"/>
      <c r="D3240" s="429">
        <v>0.15359999999999999</v>
      </c>
      <c r="E3240" s="430">
        <v>2787</v>
      </c>
      <c r="F3240" s="331">
        <v>0</v>
      </c>
      <c r="G3240" s="388">
        <v>0</v>
      </c>
      <c r="J3240" s="2"/>
    </row>
    <row r="3241" spans="1:10" x14ac:dyDescent="0.2">
      <c r="A3241" s="203"/>
      <c r="B3241" s="241" t="s">
        <v>913</v>
      </c>
      <c r="C3241" s="238"/>
      <c r="D3241" s="429">
        <v>0</v>
      </c>
      <c r="E3241" s="430">
        <v>0</v>
      </c>
      <c r="F3241" s="331">
        <v>49.2</v>
      </c>
      <c r="G3241" s="388">
        <v>665103</v>
      </c>
      <c r="J3241" s="2"/>
    </row>
    <row r="3242" spans="1:10" x14ac:dyDescent="0.2">
      <c r="A3242" s="203"/>
      <c r="B3242" s="241" t="s">
        <v>28</v>
      </c>
      <c r="C3242" s="241"/>
      <c r="D3242" s="429">
        <v>0</v>
      </c>
      <c r="E3242" s="430">
        <v>0</v>
      </c>
      <c r="F3242" s="331">
        <v>5.5339999999999998</v>
      </c>
      <c r="G3242" s="388">
        <v>268358</v>
      </c>
      <c r="J3242" s="2"/>
    </row>
    <row r="3243" spans="1:10" x14ac:dyDescent="0.2">
      <c r="A3243" s="762"/>
      <c r="B3243" s="696" t="s">
        <v>122</v>
      </c>
      <c r="C3243" s="793"/>
      <c r="D3243" s="1026">
        <f>SUM(D3234:D3242)</f>
        <v>77.291499999999999</v>
      </c>
      <c r="E3243" s="2370">
        <f t="shared" ref="E3243:G3243" si="44">SUM(E3234:E3242)</f>
        <v>2214917</v>
      </c>
      <c r="F3243" s="1026">
        <f t="shared" si="44"/>
        <v>179.25700000000001</v>
      </c>
      <c r="G3243" s="2370">
        <f t="shared" si="44"/>
        <v>4190865</v>
      </c>
      <c r="J3243" s="2"/>
    </row>
    <row r="3244" spans="1:10" x14ac:dyDescent="0.2">
      <c r="A3244" s="1703"/>
      <c r="B3244" s="1704"/>
      <c r="C3244" s="1656"/>
      <c r="D3244" s="1705"/>
      <c r="E3244" s="1706"/>
      <c r="F3244" s="22" t="s">
        <v>123</v>
      </c>
      <c r="G3244" s="23"/>
      <c r="J3244" s="2"/>
    </row>
    <row r="3245" spans="1:10" x14ac:dyDescent="0.2">
      <c r="A3245" s="45"/>
      <c r="B3245" s="85"/>
      <c r="C3245" s="100"/>
      <c r="D3245" s="1315"/>
      <c r="E3245" s="1316"/>
      <c r="F3245" s="22"/>
      <c r="G3245" s="23"/>
      <c r="J3245" s="2"/>
    </row>
    <row r="3246" spans="1:10" x14ac:dyDescent="0.2">
      <c r="A3246" s="45"/>
      <c r="B3246" s="85"/>
      <c r="C3246" s="100"/>
      <c r="D3246" s="1315"/>
      <c r="E3246" s="1316"/>
      <c r="F3246" s="22"/>
      <c r="G3246" s="23"/>
      <c r="J3246" s="2"/>
    </row>
    <row r="3247" spans="1:10" x14ac:dyDescent="0.2">
      <c r="A3247" s="2987" t="s">
        <v>99</v>
      </c>
      <c r="B3247" s="2987"/>
      <c r="C3247" s="2987"/>
      <c r="D3247" s="2987"/>
      <c r="E3247" s="2987"/>
      <c r="F3247" s="2987"/>
      <c r="G3247" s="2987"/>
      <c r="J3247" s="2"/>
    </row>
    <row r="3248" spans="1:10" x14ac:dyDescent="0.25">
      <c r="A3248" s="2981" t="s">
        <v>115</v>
      </c>
      <c r="B3248" s="2981"/>
      <c r="C3248" s="2981"/>
      <c r="D3248" s="2981"/>
      <c r="E3248" s="2981"/>
      <c r="F3248" s="2981"/>
      <c r="G3248" s="2981"/>
      <c r="J3248" s="2"/>
    </row>
    <row r="3249" spans="1:10" x14ac:dyDescent="0.25">
      <c r="A3249" s="2981" t="s">
        <v>905</v>
      </c>
      <c r="B3249" s="2981"/>
      <c r="C3249" s="2981"/>
      <c r="D3249" s="2981"/>
      <c r="E3249" s="2981"/>
      <c r="F3249" s="2981"/>
      <c r="G3249" s="2981"/>
      <c r="J3249" s="2"/>
    </row>
    <row r="3250" spans="1:10" x14ac:dyDescent="0.25">
      <c r="A3250" s="2982" t="s">
        <v>101</v>
      </c>
      <c r="B3250" s="2982"/>
      <c r="C3250" s="2982"/>
      <c r="D3250" s="2982"/>
      <c r="E3250" s="2982"/>
      <c r="F3250" s="2982"/>
      <c r="G3250" s="2982"/>
      <c r="J3250" s="2"/>
    </row>
    <row r="3251" spans="1:10" x14ac:dyDescent="0.25">
      <c r="A3251" s="2982" t="s">
        <v>906</v>
      </c>
      <c r="B3251" s="2982"/>
      <c r="C3251" s="2982"/>
      <c r="D3251" s="2982"/>
      <c r="E3251" s="2982"/>
      <c r="F3251" s="2982"/>
      <c r="G3251" s="2982"/>
      <c r="J3251" s="2"/>
    </row>
    <row r="3252" spans="1:10" ht="8.25" customHeight="1" x14ac:dyDescent="0.2">
      <c r="A3252" s="9"/>
      <c r="B3252" s="21"/>
      <c r="C3252" s="21"/>
      <c r="D3252" s="21"/>
      <c r="E3252" s="9"/>
      <c r="F3252" s="21"/>
      <c r="G3252" s="21"/>
      <c r="J3252" s="2"/>
    </row>
    <row r="3253" spans="1:10" x14ac:dyDescent="0.25">
      <c r="A3253" s="2975" t="s">
        <v>102</v>
      </c>
      <c r="B3253" s="2963" t="s">
        <v>103</v>
      </c>
      <c r="C3253" s="2990" t="s">
        <v>963</v>
      </c>
      <c r="D3253" s="3019" t="s">
        <v>121</v>
      </c>
      <c r="E3253" s="3020"/>
      <c r="F3253" s="3019" t="s">
        <v>104</v>
      </c>
      <c r="G3253" s="3020"/>
      <c r="J3253" s="2"/>
    </row>
    <row r="3254" spans="1:10" ht="22.5" x14ac:dyDescent="0.25">
      <c r="A3254" s="2510" t="s">
        <v>105</v>
      </c>
      <c r="B3254" s="116" t="s">
        <v>106</v>
      </c>
      <c r="C3254" s="2991"/>
      <c r="D3254" s="2512"/>
      <c r="E3254" s="2867"/>
      <c r="F3254" s="2512"/>
      <c r="G3254" s="2513"/>
      <c r="J3254" s="2"/>
    </row>
    <row r="3255" spans="1:10" x14ac:dyDescent="0.25">
      <c r="A3255" s="2514" t="s">
        <v>107</v>
      </c>
      <c r="B3255" s="111" t="s">
        <v>108</v>
      </c>
      <c r="C3255" s="2991"/>
      <c r="D3255" s="2957" t="s">
        <v>109</v>
      </c>
      <c r="E3255" s="2976" t="s">
        <v>110</v>
      </c>
      <c r="F3255" s="116" t="s">
        <v>109</v>
      </c>
      <c r="G3255" s="2511" t="s">
        <v>110</v>
      </c>
      <c r="J3255" s="2"/>
    </row>
    <row r="3256" spans="1:10" x14ac:dyDescent="0.25">
      <c r="A3256" s="2964" t="s">
        <v>111</v>
      </c>
      <c r="B3256" s="2965" t="s">
        <v>112</v>
      </c>
      <c r="C3256" s="2992"/>
      <c r="D3256" s="2977" t="s">
        <v>113</v>
      </c>
      <c r="E3256" s="2978" t="s">
        <v>114</v>
      </c>
      <c r="F3256" s="2965" t="s">
        <v>113</v>
      </c>
      <c r="G3256" s="2966" t="s">
        <v>114</v>
      </c>
      <c r="J3256" s="2"/>
    </row>
    <row r="3257" spans="1:10" x14ac:dyDescent="0.2">
      <c r="A3257" s="2232"/>
      <c r="B3257" s="2230"/>
      <c r="C3257" s="2230"/>
      <c r="D3257" s="2252"/>
      <c r="E3257" s="2252"/>
      <c r="F3257" s="2271"/>
      <c r="G3257" s="2272"/>
      <c r="J3257" s="2"/>
    </row>
    <row r="3258" spans="1:10" ht="33.75" x14ac:dyDescent="0.2">
      <c r="A3258" s="261" t="s">
        <v>624</v>
      </c>
      <c r="B3258" s="235" t="s">
        <v>625</v>
      </c>
      <c r="C3258" s="344" t="s">
        <v>147</v>
      </c>
      <c r="D3258" s="354"/>
      <c r="E3258" s="354"/>
      <c r="F3258" s="359"/>
      <c r="G3258" s="360"/>
      <c r="J3258" s="2"/>
    </row>
    <row r="3259" spans="1:10" x14ac:dyDescent="0.2">
      <c r="A3259" s="203"/>
      <c r="B3259" s="236"/>
      <c r="C3259" s="236"/>
      <c r="D3259" s="354"/>
      <c r="E3259" s="354"/>
      <c r="F3259" s="359"/>
      <c r="G3259" s="360"/>
      <c r="J3259" s="2"/>
    </row>
    <row r="3260" spans="1:10" x14ac:dyDescent="0.2">
      <c r="A3260" s="203"/>
      <c r="B3260" s="238" t="s">
        <v>10</v>
      </c>
      <c r="C3260" s="238"/>
      <c r="D3260" s="429">
        <v>140.9203</v>
      </c>
      <c r="E3260" s="430">
        <v>2553941</v>
      </c>
      <c r="F3260" s="331">
        <v>232.53800000000001</v>
      </c>
      <c r="G3260" s="388">
        <v>7546865</v>
      </c>
      <c r="J3260" s="2"/>
    </row>
    <row r="3261" spans="1:10" x14ac:dyDescent="0.2">
      <c r="A3261" s="203"/>
      <c r="B3261" s="238" t="s">
        <v>92</v>
      </c>
      <c r="C3261" s="238"/>
      <c r="D3261" s="429">
        <v>0</v>
      </c>
      <c r="E3261" s="430">
        <v>0</v>
      </c>
      <c r="F3261" s="331">
        <v>42.84</v>
      </c>
      <c r="G3261" s="388">
        <v>952796</v>
      </c>
      <c r="J3261" s="2"/>
    </row>
    <row r="3262" spans="1:10" x14ac:dyDescent="0.2">
      <c r="A3262" s="203"/>
      <c r="B3262" s="241" t="s">
        <v>30</v>
      </c>
      <c r="C3262" s="238"/>
      <c r="D3262" s="429">
        <v>0</v>
      </c>
      <c r="E3262" s="430">
        <v>0</v>
      </c>
      <c r="F3262" s="331">
        <v>7.5600000000000001E-2</v>
      </c>
      <c r="G3262" s="388">
        <v>2044</v>
      </c>
      <c r="J3262" s="2"/>
    </row>
    <row r="3263" spans="1:10" x14ac:dyDescent="0.2">
      <c r="A3263" s="203"/>
      <c r="B3263" s="241" t="s">
        <v>11</v>
      </c>
      <c r="C3263" s="238"/>
      <c r="D3263" s="429">
        <v>7.8</v>
      </c>
      <c r="E3263" s="430">
        <v>240413</v>
      </c>
      <c r="F3263" s="331">
        <v>0</v>
      </c>
      <c r="G3263" s="388">
        <v>0</v>
      </c>
      <c r="J3263" s="2"/>
    </row>
    <row r="3264" spans="1:10" x14ac:dyDescent="0.2">
      <c r="A3264" s="203"/>
      <c r="B3264" s="241" t="s">
        <v>3</v>
      </c>
      <c r="C3264" s="238"/>
      <c r="D3264" s="429">
        <v>1.6679999999999999</v>
      </c>
      <c r="E3264" s="430">
        <v>63446</v>
      </c>
      <c r="F3264" s="331">
        <v>0</v>
      </c>
      <c r="G3264" s="388">
        <v>0</v>
      </c>
      <c r="J3264" s="2"/>
    </row>
    <row r="3265" spans="1:10" x14ac:dyDescent="0.2">
      <c r="A3265" s="203"/>
      <c r="B3265" s="241" t="s">
        <v>28</v>
      </c>
      <c r="C3265" s="241"/>
      <c r="D3265" s="429">
        <v>0</v>
      </c>
      <c r="E3265" s="430">
        <v>0</v>
      </c>
      <c r="F3265" s="331">
        <v>34.5</v>
      </c>
      <c r="G3265" s="388">
        <v>1104847</v>
      </c>
      <c r="J3265" s="2"/>
    </row>
    <row r="3266" spans="1:10" x14ac:dyDescent="0.2">
      <c r="A3266" s="762"/>
      <c r="B3266" s="696" t="s">
        <v>122</v>
      </c>
      <c r="C3266" s="793"/>
      <c r="D3266" s="1026">
        <f>SUM(D3260:D3265)</f>
        <v>150.38830000000002</v>
      </c>
      <c r="E3266" s="1027">
        <f>SUM(E3260:E3265)</f>
        <v>2857800</v>
      </c>
      <c r="F3266" s="1026">
        <f>SUM(F3260:F3265)</f>
        <v>309.95360000000005</v>
      </c>
      <c r="G3266" s="1027">
        <f>SUM(G3260:G3265)</f>
        <v>9606552</v>
      </c>
      <c r="J3266" s="2"/>
    </row>
    <row r="3267" spans="1:10" x14ac:dyDescent="0.2">
      <c r="A3267" s="203"/>
      <c r="B3267" s="236"/>
      <c r="C3267" s="236"/>
      <c r="D3267" s="354"/>
      <c r="E3267" s="354"/>
      <c r="F3267" s="359"/>
      <c r="G3267" s="360"/>
      <c r="J3267" s="2"/>
    </row>
    <row r="3268" spans="1:10" ht="22.5" x14ac:dyDescent="0.2">
      <c r="A3268" s="261" t="s">
        <v>626</v>
      </c>
      <c r="B3268" s="235" t="s">
        <v>627</v>
      </c>
      <c r="C3268" s="344" t="s">
        <v>147</v>
      </c>
      <c r="D3268" s="354"/>
      <c r="E3268" s="354"/>
      <c r="F3268" s="359"/>
      <c r="G3268" s="360"/>
      <c r="J3268" s="2"/>
    </row>
    <row r="3269" spans="1:10" x14ac:dyDescent="0.2">
      <c r="A3269" s="203"/>
      <c r="B3269" s="236"/>
      <c r="C3269" s="236"/>
      <c r="D3269" s="354"/>
      <c r="E3269" s="354"/>
      <c r="F3269" s="359"/>
      <c r="G3269" s="360"/>
      <c r="J3269" s="2"/>
    </row>
    <row r="3270" spans="1:10" x14ac:dyDescent="0.2">
      <c r="A3270" s="203"/>
      <c r="B3270" s="238" t="s">
        <v>39</v>
      </c>
      <c r="C3270" s="238"/>
      <c r="D3270" s="429">
        <v>0</v>
      </c>
      <c r="E3270" s="430">
        <v>0</v>
      </c>
      <c r="F3270" s="331">
        <v>6</v>
      </c>
      <c r="G3270" s="388">
        <v>184094</v>
      </c>
      <c r="J3270" s="2"/>
    </row>
    <row r="3271" spans="1:10" x14ac:dyDescent="0.2">
      <c r="A3271" s="203"/>
      <c r="B3271" s="241" t="s">
        <v>6</v>
      </c>
      <c r="C3271" s="238"/>
      <c r="D3271" s="429">
        <v>664.28499999999997</v>
      </c>
      <c r="E3271" s="430">
        <v>27897260</v>
      </c>
      <c r="F3271" s="331">
        <v>16.600999999999999</v>
      </c>
      <c r="G3271" s="388">
        <v>969303</v>
      </c>
      <c r="J3271" s="2"/>
    </row>
    <row r="3272" spans="1:10" x14ac:dyDescent="0.2">
      <c r="A3272" s="203"/>
      <c r="B3272" s="241" t="s">
        <v>14</v>
      </c>
      <c r="C3272" s="238"/>
      <c r="D3272" s="429">
        <v>0</v>
      </c>
      <c r="E3272" s="430">
        <v>0</v>
      </c>
      <c r="F3272" s="331">
        <v>21.81</v>
      </c>
      <c r="G3272" s="388">
        <v>820026</v>
      </c>
      <c r="J3272" s="2"/>
    </row>
    <row r="3273" spans="1:10" x14ac:dyDescent="0.2">
      <c r="A3273" s="203"/>
      <c r="B3273" s="241" t="s">
        <v>0</v>
      </c>
      <c r="C3273" s="238"/>
      <c r="D3273" s="429">
        <v>47.344999999999999</v>
      </c>
      <c r="E3273" s="430">
        <v>1898229</v>
      </c>
      <c r="F3273" s="331">
        <v>1.6839999999999999</v>
      </c>
      <c r="G3273" s="388">
        <v>54155</v>
      </c>
      <c r="J3273" s="2"/>
    </row>
    <row r="3274" spans="1:10" x14ac:dyDescent="0.2">
      <c r="A3274" s="203"/>
      <c r="B3274" s="241" t="s">
        <v>4</v>
      </c>
      <c r="C3274" s="238"/>
      <c r="D3274" s="429">
        <v>0.95</v>
      </c>
      <c r="E3274" s="430">
        <v>26558</v>
      </c>
      <c r="F3274" s="331">
        <v>0</v>
      </c>
      <c r="G3274" s="388">
        <v>0</v>
      </c>
      <c r="J3274" s="2"/>
    </row>
    <row r="3275" spans="1:10" x14ac:dyDescent="0.2">
      <c r="A3275" s="203"/>
      <c r="B3275" s="241" t="s">
        <v>461</v>
      </c>
      <c r="C3275" s="238"/>
      <c r="D3275" s="429">
        <v>0</v>
      </c>
      <c r="E3275" s="430">
        <v>0</v>
      </c>
      <c r="F3275" s="331">
        <v>20.8</v>
      </c>
      <c r="G3275" s="388">
        <v>434229</v>
      </c>
      <c r="J3275" s="2"/>
    </row>
    <row r="3276" spans="1:10" x14ac:dyDescent="0.2">
      <c r="A3276" s="203"/>
      <c r="B3276" s="241" t="s">
        <v>10</v>
      </c>
      <c r="C3276" s="238"/>
      <c r="D3276" s="429">
        <v>6633.5763000000006</v>
      </c>
      <c r="E3276" s="430">
        <v>155455852</v>
      </c>
      <c r="F3276" s="331">
        <v>1210.9069999999999</v>
      </c>
      <c r="G3276" s="388">
        <v>18197452</v>
      </c>
      <c r="J3276" s="2"/>
    </row>
    <row r="3277" spans="1:10" x14ac:dyDescent="0.2">
      <c r="A3277" s="203"/>
      <c r="B3277" s="241" t="s">
        <v>92</v>
      </c>
      <c r="C3277" s="238"/>
      <c r="D3277" s="429">
        <v>0</v>
      </c>
      <c r="E3277" s="430">
        <v>0</v>
      </c>
      <c r="F3277" s="331">
        <v>273.904</v>
      </c>
      <c r="G3277" s="388">
        <v>6024310</v>
      </c>
      <c r="J3277" s="2"/>
    </row>
    <row r="3278" spans="1:10" x14ac:dyDescent="0.2">
      <c r="A3278" s="203"/>
      <c r="B3278" s="241" t="s">
        <v>7</v>
      </c>
      <c r="C3278" s="238"/>
      <c r="D3278" s="429">
        <v>40</v>
      </c>
      <c r="E3278" s="430">
        <v>1644916</v>
      </c>
      <c r="F3278" s="331">
        <v>0</v>
      </c>
      <c r="G3278" s="388">
        <v>0</v>
      </c>
      <c r="J3278" s="2"/>
    </row>
    <row r="3279" spans="1:10" x14ac:dyDescent="0.2">
      <c r="A3279" s="1339"/>
      <c r="B3279" s="1347" t="s">
        <v>21</v>
      </c>
      <c r="C3279" s="1340"/>
      <c r="D3279" s="1699">
        <v>0</v>
      </c>
      <c r="E3279" s="1700">
        <v>0</v>
      </c>
      <c r="F3279" s="1641">
        <v>0.6</v>
      </c>
      <c r="G3279" s="1664">
        <v>16467</v>
      </c>
      <c r="J3279" s="2"/>
    </row>
    <row r="3280" spans="1:10" x14ac:dyDescent="0.2">
      <c r="A3280" s="1339"/>
      <c r="B3280" s="1347" t="s">
        <v>59</v>
      </c>
      <c r="C3280" s="1340"/>
      <c r="D3280" s="1699">
        <v>0</v>
      </c>
      <c r="E3280" s="1700">
        <v>0</v>
      </c>
      <c r="F3280" s="2157">
        <v>3.4929999999999999</v>
      </c>
      <c r="G3280" s="2158">
        <v>56848</v>
      </c>
      <c r="J3280" s="2"/>
    </row>
    <row r="3281" spans="1:10" x14ac:dyDescent="0.2">
      <c r="A3281" s="2232"/>
      <c r="B3281" s="2233" t="s">
        <v>8</v>
      </c>
      <c r="C3281" s="2145"/>
      <c r="D3281" s="2297">
        <v>13.14</v>
      </c>
      <c r="E3281" s="2599">
        <v>498790</v>
      </c>
      <c r="F3281" s="1171">
        <v>0</v>
      </c>
      <c r="G3281" s="1172">
        <v>0</v>
      </c>
      <c r="J3281" s="2"/>
    </row>
    <row r="3282" spans="1:10" x14ac:dyDescent="0.2">
      <c r="A3282" s="2232"/>
      <c r="B3282" s="2233" t="s">
        <v>30</v>
      </c>
      <c r="C3282" s="2145"/>
      <c r="D3282" s="2297">
        <v>0</v>
      </c>
      <c r="E3282" s="2298">
        <v>0</v>
      </c>
      <c r="F3282" s="2157">
        <v>270.86099999999999</v>
      </c>
      <c r="G3282" s="2158">
        <v>7872887</v>
      </c>
      <c r="J3282" s="2"/>
    </row>
    <row r="3283" spans="1:10" x14ac:dyDescent="0.2">
      <c r="A3283" s="2232"/>
      <c r="B3283" s="2233" t="s">
        <v>1</v>
      </c>
      <c r="C3283" s="2145"/>
      <c r="D3283" s="2297">
        <v>0</v>
      </c>
      <c r="E3283" s="2298">
        <v>0</v>
      </c>
      <c r="F3283" s="2157">
        <v>236.17339999999999</v>
      </c>
      <c r="G3283" s="2158">
        <v>6816653</v>
      </c>
      <c r="J3283" s="2"/>
    </row>
    <row r="3284" spans="1:10" x14ac:dyDescent="0.2">
      <c r="A3284" s="2232"/>
      <c r="B3284" s="2233" t="s">
        <v>46</v>
      </c>
      <c r="C3284" s="2145"/>
      <c r="D3284" s="2297">
        <v>0</v>
      </c>
      <c r="E3284" s="2298">
        <v>0</v>
      </c>
      <c r="F3284" s="2157">
        <v>1467.6079999999999</v>
      </c>
      <c r="G3284" s="2158">
        <v>26537354</v>
      </c>
      <c r="J3284" s="2"/>
    </row>
    <row r="3285" spans="1:10" x14ac:dyDescent="0.2">
      <c r="A3285" s="2232"/>
      <c r="B3285" s="2233" t="s">
        <v>11</v>
      </c>
      <c r="C3285" s="2145"/>
      <c r="D3285" s="2297">
        <v>356.67798999999997</v>
      </c>
      <c r="E3285" s="2298">
        <v>14229625</v>
      </c>
      <c r="F3285" s="2157">
        <v>0.65600000000000003</v>
      </c>
      <c r="G3285" s="2158">
        <v>35625</v>
      </c>
      <c r="J3285" s="2"/>
    </row>
    <row r="3286" spans="1:10" x14ac:dyDescent="0.2">
      <c r="A3286" s="2232"/>
      <c r="B3286" s="2233" t="s">
        <v>49</v>
      </c>
      <c r="C3286" s="2145"/>
      <c r="D3286" s="2297">
        <v>2871.2847000000002</v>
      </c>
      <c r="E3286" s="2298">
        <v>79752441</v>
      </c>
      <c r="F3286" s="2157">
        <v>0</v>
      </c>
      <c r="G3286" s="2158">
        <v>0</v>
      </c>
      <c r="J3286" s="2"/>
    </row>
    <row r="3287" spans="1:10" x14ac:dyDescent="0.2">
      <c r="A3287" s="2232"/>
      <c r="B3287" s="2233" t="s">
        <v>22</v>
      </c>
      <c r="C3287" s="2145"/>
      <c r="D3287" s="2297">
        <v>0.27</v>
      </c>
      <c r="E3287" s="2298">
        <v>20381</v>
      </c>
      <c r="F3287" s="2157">
        <v>0</v>
      </c>
      <c r="G3287" s="2158">
        <v>0</v>
      </c>
      <c r="J3287" s="2"/>
    </row>
    <row r="3288" spans="1:10" x14ac:dyDescent="0.2">
      <c r="A3288" s="2232"/>
      <c r="B3288" s="2233" t="s">
        <v>94</v>
      </c>
      <c r="C3288" s="2145"/>
      <c r="D3288" s="2297">
        <v>0</v>
      </c>
      <c r="E3288" s="2298">
        <v>0</v>
      </c>
      <c r="F3288" s="2157">
        <v>626.4</v>
      </c>
      <c r="G3288" s="2158">
        <v>20560404</v>
      </c>
      <c r="J3288" s="2"/>
    </row>
    <row r="3289" spans="1:10" x14ac:dyDescent="0.2">
      <c r="A3289" s="2232"/>
      <c r="B3289" s="2233" t="s">
        <v>40</v>
      </c>
      <c r="C3289" s="2145"/>
      <c r="D3289" s="2297">
        <v>0</v>
      </c>
      <c r="E3289" s="2298">
        <v>0</v>
      </c>
      <c r="F3289" s="2157">
        <v>0.1512</v>
      </c>
      <c r="G3289" s="2158">
        <v>1083</v>
      </c>
      <c r="J3289" s="2"/>
    </row>
    <row r="3290" spans="1:10" x14ac:dyDescent="0.2">
      <c r="A3290" s="2232"/>
      <c r="B3290" s="2233" t="s">
        <v>63</v>
      </c>
      <c r="C3290" s="2145"/>
      <c r="D3290" s="2297">
        <v>0</v>
      </c>
      <c r="E3290" s="2298">
        <v>0</v>
      </c>
      <c r="F3290" s="2157">
        <v>0.12</v>
      </c>
      <c r="G3290" s="2158">
        <v>6441</v>
      </c>
      <c r="J3290" s="2"/>
    </row>
    <row r="3291" spans="1:10" x14ac:dyDescent="0.2">
      <c r="A3291" s="203"/>
      <c r="B3291" s="241" t="s">
        <v>29</v>
      </c>
      <c r="C3291" s="238"/>
      <c r="D3291" s="429">
        <v>0</v>
      </c>
      <c r="E3291" s="430">
        <v>0</v>
      </c>
      <c r="F3291" s="331">
        <v>84.075999999999993</v>
      </c>
      <c r="G3291" s="388">
        <v>3080832</v>
      </c>
      <c r="J3291" s="2"/>
    </row>
    <row r="3292" spans="1:10" x14ac:dyDescent="0.2">
      <c r="A3292" s="203"/>
      <c r="B3292" s="241" t="s">
        <v>52</v>
      </c>
      <c r="C3292" s="238"/>
      <c r="D3292" s="429">
        <v>0</v>
      </c>
      <c r="E3292" s="430">
        <v>0</v>
      </c>
      <c r="F3292" s="331">
        <v>305.05842000000007</v>
      </c>
      <c r="G3292" s="388">
        <v>6535239</v>
      </c>
      <c r="J3292" s="2"/>
    </row>
    <row r="3293" spans="1:10" x14ac:dyDescent="0.2">
      <c r="A3293" s="203"/>
      <c r="B3293" s="241" t="s">
        <v>38</v>
      </c>
      <c r="C3293" s="238"/>
      <c r="D3293" s="429">
        <v>0</v>
      </c>
      <c r="E3293" s="430">
        <v>0</v>
      </c>
      <c r="F3293" s="331">
        <v>16.8</v>
      </c>
      <c r="G3293" s="388">
        <v>358235</v>
      </c>
      <c r="J3293" s="2"/>
    </row>
    <row r="3294" spans="1:10" x14ac:dyDescent="0.2">
      <c r="A3294" s="203"/>
      <c r="B3294" s="241" t="s">
        <v>3</v>
      </c>
      <c r="C3294" s="238"/>
      <c r="D3294" s="429">
        <v>533.60380000000009</v>
      </c>
      <c r="E3294" s="430">
        <v>16132963</v>
      </c>
      <c r="F3294" s="331">
        <v>0.80200000000000005</v>
      </c>
      <c r="G3294" s="388">
        <v>36333</v>
      </c>
      <c r="J3294" s="2"/>
    </row>
    <row r="3295" spans="1:10" x14ac:dyDescent="0.2">
      <c r="A3295" s="203"/>
      <c r="B3295" s="241" t="s">
        <v>12</v>
      </c>
      <c r="C3295" s="238"/>
      <c r="D3295" s="429">
        <v>951.94412</v>
      </c>
      <c r="E3295" s="430">
        <v>33432277</v>
      </c>
      <c r="F3295" s="331">
        <v>0</v>
      </c>
      <c r="G3295" s="388">
        <v>0</v>
      </c>
      <c r="J3295" s="2"/>
    </row>
    <row r="3296" spans="1:10" x14ac:dyDescent="0.2">
      <c r="A3296" s="203"/>
      <c r="B3296" s="241" t="s">
        <v>5</v>
      </c>
      <c r="C3296" s="238"/>
      <c r="D3296" s="429">
        <v>0</v>
      </c>
      <c r="E3296" s="430">
        <v>0</v>
      </c>
      <c r="F3296" s="331">
        <v>105.58139999999999</v>
      </c>
      <c r="G3296" s="388">
        <v>1169731</v>
      </c>
      <c r="J3296" s="2"/>
    </row>
    <row r="3297" spans="1:10" x14ac:dyDescent="0.2">
      <c r="A3297" s="203"/>
      <c r="B3297" s="241" t="s">
        <v>9</v>
      </c>
      <c r="C3297" s="238"/>
      <c r="D3297" s="429">
        <v>13.068</v>
      </c>
      <c r="E3297" s="430">
        <v>678946</v>
      </c>
      <c r="F3297" s="331">
        <v>0</v>
      </c>
      <c r="G3297" s="388">
        <v>0</v>
      </c>
      <c r="J3297" s="2"/>
    </row>
    <row r="3298" spans="1:10" x14ac:dyDescent="0.2">
      <c r="A3298" s="203"/>
      <c r="B3298" s="241" t="s">
        <v>913</v>
      </c>
      <c r="C3298" s="238"/>
      <c r="D3298" s="429">
        <v>0</v>
      </c>
      <c r="E3298" s="430">
        <v>0</v>
      </c>
      <c r="F3298" s="331">
        <v>689.346</v>
      </c>
      <c r="G3298" s="388">
        <v>10943983</v>
      </c>
      <c r="J3298" s="2"/>
    </row>
    <row r="3299" spans="1:10" x14ac:dyDescent="0.2">
      <c r="A3299" s="203"/>
      <c r="B3299" s="241" t="s">
        <v>28</v>
      </c>
      <c r="C3299" s="241"/>
      <c r="D3299" s="429">
        <v>312.56799999999998</v>
      </c>
      <c r="E3299" s="430">
        <v>4124163</v>
      </c>
      <c r="F3299" s="331">
        <v>268.34350000000001</v>
      </c>
      <c r="G3299" s="388">
        <v>10325180</v>
      </c>
      <c r="J3299" s="2"/>
    </row>
    <row r="3300" spans="1:10" x14ac:dyDescent="0.2">
      <c r="A3300" s="762"/>
      <c r="B3300" s="696" t="s">
        <v>122</v>
      </c>
      <c r="C3300" s="793"/>
      <c r="D3300" s="1026">
        <f>SUM(D3270:D3299)</f>
        <v>12438.712910000002</v>
      </c>
      <c r="E3300" s="1027">
        <f>SUM(E3270:E3299)</f>
        <v>335792401</v>
      </c>
      <c r="F3300" s="1026">
        <f>SUM(F3270:F3299)</f>
        <v>5627.7759199999991</v>
      </c>
      <c r="G3300" s="1027">
        <f>SUM(G3270:G3299)</f>
        <v>121036864</v>
      </c>
      <c r="J3300" s="2"/>
    </row>
    <row r="3301" spans="1:10" x14ac:dyDescent="0.2">
      <c r="A3301" s="203"/>
      <c r="B3301" s="236"/>
      <c r="C3301" s="236"/>
      <c r="D3301" s="354"/>
      <c r="E3301" s="354"/>
      <c r="F3301" s="359"/>
      <c r="G3301" s="360"/>
      <c r="J3301" s="2"/>
    </row>
    <row r="3302" spans="1:10" ht="22.5" x14ac:dyDescent="0.25">
      <c r="A3302" s="261" t="s">
        <v>351</v>
      </c>
      <c r="B3302" s="235" t="s">
        <v>352</v>
      </c>
      <c r="C3302" s="344" t="s">
        <v>147</v>
      </c>
      <c r="D3302" s="357"/>
      <c r="E3302" s="2831"/>
      <c r="F3302" s="357"/>
      <c r="G3302" s="358"/>
      <c r="J3302" s="2"/>
    </row>
    <row r="3303" spans="1:10" x14ac:dyDescent="0.25">
      <c r="A3303" s="345"/>
      <c r="B3303" s="236"/>
      <c r="C3303" s="236"/>
      <c r="D3303" s="410"/>
      <c r="E3303" s="345"/>
      <c r="F3303" s="410"/>
      <c r="G3303" s="411"/>
      <c r="J3303" s="2"/>
    </row>
    <row r="3304" spans="1:10" x14ac:dyDescent="0.2">
      <c r="A3304" s="345"/>
      <c r="B3304" s="238" t="s">
        <v>0</v>
      </c>
      <c r="C3304" s="238"/>
      <c r="D3304" s="412">
        <v>0.1</v>
      </c>
      <c r="E3304" s="258">
        <v>3500</v>
      </c>
      <c r="F3304" s="211">
        <v>0</v>
      </c>
      <c r="G3304" s="212">
        <v>0</v>
      </c>
      <c r="J3304" s="2"/>
    </row>
    <row r="3305" spans="1:10" x14ac:dyDescent="0.2">
      <c r="A3305" s="345"/>
      <c r="B3305" s="238" t="s">
        <v>8</v>
      </c>
      <c r="C3305" s="238"/>
      <c r="D3305" s="412">
        <v>3.6999999999999998E-2</v>
      </c>
      <c r="E3305" s="258">
        <v>3248</v>
      </c>
      <c r="F3305" s="211">
        <v>0</v>
      </c>
      <c r="G3305" s="212">
        <v>0</v>
      </c>
      <c r="J3305" s="2"/>
    </row>
    <row r="3306" spans="1:10" x14ac:dyDescent="0.2">
      <c r="A3306" s="345"/>
      <c r="B3306" s="238" t="s">
        <v>30</v>
      </c>
      <c r="C3306" s="238"/>
      <c r="D3306" s="412">
        <v>0</v>
      </c>
      <c r="E3306" s="258">
        <v>0</v>
      </c>
      <c r="F3306" s="211">
        <v>75.69</v>
      </c>
      <c r="G3306" s="212">
        <v>3532804</v>
      </c>
      <c r="J3306" s="2"/>
    </row>
    <row r="3307" spans="1:10" x14ac:dyDescent="0.2">
      <c r="A3307" s="345"/>
      <c r="B3307" s="238" t="s">
        <v>1</v>
      </c>
      <c r="C3307" s="238"/>
      <c r="D3307" s="412">
        <v>0</v>
      </c>
      <c r="E3307" s="258">
        <v>0</v>
      </c>
      <c r="F3307" s="211">
        <v>95.661199999999994</v>
      </c>
      <c r="G3307" s="212">
        <v>2705544</v>
      </c>
      <c r="J3307" s="2"/>
    </row>
    <row r="3308" spans="1:10" x14ac:dyDescent="0.2">
      <c r="A3308" s="345"/>
      <c r="B3308" s="238" t="s">
        <v>11</v>
      </c>
      <c r="C3308" s="238"/>
      <c r="D3308" s="412">
        <v>0</v>
      </c>
      <c r="E3308" s="1754">
        <v>0</v>
      </c>
      <c r="F3308" s="1801">
        <v>0.68086999999999998</v>
      </c>
      <c r="G3308" s="1802">
        <v>17678</v>
      </c>
      <c r="J3308" s="2"/>
    </row>
    <row r="3309" spans="1:10" x14ac:dyDescent="0.2">
      <c r="A3309" s="194"/>
      <c r="B3309" s="195"/>
      <c r="C3309" s="195"/>
      <c r="D3309" s="196"/>
      <c r="E3309" s="50"/>
      <c r="F3309" s="22" t="s">
        <v>123</v>
      </c>
      <c r="G3309" s="23"/>
      <c r="J3309" s="2"/>
    </row>
    <row r="3310" spans="1:10" x14ac:dyDescent="0.2">
      <c r="A3310" s="29"/>
      <c r="B3310" s="2600"/>
      <c r="C3310" s="2600"/>
      <c r="D3310" s="33"/>
      <c r="E3310" s="50"/>
      <c r="F3310" s="22"/>
      <c r="G3310" s="23"/>
      <c r="J3310" s="2"/>
    </row>
    <row r="3311" spans="1:10" x14ac:dyDescent="0.2">
      <c r="A3311" s="29"/>
      <c r="B3311" s="2600"/>
      <c r="C3311" s="2600"/>
      <c r="D3311" s="33"/>
      <c r="E3311" s="50"/>
      <c r="F3311" s="22"/>
      <c r="G3311" s="23"/>
      <c r="J3311" s="2"/>
    </row>
    <row r="3312" spans="1:10" x14ac:dyDescent="0.2">
      <c r="A3312" s="2987" t="s">
        <v>99</v>
      </c>
      <c r="B3312" s="2987"/>
      <c r="C3312" s="2987"/>
      <c r="D3312" s="2987"/>
      <c r="E3312" s="2987"/>
      <c r="F3312" s="2987"/>
      <c r="G3312" s="2987"/>
      <c r="J3312" s="2"/>
    </row>
    <row r="3313" spans="1:10" x14ac:dyDescent="0.25">
      <c r="A3313" s="2981" t="s">
        <v>115</v>
      </c>
      <c r="B3313" s="2981"/>
      <c r="C3313" s="2981"/>
      <c r="D3313" s="2981"/>
      <c r="E3313" s="2981"/>
      <c r="F3313" s="2981"/>
      <c r="G3313" s="2981"/>
      <c r="J3313" s="2"/>
    </row>
    <row r="3314" spans="1:10" x14ac:dyDescent="0.25">
      <c r="A3314" s="2981" t="s">
        <v>905</v>
      </c>
      <c r="B3314" s="2981"/>
      <c r="C3314" s="2981"/>
      <c r="D3314" s="2981"/>
      <c r="E3314" s="2981"/>
      <c r="F3314" s="2981"/>
      <c r="G3314" s="2981"/>
      <c r="J3314" s="2"/>
    </row>
    <row r="3315" spans="1:10" x14ac:dyDescent="0.25">
      <c r="A3315" s="2982" t="s">
        <v>101</v>
      </c>
      <c r="B3315" s="2982"/>
      <c r="C3315" s="2982"/>
      <c r="D3315" s="2982"/>
      <c r="E3315" s="2982"/>
      <c r="F3315" s="2982"/>
      <c r="G3315" s="2982"/>
      <c r="J3315" s="2"/>
    </row>
    <row r="3316" spans="1:10" x14ac:dyDescent="0.25">
      <c r="A3316" s="2982" t="s">
        <v>906</v>
      </c>
      <c r="B3316" s="2982"/>
      <c r="C3316" s="2982"/>
      <c r="D3316" s="2982"/>
      <c r="E3316" s="2982"/>
      <c r="F3316" s="2982"/>
      <c r="G3316" s="2982"/>
      <c r="J3316" s="2"/>
    </row>
    <row r="3317" spans="1:10" x14ac:dyDescent="0.2">
      <c r="A3317" s="9"/>
      <c r="B3317" s="21"/>
      <c r="C3317" s="21"/>
      <c r="D3317" s="21"/>
      <c r="E3317" s="9"/>
      <c r="F3317" s="21"/>
      <c r="G3317" s="21"/>
      <c r="J3317" s="2"/>
    </row>
    <row r="3318" spans="1:10" ht="12" customHeight="1" x14ac:dyDescent="0.25">
      <c r="A3318" s="2039" t="s">
        <v>102</v>
      </c>
      <c r="B3318" s="2580" t="s">
        <v>103</v>
      </c>
      <c r="C3318" s="2990" t="s">
        <v>963</v>
      </c>
      <c r="D3318" s="2983" t="s">
        <v>121</v>
      </c>
      <c r="E3318" s="2984"/>
      <c r="F3318" s="2983" t="s">
        <v>104</v>
      </c>
      <c r="G3318" s="2984"/>
      <c r="J3318" s="2"/>
    </row>
    <row r="3319" spans="1:10" ht="22.5" x14ac:dyDescent="0.25">
      <c r="A3319" s="2011" t="s">
        <v>105</v>
      </c>
      <c r="B3319" s="116" t="s">
        <v>106</v>
      </c>
      <c r="C3319" s="2991"/>
      <c r="D3319" s="139"/>
      <c r="E3319" s="2867"/>
      <c r="F3319" s="139"/>
      <c r="G3319" s="122"/>
      <c r="J3319" s="2"/>
    </row>
    <row r="3320" spans="1:10" x14ac:dyDescent="0.25">
      <c r="A3320" s="2012" t="s">
        <v>107</v>
      </c>
      <c r="B3320" s="111" t="s">
        <v>108</v>
      </c>
      <c r="C3320" s="2991"/>
      <c r="D3320" s="134" t="s">
        <v>109</v>
      </c>
      <c r="E3320" s="2868" t="s">
        <v>110</v>
      </c>
      <c r="F3320" s="116" t="s">
        <v>109</v>
      </c>
      <c r="G3320" s="115" t="s">
        <v>110</v>
      </c>
      <c r="J3320" s="2"/>
    </row>
    <row r="3321" spans="1:10" x14ac:dyDescent="0.25">
      <c r="A3321" s="2013" t="s">
        <v>111</v>
      </c>
      <c r="B3321" s="190" t="s">
        <v>112</v>
      </c>
      <c r="C3321" s="2992"/>
      <c r="D3321" s="198" t="s">
        <v>113</v>
      </c>
      <c r="E3321" s="2871" t="s">
        <v>114</v>
      </c>
      <c r="F3321" s="191" t="s">
        <v>113</v>
      </c>
      <c r="G3321" s="190" t="s">
        <v>114</v>
      </c>
      <c r="J3321" s="2"/>
    </row>
    <row r="3322" spans="1:10" x14ac:dyDescent="0.2">
      <c r="A3322" s="721"/>
      <c r="B3322" s="1032"/>
      <c r="C3322" s="1032"/>
      <c r="D3322" s="682"/>
      <c r="E3322" s="1202"/>
      <c r="F3322" s="682"/>
      <c r="G3322" s="682"/>
      <c r="J3322" s="2"/>
    </row>
    <row r="3323" spans="1:10" ht="22.5" x14ac:dyDescent="0.2">
      <c r="A3323" s="261" t="s">
        <v>351</v>
      </c>
      <c r="B3323" s="235" t="s">
        <v>352</v>
      </c>
      <c r="C3323" s="344" t="s">
        <v>147</v>
      </c>
      <c r="D3323" s="2331"/>
      <c r="E3323" s="2147"/>
      <c r="F3323" s="2146"/>
      <c r="G3323" s="2150"/>
      <c r="J3323" s="2"/>
    </row>
    <row r="3324" spans="1:10" x14ac:dyDescent="0.2">
      <c r="A3324" s="2228"/>
      <c r="B3324" s="2145"/>
      <c r="C3324" s="2145"/>
      <c r="D3324" s="2331"/>
      <c r="E3324" s="2147"/>
      <c r="F3324" s="2146"/>
      <c r="G3324" s="2150"/>
      <c r="J3324" s="2"/>
    </row>
    <row r="3325" spans="1:10" x14ac:dyDescent="0.2">
      <c r="A3325" s="345"/>
      <c r="B3325" s="238" t="s">
        <v>3</v>
      </c>
      <c r="C3325" s="238"/>
      <c r="D3325" s="412">
        <v>1.7250000000000001</v>
      </c>
      <c r="E3325" s="258">
        <v>93380</v>
      </c>
      <c r="F3325" s="211">
        <v>0</v>
      </c>
      <c r="G3325" s="212">
        <v>0</v>
      </c>
      <c r="J3325" s="2"/>
    </row>
    <row r="3326" spans="1:10" x14ac:dyDescent="0.2">
      <c r="A3326" s="345"/>
      <c r="B3326" s="238" t="s">
        <v>5</v>
      </c>
      <c r="C3326" s="238"/>
      <c r="D3326" s="412">
        <v>0</v>
      </c>
      <c r="E3326" s="258">
        <v>0</v>
      </c>
      <c r="F3326" s="211">
        <v>39.1</v>
      </c>
      <c r="G3326" s="212">
        <v>1178025</v>
      </c>
      <c r="J3326" s="2"/>
    </row>
    <row r="3327" spans="1:10" x14ac:dyDescent="0.2">
      <c r="A3327" s="345"/>
      <c r="B3327" s="238" t="s">
        <v>28</v>
      </c>
      <c r="C3327" s="238"/>
      <c r="D3327" s="412">
        <v>0</v>
      </c>
      <c r="E3327" s="258">
        <v>0</v>
      </c>
      <c r="F3327" s="211">
        <v>7.3026999999999997</v>
      </c>
      <c r="G3327" s="212">
        <v>216306</v>
      </c>
      <c r="J3327" s="2"/>
    </row>
    <row r="3328" spans="1:10" x14ac:dyDescent="0.2">
      <c r="A3328" s="1999"/>
      <c r="B3328" s="2308" t="s">
        <v>122</v>
      </c>
      <c r="C3328" s="2308"/>
      <c r="D3328" s="2373">
        <f>SUM(D3304:D3327)</f>
        <v>1.8620000000000001</v>
      </c>
      <c r="E3328" s="2872">
        <f>SUM(E3304:E3327)</f>
        <v>100128</v>
      </c>
      <c r="F3328" s="2374">
        <f>SUM(F3304:F3327)</f>
        <v>218.43476999999999</v>
      </c>
      <c r="G3328" s="2375">
        <f>SUM(G3304:G3327)</f>
        <v>7650357</v>
      </c>
      <c r="J3328" s="2"/>
    </row>
    <row r="3329" spans="1:10" x14ac:dyDescent="0.2">
      <c r="A3329" s="1339"/>
      <c r="B3329" s="682"/>
      <c r="C3329" s="682"/>
      <c r="D3329" s="792"/>
      <c r="E3329" s="792"/>
      <c r="F3329" s="735"/>
      <c r="G3329" s="736"/>
      <c r="H3329" s="7"/>
      <c r="I3329" s="14"/>
    </row>
    <row r="3330" spans="1:10" ht="62.25" customHeight="1" x14ac:dyDescent="0.2">
      <c r="A3330" s="261" t="s">
        <v>353</v>
      </c>
      <c r="B3330" s="235" t="s">
        <v>845</v>
      </c>
      <c r="C3330" s="344" t="s">
        <v>147</v>
      </c>
      <c r="D3330" s="1018"/>
      <c r="E3330" s="2866"/>
      <c r="F3330" s="1028"/>
      <c r="G3330" s="645"/>
      <c r="H3330" s="7"/>
      <c r="I3330" s="14"/>
    </row>
    <row r="3331" spans="1:10" x14ac:dyDescent="0.2">
      <c r="A3331" s="345"/>
      <c r="B3331" s="204"/>
      <c r="C3331" s="204"/>
      <c r="D3331" s="1018"/>
      <c r="E3331" s="2866"/>
      <c r="F3331" s="1028"/>
      <c r="G3331" s="645"/>
      <c r="H3331" s="7"/>
      <c r="I3331" s="14"/>
    </row>
    <row r="3332" spans="1:10" x14ac:dyDescent="0.2">
      <c r="A3332" s="345"/>
      <c r="B3332" s="241" t="s">
        <v>39</v>
      </c>
      <c r="C3332" s="241"/>
      <c r="D3332" s="1029">
        <v>0</v>
      </c>
      <c r="E3332" s="921">
        <v>0</v>
      </c>
      <c r="F3332" s="920">
        <v>24.084</v>
      </c>
      <c r="G3332" s="921">
        <v>897450</v>
      </c>
      <c r="H3332" s="7"/>
      <c r="I3332" s="14"/>
    </row>
    <row r="3333" spans="1:10" x14ac:dyDescent="0.2">
      <c r="A3333" s="345"/>
      <c r="B3333" s="241" t="s">
        <v>6</v>
      </c>
      <c r="C3333" s="241"/>
      <c r="D3333" s="1029">
        <v>1161.37303</v>
      </c>
      <c r="E3333" s="921">
        <v>59975702</v>
      </c>
      <c r="F3333" s="920">
        <v>59.903700000000001</v>
      </c>
      <c r="G3333" s="921">
        <v>2285109</v>
      </c>
      <c r="H3333" s="7"/>
      <c r="I3333" s="14"/>
    </row>
    <row r="3334" spans="1:10" x14ac:dyDescent="0.2">
      <c r="A3334" s="345"/>
      <c r="B3334" s="241" t="s">
        <v>14</v>
      </c>
      <c r="C3334" s="241"/>
      <c r="D3334" s="1029">
        <v>0</v>
      </c>
      <c r="E3334" s="921">
        <v>0</v>
      </c>
      <c r="F3334" s="920">
        <v>43.8</v>
      </c>
      <c r="G3334" s="921">
        <v>1510995</v>
      </c>
      <c r="H3334" s="7"/>
      <c r="I3334" s="14"/>
    </row>
    <row r="3335" spans="1:10" x14ac:dyDescent="0.2">
      <c r="A3335" s="345"/>
      <c r="B3335" s="238" t="s">
        <v>33</v>
      </c>
      <c r="C3335" s="238"/>
      <c r="D3335" s="1029">
        <v>0</v>
      </c>
      <c r="E3335" s="921">
        <v>0</v>
      </c>
      <c r="F3335" s="920">
        <v>55.57779</v>
      </c>
      <c r="G3335" s="921">
        <v>454724</v>
      </c>
      <c r="H3335" s="7"/>
      <c r="I3335" s="14"/>
    </row>
    <row r="3336" spans="1:10" x14ac:dyDescent="0.2">
      <c r="A3336" s="345"/>
      <c r="B3336" s="238" t="s">
        <v>0</v>
      </c>
      <c r="C3336" s="238"/>
      <c r="D3336" s="1029">
        <v>85.363500000000002</v>
      </c>
      <c r="E3336" s="921">
        <v>1952751</v>
      </c>
      <c r="F3336" s="920">
        <v>0</v>
      </c>
      <c r="G3336" s="921">
        <v>0</v>
      </c>
      <c r="H3336" s="7"/>
      <c r="I3336" s="14"/>
    </row>
    <row r="3337" spans="1:10" x14ac:dyDescent="0.2">
      <c r="A3337" s="345"/>
      <c r="B3337" s="238" t="s">
        <v>461</v>
      </c>
      <c r="C3337" s="238"/>
      <c r="D3337" s="1029">
        <v>0</v>
      </c>
      <c r="E3337" s="921">
        <v>0</v>
      </c>
      <c r="F3337" s="920">
        <v>71.302000000000007</v>
      </c>
      <c r="G3337" s="921">
        <v>2516361</v>
      </c>
      <c r="H3337" s="7"/>
      <c r="I3337" s="14"/>
    </row>
    <row r="3338" spans="1:10" x14ac:dyDescent="0.2">
      <c r="A3338" s="345"/>
      <c r="B3338" s="238" t="s">
        <v>20</v>
      </c>
      <c r="C3338" s="238"/>
      <c r="D3338" s="1029">
        <v>18.05</v>
      </c>
      <c r="E3338" s="921">
        <v>572942</v>
      </c>
      <c r="F3338" s="920">
        <v>0.22700000000000001</v>
      </c>
      <c r="G3338" s="921">
        <v>13995</v>
      </c>
      <c r="H3338" s="7"/>
      <c r="I3338" s="14"/>
      <c r="J3338" s="2"/>
    </row>
    <row r="3339" spans="1:10" x14ac:dyDescent="0.2">
      <c r="A3339" s="345"/>
      <c r="B3339" s="238" t="s">
        <v>10</v>
      </c>
      <c r="C3339" s="238"/>
      <c r="D3339" s="1029">
        <v>4339.0662999999995</v>
      </c>
      <c r="E3339" s="921">
        <v>130473573</v>
      </c>
      <c r="F3339" s="920">
        <v>2668.509</v>
      </c>
      <c r="G3339" s="921">
        <v>37611101</v>
      </c>
      <c r="H3339" s="7"/>
      <c r="I3339" s="14"/>
      <c r="J3339" s="2"/>
    </row>
    <row r="3340" spans="1:10" x14ac:dyDescent="0.2">
      <c r="A3340" s="345"/>
      <c r="B3340" s="238" t="s">
        <v>434</v>
      </c>
      <c r="C3340" s="238"/>
      <c r="D3340" s="1029">
        <v>17.68</v>
      </c>
      <c r="E3340" s="921">
        <v>487711</v>
      </c>
      <c r="F3340" s="920">
        <v>0</v>
      </c>
      <c r="G3340" s="921">
        <v>0</v>
      </c>
      <c r="H3340" s="7"/>
      <c r="I3340" s="14"/>
      <c r="J3340" s="2"/>
    </row>
    <row r="3341" spans="1:10" x14ac:dyDescent="0.2">
      <c r="A3341" s="345"/>
      <c r="B3341" s="238" t="s">
        <v>15</v>
      </c>
      <c r="C3341" s="238"/>
      <c r="D3341" s="1029">
        <v>0</v>
      </c>
      <c r="E3341" s="921">
        <v>0</v>
      </c>
      <c r="F3341" s="920">
        <v>0.81299999999999994</v>
      </c>
      <c r="G3341" s="921">
        <v>31488</v>
      </c>
      <c r="H3341" s="7"/>
      <c r="I3341" s="14"/>
      <c r="J3341" s="2"/>
    </row>
    <row r="3342" spans="1:10" x14ac:dyDescent="0.2">
      <c r="A3342" s="345"/>
      <c r="B3342" s="238" t="s">
        <v>92</v>
      </c>
      <c r="C3342" s="238"/>
      <c r="D3342" s="1029">
        <v>0</v>
      </c>
      <c r="E3342" s="921">
        <v>0</v>
      </c>
      <c r="F3342" s="920">
        <v>690.13199999999995</v>
      </c>
      <c r="G3342" s="921">
        <v>15735919</v>
      </c>
      <c r="H3342" s="7"/>
      <c r="I3342" s="14"/>
      <c r="J3342" s="2"/>
    </row>
    <row r="3343" spans="1:10" x14ac:dyDescent="0.2">
      <c r="A3343" s="345"/>
      <c r="B3343" s="238" t="s">
        <v>7</v>
      </c>
      <c r="C3343" s="238"/>
      <c r="D3343" s="1029">
        <v>201.59059999999999</v>
      </c>
      <c r="E3343" s="921">
        <v>7856872</v>
      </c>
      <c r="F3343" s="920">
        <v>0.2</v>
      </c>
      <c r="G3343" s="921">
        <v>1295</v>
      </c>
      <c r="H3343" s="7"/>
      <c r="I3343" s="14"/>
      <c r="J3343" s="2"/>
    </row>
    <row r="3344" spans="1:10" x14ac:dyDescent="0.2">
      <c r="A3344" s="345"/>
      <c r="B3344" s="238" t="s">
        <v>21</v>
      </c>
      <c r="C3344" s="238"/>
      <c r="D3344" s="1029">
        <v>0</v>
      </c>
      <c r="E3344" s="921">
        <v>0</v>
      </c>
      <c r="F3344" s="920">
        <v>0.8</v>
      </c>
      <c r="G3344" s="921">
        <v>20698</v>
      </c>
      <c r="H3344" s="7"/>
      <c r="I3344" s="14"/>
      <c r="J3344" s="2"/>
    </row>
    <row r="3345" spans="1:10" x14ac:dyDescent="0.2">
      <c r="A3345" s="345"/>
      <c r="B3345" s="238" t="s">
        <v>8</v>
      </c>
      <c r="C3345" s="238"/>
      <c r="D3345" s="1029">
        <v>461.18245000000002</v>
      </c>
      <c r="E3345" s="921">
        <v>17469675</v>
      </c>
      <c r="F3345" s="920">
        <v>0</v>
      </c>
      <c r="G3345" s="921">
        <v>0</v>
      </c>
      <c r="H3345" s="7"/>
      <c r="I3345" s="14"/>
      <c r="J3345" s="2"/>
    </row>
    <row r="3346" spans="1:10" x14ac:dyDescent="0.2">
      <c r="A3346" s="345"/>
      <c r="B3346" s="238" t="s">
        <v>30</v>
      </c>
      <c r="C3346" s="238"/>
      <c r="D3346" s="1029">
        <v>0</v>
      </c>
      <c r="E3346" s="921">
        <v>0</v>
      </c>
      <c r="F3346" s="920">
        <v>625.33154999999999</v>
      </c>
      <c r="G3346" s="921">
        <v>21251220</v>
      </c>
      <c r="H3346" s="7"/>
      <c r="I3346" s="14"/>
      <c r="J3346" s="2"/>
    </row>
    <row r="3347" spans="1:10" x14ac:dyDescent="0.2">
      <c r="A3347" s="345"/>
      <c r="B3347" s="238" t="s">
        <v>1</v>
      </c>
      <c r="C3347" s="238"/>
      <c r="D3347" s="1029">
        <v>0</v>
      </c>
      <c r="E3347" s="921">
        <v>0</v>
      </c>
      <c r="F3347" s="920">
        <v>1526.2720499999998</v>
      </c>
      <c r="G3347" s="921">
        <v>31610074</v>
      </c>
      <c r="H3347" s="7"/>
      <c r="I3347" s="14"/>
      <c r="J3347" s="2"/>
    </row>
    <row r="3348" spans="1:10" x14ac:dyDescent="0.2">
      <c r="A3348" s="2228"/>
      <c r="B3348" s="2145" t="s">
        <v>46</v>
      </c>
      <c r="C3348" s="2145"/>
      <c r="D3348" s="2601">
        <v>0</v>
      </c>
      <c r="E3348" s="2330">
        <v>0</v>
      </c>
      <c r="F3348" s="2329">
        <v>994.71299999999997</v>
      </c>
      <c r="G3348" s="2330">
        <v>16489051</v>
      </c>
      <c r="H3348" s="7"/>
      <c r="I3348" s="14"/>
      <c r="J3348" s="2"/>
    </row>
    <row r="3349" spans="1:10" ht="12.75" customHeight="1" x14ac:dyDescent="0.2">
      <c r="A3349" s="29"/>
      <c r="B3349" s="1749" t="s">
        <v>11</v>
      </c>
      <c r="C3349" s="2602"/>
      <c r="D3349" s="2603">
        <v>1241.4629</v>
      </c>
      <c r="E3349" s="2873">
        <v>45659125</v>
      </c>
      <c r="F3349" s="2603">
        <v>1.276</v>
      </c>
      <c r="G3349" s="2603">
        <v>60098</v>
      </c>
      <c r="J3349" s="2"/>
    </row>
    <row r="3350" spans="1:10" ht="12.75" customHeight="1" x14ac:dyDescent="0.2">
      <c r="A3350" s="2121"/>
      <c r="B3350" s="2377" t="s">
        <v>49</v>
      </c>
      <c r="C3350" s="2376"/>
      <c r="D3350" s="2230">
        <v>2050.9093000000003</v>
      </c>
      <c r="E3350" s="2228">
        <v>81868393</v>
      </c>
      <c r="F3350" s="2230">
        <v>16.38</v>
      </c>
      <c r="G3350" s="2230">
        <v>1014097</v>
      </c>
      <c r="J3350" s="2"/>
    </row>
    <row r="3351" spans="1:10" ht="12.75" customHeight="1" x14ac:dyDescent="0.2">
      <c r="A3351" s="2121"/>
      <c r="B3351" s="2377" t="s">
        <v>22</v>
      </c>
      <c r="C3351" s="2376"/>
      <c r="D3351" s="2230">
        <v>5.7500000000000002E-2</v>
      </c>
      <c r="E3351" s="2228">
        <v>2005</v>
      </c>
      <c r="F3351" s="2254">
        <v>0</v>
      </c>
      <c r="G3351" s="2255">
        <v>0</v>
      </c>
      <c r="J3351" s="2"/>
    </row>
    <row r="3352" spans="1:10" ht="12.75" customHeight="1" x14ac:dyDescent="0.2">
      <c r="A3352" s="2121"/>
      <c r="B3352" s="2377" t="s">
        <v>40</v>
      </c>
      <c r="C3352" s="2376"/>
      <c r="D3352" s="2230">
        <v>9.6</v>
      </c>
      <c r="E3352" s="2228">
        <v>134436</v>
      </c>
      <c r="F3352" s="2230">
        <v>39.7913</v>
      </c>
      <c r="G3352" s="2230">
        <v>1243161</v>
      </c>
      <c r="J3352" s="2"/>
    </row>
    <row r="3353" spans="1:10" ht="12.75" customHeight="1" x14ac:dyDescent="0.2">
      <c r="A3353" s="2121"/>
      <c r="B3353" s="2377" t="s">
        <v>23</v>
      </c>
      <c r="C3353" s="2376"/>
      <c r="D3353" s="2254">
        <v>0</v>
      </c>
      <c r="E3353" s="2294">
        <v>0</v>
      </c>
      <c r="F3353" s="2230">
        <v>1.4199999999999999E-2</v>
      </c>
      <c r="G3353" s="2230">
        <v>1394</v>
      </c>
      <c r="J3353" s="2"/>
    </row>
    <row r="3354" spans="1:10" ht="12.75" customHeight="1" x14ac:dyDescent="0.2">
      <c r="A3354" s="2121"/>
      <c r="B3354" s="2377" t="s">
        <v>76</v>
      </c>
      <c r="C3354" s="2376"/>
      <c r="D3354" s="2230">
        <v>141.41499999999999</v>
      </c>
      <c r="E3354" s="2228">
        <v>4043617</v>
      </c>
      <c r="F3354" s="2254">
        <v>0</v>
      </c>
      <c r="G3354" s="2255">
        <v>0</v>
      </c>
      <c r="J3354" s="2"/>
    </row>
    <row r="3355" spans="1:10" ht="12.75" customHeight="1" x14ac:dyDescent="0.2">
      <c r="A3355" s="2121"/>
      <c r="B3355" s="2377" t="s">
        <v>51</v>
      </c>
      <c r="C3355" s="2376"/>
      <c r="D3355" s="2254">
        <v>0</v>
      </c>
      <c r="E3355" s="2294">
        <v>0</v>
      </c>
      <c r="F3355" s="2230">
        <v>18.96</v>
      </c>
      <c r="G3355" s="2230">
        <v>464948</v>
      </c>
      <c r="J3355" s="2"/>
    </row>
    <row r="3356" spans="1:10" ht="9.75" customHeight="1" x14ac:dyDescent="0.2">
      <c r="A3356" s="2121"/>
      <c r="B3356" s="2377" t="s">
        <v>24</v>
      </c>
      <c r="C3356" s="2376"/>
      <c r="D3356" s="2254">
        <v>0</v>
      </c>
      <c r="E3356" s="2294"/>
      <c r="F3356" s="2230">
        <v>21</v>
      </c>
      <c r="G3356" s="2230">
        <v>306629</v>
      </c>
      <c r="J3356" s="2"/>
    </row>
    <row r="3357" spans="1:10" x14ac:dyDescent="0.2">
      <c r="A3357" s="1489"/>
      <c r="B3357" s="238" t="s">
        <v>29</v>
      </c>
      <c r="C3357" s="1778"/>
      <c r="D3357" s="1781">
        <v>0</v>
      </c>
      <c r="E3357" s="2794">
        <v>0</v>
      </c>
      <c r="F3357" s="1781">
        <v>132.2945</v>
      </c>
      <c r="G3357" s="1646">
        <v>4062642</v>
      </c>
      <c r="J3357" s="2"/>
    </row>
    <row r="3358" spans="1:10" x14ac:dyDescent="0.2">
      <c r="A3358" s="1489"/>
      <c r="B3358" s="238" t="s">
        <v>52</v>
      </c>
      <c r="C3358" s="1778"/>
      <c r="D3358" s="1781">
        <v>0</v>
      </c>
      <c r="E3358" s="2794">
        <v>0</v>
      </c>
      <c r="F3358" s="1781">
        <v>333.02732000000003</v>
      </c>
      <c r="G3358" s="1646">
        <v>6581588</v>
      </c>
      <c r="J3358" s="2"/>
    </row>
    <row r="3359" spans="1:10" x14ac:dyDescent="0.2">
      <c r="A3359" s="1489"/>
      <c r="B3359" s="238" t="s">
        <v>65</v>
      </c>
      <c r="C3359" s="1778"/>
      <c r="D3359" s="1781">
        <v>0</v>
      </c>
      <c r="E3359" s="2794">
        <v>0</v>
      </c>
      <c r="F3359" s="1781">
        <v>3.0720000000000001</v>
      </c>
      <c r="G3359" s="1646">
        <v>62382</v>
      </c>
      <c r="J3359" s="2"/>
    </row>
    <row r="3360" spans="1:10" x14ac:dyDescent="0.2">
      <c r="A3360" s="1489"/>
      <c r="B3360" s="238" t="s">
        <v>37</v>
      </c>
      <c r="C3360" s="1778"/>
      <c r="D3360" s="1781">
        <v>117.6142</v>
      </c>
      <c r="E3360" s="2794">
        <v>2462068</v>
      </c>
      <c r="F3360" s="1781">
        <v>5.0490000000000004</v>
      </c>
      <c r="G3360" s="1646">
        <v>114865</v>
      </c>
      <c r="J3360" s="2"/>
    </row>
    <row r="3361" spans="1:10" x14ac:dyDescent="0.2">
      <c r="A3361" s="1489"/>
      <c r="B3361" s="238" t="s">
        <v>38</v>
      </c>
      <c r="C3361" s="1778"/>
      <c r="D3361" s="1781">
        <v>0</v>
      </c>
      <c r="E3361" s="2794">
        <v>0</v>
      </c>
      <c r="F3361" s="1781">
        <v>16.8</v>
      </c>
      <c r="G3361" s="1646">
        <v>376613</v>
      </c>
      <c r="J3361" s="2"/>
    </row>
    <row r="3362" spans="1:10" x14ac:dyDescent="0.2">
      <c r="A3362" s="1489"/>
      <c r="B3362" s="238" t="s">
        <v>3</v>
      </c>
      <c r="C3362" s="1778"/>
      <c r="D3362" s="1781">
        <v>2046.4714100000001</v>
      </c>
      <c r="E3362" s="2794">
        <v>60611351</v>
      </c>
      <c r="F3362" s="1781">
        <v>6.9432</v>
      </c>
      <c r="G3362" s="1646">
        <v>239509</v>
      </c>
      <c r="J3362" s="2"/>
    </row>
    <row r="3363" spans="1:10" x14ac:dyDescent="0.2">
      <c r="A3363" s="1489"/>
      <c r="B3363" s="238" t="s">
        <v>17</v>
      </c>
      <c r="C3363" s="1778"/>
      <c r="D3363" s="1781">
        <v>0</v>
      </c>
      <c r="E3363" s="2794">
        <v>0</v>
      </c>
      <c r="F3363" s="1781">
        <v>153.72800000000001</v>
      </c>
      <c r="G3363" s="1646">
        <v>1634985</v>
      </c>
      <c r="J3363" s="2"/>
    </row>
    <row r="3364" spans="1:10" x14ac:dyDescent="0.2">
      <c r="A3364" s="1489"/>
      <c r="B3364" s="238" t="s">
        <v>12</v>
      </c>
      <c r="C3364" s="1778"/>
      <c r="D3364" s="1781">
        <v>2158.2453399999999</v>
      </c>
      <c r="E3364" s="2794">
        <v>74881823</v>
      </c>
      <c r="F3364" s="1781">
        <v>4.2759999999999998</v>
      </c>
      <c r="G3364" s="1646">
        <v>146881</v>
      </c>
      <c r="J3364" s="2"/>
    </row>
    <row r="3365" spans="1:10" x14ac:dyDescent="0.2">
      <c r="A3365" s="1489"/>
      <c r="B3365" s="238" t="s">
        <v>5</v>
      </c>
      <c r="C3365" s="1778"/>
      <c r="D3365" s="1781">
        <v>15</v>
      </c>
      <c r="E3365" s="2794">
        <v>90000</v>
      </c>
      <c r="F3365" s="1781">
        <v>297.82679999999999</v>
      </c>
      <c r="G3365" s="1646">
        <v>2366676</v>
      </c>
      <c r="J3365" s="2"/>
    </row>
    <row r="3366" spans="1:10" x14ac:dyDescent="0.2">
      <c r="A3366" s="1489"/>
      <c r="B3366" s="238" t="s">
        <v>18</v>
      </c>
      <c r="C3366" s="1778"/>
      <c r="D3366" s="1781">
        <v>185.27</v>
      </c>
      <c r="E3366" s="2794">
        <v>4454161</v>
      </c>
      <c r="F3366" s="1781">
        <v>5.1721000000000004</v>
      </c>
      <c r="G3366" s="1646">
        <v>110510</v>
      </c>
      <c r="J3366" s="2"/>
    </row>
    <row r="3367" spans="1:10" x14ac:dyDescent="0.2">
      <c r="A3367" s="1489"/>
      <c r="B3367" s="238" t="s">
        <v>27</v>
      </c>
      <c r="C3367" s="1778"/>
      <c r="D3367" s="1781">
        <v>0</v>
      </c>
      <c r="E3367" s="2794">
        <v>0</v>
      </c>
      <c r="F3367" s="1781">
        <v>2.16E-3</v>
      </c>
      <c r="G3367" s="1646">
        <v>272</v>
      </c>
      <c r="J3367" s="2"/>
    </row>
    <row r="3368" spans="1:10" x14ac:dyDescent="0.2">
      <c r="A3368" s="1489"/>
      <c r="B3368" s="238" t="s">
        <v>9</v>
      </c>
      <c r="C3368" s="1778"/>
      <c r="D3368" s="1781">
        <v>1037.1213</v>
      </c>
      <c r="E3368" s="2794">
        <v>25910356</v>
      </c>
      <c r="F3368" s="1781">
        <v>0</v>
      </c>
      <c r="G3368" s="1646">
        <v>0</v>
      </c>
      <c r="J3368" s="2"/>
    </row>
    <row r="3369" spans="1:10" x14ac:dyDescent="0.2">
      <c r="A3369" s="1489"/>
      <c r="B3369" s="238" t="s">
        <v>913</v>
      </c>
      <c r="C3369" s="1778"/>
      <c r="D3369" s="1781">
        <v>0</v>
      </c>
      <c r="E3369" s="2794">
        <v>0</v>
      </c>
      <c r="F3369" s="1781">
        <v>882.90599999999995</v>
      </c>
      <c r="G3369" s="1646">
        <v>13585482</v>
      </c>
      <c r="J3369" s="2"/>
    </row>
    <row r="3370" spans="1:10" x14ac:dyDescent="0.2">
      <c r="A3370" s="1489"/>
      <c r="B3370" s="238" t="s">
        <v>28</v>
      </c>
      <c r="C3370" s="1778"/>
      <c r="D3370" s="1781">
        <v>238.40940000000001</v>
      </c>
      <c r="E3370" s="2794">
        <v>5737044</v>
      </c>
      <c r="F3370" s="1781">
        <v>957.10539999999992</v>
      </c>
      <c r="G3370" s="1646">
        <v>23720509</v>
      </c>
      <c r="J3370" s="2"/>
    </row>
    <row r="3371" spans="1:10" x14ac:dyDescent="0.2">
      <c r="A3371" s="2069"/>
      <c r="B3371" s="1772" t="s">
        <v>122</v>
      </c>
      <c r="C3371" s="1779"/>
      <c r="D3371" s="1782">
        <f>SUM(D3332:D3370)</f>
        <v>15525.882230000005</v>
      </c>
      <c r="E3371" s="1954">
        <f>SUM(E3332:E3370)</f>
        <v>524643605</v>
      </c>
      <c r="F3371" s="1782">
        <f>SUM(F3332:F3370)</f>
        <v>9657.2890699999989</v>
      </c>
      <c r="G3371" s="1783">
        <f>SUM(G3332:G3370)</f>
        <v>186522721</v>
      </c>
      <c r="J3371" s="2"/>
    </row>
    <row r="3372" spans="1:10" ht="11.25" customHeight="1" x14ac:dyDescent="0.2">
      <c r="A3372" s="167"/>
      <c r="B3372" s="85"/>
      <c r="C3372" s="85"/>
      <c r="D3372" s="119"/>
      <c r="E3372" s="120"/>
      <c r="F3372" s="22" t="s">
        <v>123</v>
      </c>
      <c r="G3372" s="23"/>
      <c r="J3372" s="2"/>
    </row>
    <row r="3373" spans="1:10" ht="11.25" customHeight="1" x14ac:dyDescent="0.2">
      <c r="A3373" s="92"/>
      <c r="B3373" s="34"/>
      <c r="C3373" s="34"/>
      <c r="D3373" s="21"/>
      <c r="E3373" s="9"/>
      <c r="F3373" s="22" t="s">
        <v>901</v>
      </c>
      <c r="G3373" s="23"/>
      <c r="J3373" s="2"/>
    </row>
    <row r="3374" spans="1:10" ht="11.25" customHeight="1" x14ac:dyDescent="0.2">
      <c r="A3374" s="92"/>
      <c r="B3374" s="34"/>
      <c r="C3374" s="34"/>
      <c r="D3374" s="21"/>
      <c r="E3374" s="9"/>
      <c r="F3374" s="22"/>
      <c r="G3374" s="23"/>
      <c r="J3374" s="2"/>
    </row>
    <row r="3375" spans="1:10" ht="11.25" customHeight="1" x14ac:dyDescent="0.2">
      <c r="A3375" s="2987" t="s">
        <v>99</v>
      </c>
      <c r="B3375" s="2987"/>
      <c r="C3375" s="2987"/>
      <c r="D3375" s="2987"/>
      <c r="E3375" s="2987"/>
      <c r="F3375" s="2987"/>
      <c r="G3375" s="2987"/>
      <c r="J3375" s="2"/>
    </row>
    <row r="3376" spans="1:10" ht="11.25" customHeight="1" x14ac:dyDescent="0.25">
      <c r="A3376" s="2981" t="s">
        <v>115</v>
      </c>
      <c r="B3376" s="2981"/>
      <c r="C3376" s="2981"/>
      <c r="D3376" s="2981"/>
      <c r="E3376" s="2981"/>
      <c r="F3376" s="2981"/>
      <c r="G3376" s="2981"/>
      <c r="J3376" s="2"/>
    </row>
    <row r="3377" spans="1:10" ht="11.25" customHeight="1" x14ac:dyDescent="0.25">
      <c r="A3377" s="2981" t="s">
        <v>905</v>
      </c>
      <c r="B3377" s="2981"/>
      <c r="C3377" s="2981"/>
      <c r="D3377" s="2981"/>
      <c r="E3377" s="2981"/>
      <c r="F3377" s="2981"/>
      <c r="G3377" s="2981"/>
      <c r="J3377" s="2"/>
    </row>
    <row r="3378" spans="1:10" ht="11.25" customHeight="1" x14ac:dyDescent="0.25">
      <c r="A3378" s="2982" t="s">
        <v>101</v>
      </c>
      <c r="B3378" s="2982"/>
      <c r="C3378" s="2982"/>
      <c r="D3378" s="2982"/>
      <c r="E3378" s="2982"/>
      <c r="F3378" s="2982"/>
      <c r="G3378" s="2982"/>
      <c r="J3378" s="2"/>
    </row>
    <row r="3379" spans="1:10" ht="11.25" customHeight="1" x14ac:dyDescent="0.25">
      <c r="A3379" s="2982" t="s">
        <v>906</v>
      </c>
      <c r="B3379" s="2982"/>
      <c r="C3379" s="2982"/>
      <c r="D3379" s="2982"/>
      <c r="E3379" s="2982"/>
      <c r="F3379" s="2982"/>
      <c r="G3379" s="2982"/>
      <c r="J3379" s="2"/>
    </row>
    <row r="3380" spans="1:10" ht="11.25" customHeight="1" x14ac:dyDescent="0.2">
      <c r="A3380" s="9"/>
      <c r="B3380" s="21"/>
      <c r="C3380" s="21"/>
      <c r="D3380" s="21"/>
      <c r="E3380" s="9"/>
      <c r="F3380" s="21"/>
      <c r="G3380" s="21"/>
      <c r="J3380" s="2"/>
    </row>
    <row r="3381" spans="1:10" ht="11.25" customHeight="1" x14ac:dyDescent="0.25">
      <c r="A3381" s="2036" t="s">
        <v>102</v>
      </c>
      <c r="B3381" s="2585" t="s">
        <v>103</v>
      </c>
      <c r="C3381" s="2990" t="s">
        <v>963</v>
      </c>
      <c r="D3381" s="2985" t="s">
        <v>121</v>
      </c>
      <c r="E3381" s="2986"/>
      <c r="F3381" s="2985" t="s">
        <v>104</v>
      </c>
      <c r="G3381" s="2986"/>
      <c r="J3381" s="2"/>
    </row>
    <row r="3382" spans="1:10" ht="11.25" customHeight="1" x14ac:dyDescent="0.25">
      <c r="A3382" s="229" t="s">
        <v>105</v>
      </c>
      <c r="B3382" s="313" t="s">
        <v>106</v>
      </c>
      <c r="C3382" s="2991"/>
      <c r="D3382" s="418"/>
      <c r="E3382" s="379"/>
      <c r="F3382" s="418"/>
      <c r="G3382" s="414"/>
      <c r="J3382" s="2"/>
    </row>
    <row r="3383" spans="1:10" ht="11.25" customHeight="1" x14ac:dyDescent="0.25">
      <c r="A3383" s="232" t="s">
        <v>107</v>
      </c>
      <c r="B3383" s="309" t="s">
        <v>108</v>
      </c>
      <c r="C3383" s="2991"/>
      <c r="D3383" s="263" t="s">
        <v>109</v>
      </c>
      <c r="E3383" s="2874" t="s">
        <v>110</v>
      </c>
      <c r="F3383" s="313" t="s">
        <v>109</v>
      </c>
      <c r="G3383" s="244" t="s">
        <v>110</v>
      </c>
      <c r="J3383" s="2"/>
    </row>
    <row r="3384" spans="1:10" ht="11.25" customHeight="1" x14ac:dyDescent="0.25">
      <c r="A3384" s="434" t="s">
        <v>111</v>
      </c>
      <c r="B3384" s="420" t="s">
        <v>112</v>
      </c>
      <c r="C3384" s="2992"/>
      <c r="D3384" s="427" t="s">
        <v>113</v>
      </c>
      <c r="E3384" s="436" t="s">
        <v>114</v>
      </c>
      <c r="F3384" s="421" t="s">
        <v>113</v>
      </c>
      <c r="G3384" s="420" t="s">
        <v>114</v>
      </c>
      <c r="J3384" s="2"/>
    </row>
    <row r="3385" spans="1:10" ht="11.25" customHeight="1" x14ac:dyDescent="0.2">
      <c r="A3385" s="1034"/>
      <c r="B3385" s="757"/>
      <c r="C3385" s="757"/>
      <c r="D3385" s="1035"/>
      <c r="E3385" s="1036"/>
      <c r="F3385" s="1035"/>
      <c r="G3385" s="1036"/>
      <c r="J3385" s="2"/>
    </row>
    <row r="3386" spans="1:10" ht="22.5" x14ac:dyDescent="0.25">
      <c r="A3386" s="261" t="s">
        <v>630</v>
      </c>
      <c r="B3386" s="235" t="s">
        <v>631</v>
      </c>
      <c r="C3386" s="344" t="s">
        <v>147</v>
      </c>
      <c r="D3386" s="236"/>
      <c r="E3386" s="345"/>
      <c r="F3386" s="236"/>
      <c r="G3386" s="236"/>
      <c r="J3386" s="2"/>
    </row>
    <row r="3387" spans="1:10" ht="9.75" customHeight="1" x14ac:dyDescent="0.2">
      <c r="A3387" s="256"/>
      <c r="B3387" s="264"/>
      <c r="C3387" s="264"/>
      <c r="D3387" s="236"/>
      <c r="E3387" s="345"/>
      <c r="F3387" s="236"/>
      <c r="G3387" s="236"/>
      <c r="J3387" s="2"/>
    </row>
    <row r="3388" spans="1:10" x14ac:dyDescent="0.2">
      <c r="A3388" s="256"/>
      <c r="B3388" s="241" t="s">
        <v>6</v>
      </c>
      <c r="C3388" s="241"/>
      <c r="D3388" s="239">
        <v>2.37</v>
      </c>
      <c r="E3388" s="240">
        <v>131453</v>
      </c>
      <c r="F3388" s="239">
        <v>0.05</v>
      </c>
      <c r="G3388" s="240">
        <v>10375</v>
      </c>
      <c r="J3388" s="2"/>
    </row>
    <row r="3389" spans="1:10" x14ac:dyDescent="0.2">
      <c r="A3389" s="256"/>
      <c r="B3389" s="241" t="s">
        <v>33</v>
      </c>
      <c r="C3389" s="241"/>
      <c r="D3389" s="239">
        <v>0</v>
      </c>
      <c r="E3389" s="240">
        <v>0</v>
      </c>
      <c r="F3389" s="239">
        <v>0.2</v>
      </c>
      <c r="G3389" s="240">
        <v>16650</v>
      </c>
      <c r="J3389" s="2"/>
    </row>
    <row r="3390" spans="1:10" x14ac:dyDescent="0.2">
      <c r="A3390" s="256"/>
      <c r="B3390" s="241" t="s">
        <v>20</v>
      </c>
      <c r="C3390" s="241"/>
      <c r="D3390" s="239">
        <v>0</v>
      </c>
      <c r="E3390" s="240">
        <v>0</v>
      </c>
      <c r="F3390" s="239">
        <v>5.5622000000000007</v>
      </c>
      <c r="G3390" s="240">
        <v>600320</v>
      </c>
      <c r="J3390" s="2"/>
    </row>
    <row r="3391" spans="1:10" x14ac:dyDescent="0.2">
      <c r="A3391" s="256"/>
      <c r="B3391" s="241" t="s">
        <v>10</v>
      </c>
      <c r="C3391" s="241"/>
      <c r="D3391" s="239">
        <v>42.51</v>
      </c>
      <c r="E3391" s="240">
        <v>2348483</v>
      </c>
      <c r="F3391" s="239">
        <v>6.56</v>
      </c>
      <c r="G3391" s="240">
        <v>257533</v>
      </c>
      <c r="J3391" s="2"/>
    </row>
    <row r="3392" spans="1:10" x14ac:dyDescent="0.2">
      <c r="A3392" s="256"/>
      <c r="B3392" s="241" t="s">
        <v>8</v>
      </c>
      <c r="C3392" s="241"/>
      <c r="D3392" s="239">
        <v>0.65</v>
      </c>
      <c r="E3392" s="240">
        <v>32500</v>
      </c>
      <c r="F3392" s="239">
        <v>28.712</v>
      </c>
      <c r="G3392" s="240">
        <v>1785512</v>
      </c>
      <c r="J3392" s="2"/>
    </row>
    <row r="3393" spans="1:10" x14ac:dyDescent="0.2">
      <c r="A3393" s="256"/>
      <c r="B3393" s="241" t="s">
        <v>30</v>
      </c>
      <c r="C3393" s="241"/>
      <c r="D3393" s="239">
        <v>0</v>
      </c>
      <c r="E3393" s="240">
        <v>0</v>
      </c>
      <c r="F3393" s="239">
        <v>1</v>
      </c>
      <c r="G3393" s="240">
        <v>25355</v>
      </c>
      <c r="J3393" s="2"/>
    </row>
    <row r="3394" spans="1:10" x14ac:dyDescent="0.2">
      <c r="A3394" s="256"/>
      <c r="B3394" s="241" t="s">
        <v>1</v>
      </c>
      <c r="C3394" s="241"/>
      <c r="D3394" s="239">
        <v>0</v>
      </c>
      <c r="E3394" s="240">
        <v>0</v>
      </c>
      <c r="F3394" s="239">
        <v>2.2999999999999998</v>
      </c>
      <c r="G3394" s="240">
        <v>96940</v>
      </c>
      <c r="J3394" s="2"/>
    </row>
    <row r="3395" spans="1:10" x14ac:dyDescent="0.2">
      <c r="A3395" s="256"/>
      <c r="B3395" s="241" t="s">
        <v>63</v>
      </c>
      <c r="C3395" s="241"/>
      <c r="D3395" s="239">
        <v>0</v>
      </c>
      <c r="E3395" s="240">
        <v>0</v>
      </c>
      <c r="F3395" s="239">
        <v>1.1177999999999999</v>
      </c>
      <c r="G3395" s="240">
        <v>131312</v>
      </c>
      <c r="J3395" s="2"/>
    </row>
    <row r="3396" spans="1:10" x14ac:dyDescent="0.2">
      <c r="A3396" s="256"/>
      <c r="B3396" s="241" t="s">
        <v>3</v>
      </c>
      <c r="C3396" s="241"/>
      <c r="D3396" s="239">
        <v>2.6930000000000001</v>
      </c>
      <c r="E3396" s="240">
        <v>89804</v>
      </c>
      <c r="F3396" s="239">
        <v>0.60350000000000004</v>
      </c>
      <c r="G3396" s="240">
        <v>41393</v>
      </c>
      <c r="J3396" s="2"/>
    </row>
    <row r="3397" spans="1:10" x14ac:dyDescent="0.2">
      <c r="A3397" s="256"/>
      <c r="B3397" s="241" t="s">
        <v>12</v>
      </c>
      <c r="C3397" s="241"/>
      <c r="D3397" s="239">
        <v>14.973600000000001</v>
      </c>
      <c r="E3397" s="240">
        <v>614158</v>
      </c>
      <c r="F3397" s="239">
        <v>1.08</v>
      </c>
      <c r="G3397" s="240">
        <v>64390</v>
      </c>
      <c r="J3397" s="2"/>
    </row>
    <row r="3398" spans="1:10" x14ac:dyDescent="0.2">
      <c r="A3398" s="256"/>
      <c r="B3398" s="241" t="s">
        <v>5</v>
      </c>
      <c r="C3398" s="241"/>
      <c r="D3398" s="239">
        <v>6</v>
      </c>
      <c r="E3398" s="240">
        <v>7200</v>
      </c>
      <c r="F3398" s="239">
        <v>0.70399999999999996</v>
      </c>
      <c r="G3398" s="240">
        <v>53747</v>
      </c>
      <c r="J3398" s="2"/>
    </row>
    <row r="3399" spans="1:10" x14ac:dyDescent="0.2">
      <c r="A3399" s="256"/>
      <c r="B3399" s="241" t="s">
        <v>9</v>
      </c>
      <c r="C3399" s="241"/>
      <c r="D3399" s="239">
        <v>1.15855</v>
      </c>
      <c r="E3399" s="240">
        <v>129618</v>
      </c>
      <c r="F3399" s="239">
        <v>45.404000000000003</v>
      </c>
      <c r="G3399" s="240">
        <v>2931018</v>
      </c>
      <c r="J3399" s="2"/>
    </row>
    <row r="3400" spans="1:10" s="3" customFormat="1" x14ac:dyDescent="0.2">
      <c r="A3400" s="533"/>
      <c r="B3400" s="730" t="s">
        <v>122</v>
      </c>
      <c r="C3400" s="1030"/>
      <c r="D3400" s="769">
        <f>SUM(D3388:D3399)</f>
        <v>70.355149999999995</v>
      </c>
      <c r="E3400" s="1951">
        <f>SUM(E3388:E3399)</f>
        <v>3353216</v>
      </c>
      <c r="F3400" s="769">
        <f>SUM(F3388:F3399)</f>
        <v>93.293499999999995</v>
      </c>
      <c r="G3400" s="1951">
        <f>SUM(G3388:G3399)</f>
        <v>6014545</v>
      </c>
    </row>
    <row r="3401" spans="1:10" ht="11.25" customHeight="1" x14ac:dyDescent="0.2">
      <c r="A3401" s="255"/>
      <c r="B3401" s="238"/>
      <c r="C3401" s="238"/>
      <c r="D3401" s="239"/>
      <c r="E3401" s="240"/>
      <c r="F3401" s="239"/>
      <c r="G3401" s="240"/>
      <c r="J3401" s="2"/>
    </row>
    <row r="3402" spans="1:10" ht="22.5" x14ac:dyDescent="0.25">
      <c r="A3402" s="261" t="s">
        <v>632</v>
      </c>
      <c r="B3402" s="235" t="s">
        <v>633</v>
      </c>
      <c r="C3402" s="344" t="s">
        <v>147</v>
      </c>
      <c r="D3402" s="239"/>
      <c r="E3402" s="240"/>
      <c r="F3402" s="239"/>
      <c r="G3402" s="240"/>
      <c r="J3402" s="2"/>
    </row>
    <row r="3403" spans="1:10" x14ac:dyDescent="0.2">
      <c r="A3403" s="255"/>
      <c r="B3403" s="238"/>
      <c r="C3403" s="238"/>
      <c r="D3403" s="239"/>
      <c r="E3403" s="240"/>
      <c r="F3403" s="239"/>
      <c r="G3403" s="240"/>
      <c r="J3403" s="2"/>
    </row>
    <row r="3404" spans="1:10" x14ac:dyDescent="0.2">
      <c r="A3404" s="255"/>
      <c r="B3404" s="238" t="s">
        <v>928</v>
      </c>
      <c r="C3404" s="238"/>
      <c r="D3404" s="239">
        <v>0</v>
      </c>
      <c r="E3404" s="240">
        <v>0</v>
      </c>
      <c r="F3404" s="239">
        <v>7.3</v>
      </c>
      <c r="G3404" s="240">
        <v>632802</v>
      </c>
      <c r="J3404" s="2"/>
    </row>
    <row r="3405" spans="1:10" x14ac:dyDescent="0.2">
      <c r="A3405" s="255"/>
      <c r="B3405" s="238" t="s">
        <v>33</v>
      </c>
      <c r="C3405" s="238"/>
      <c r="D3405" s="239">
        <v>0</v>
      </c>
      <c r="E3405" s="240">
        <v>0</v>
      </c>
      <c r="F3405" s="239">
        <v>1.5654999999999999</v>
      </c>
      <c r="G3405" s="240">
        <v>145587</v>
      </c>
      <c r="J3405" s="2"/>
    </row>
    <row r="3406" spans="1:10" x14ac:dyDescent="0.2">
      <c r="A3406" s="255"/>
      <c r="B3406" s="238" t="s">
        <v>20</v>
      </c>
      <c r="C3406" s="238"/>
      <c r="D3406" s="239">
        <v>0</v>
      </c>
      <c r="E3406" s="240">
        <v>0</v>
      </c>
      <c r="F3406" s="239">
        <v>39.102379999999997</v>
      </c>
      <c r="G3406" s="240">
        <v>3236975</v>
      </c>
      <c r="J3406" s="2"/>
    </row>
    <row r="3407" spans="1:10" x14ac:dyDescent="0.2">
      <c r="A3407" s="255"/>
      <c r="B3407" s="238" t="s">
        <v>10</v>
      </c>
      <c r="C3407" s="238"/>
      <c r="D3407" s="239">
        <v>28.295999999999999</v>
      </c>
      <c r="E3407" s="240">
        <v>1681937</v>
      </c>
      <c r="F3407" s="239">
        <v>0</v>
      </c>
      <c r="G3407" s="240">
        <v>0</v>
      </c>
      <c r="J3407" s="2"/>
    </row>
    <row r="3408" spans="1:10" x14ac:dyDescent="0.2">
      <c r="A3408" s="2278"/>
      <c r="B3408" s="2145" t="s">
        <v>865</v>
      </c>
      <c r="C3408" s="2145"/>
      <c r="D3408" s="2151">
        <v>0</v>
      </c>
      <c r="E3408" s="2152">
        <v>0</v>
      </c>
      <c r="F3408" s="2151">
        <v>0.05</v>
      </c>
      <c r="G3408" s="2152">
        <v>10432</v>
      </c>
      <c r="J3408" s="2"/>
    </row>
    <row r="3409" spans="1:10" x14ac:dyDescent="0.2">
      <c r="A3409" s="167"/>
      <c r="B3409" s="1494" t="s">
        <v>57</v>
      </c>
      <c r="C3409" s="1494"/>
      <c r="D3409" s="1804">
        <v>0</v>
      </c>
      <c r="E3409" s="1805">
        <v>0</v>
      </c>
      <c r="F3409" s="1804">
        <v>0.24</v>
      </c>
      <c r="G3409" s="1805">
        <v>77319</v>
      </c>
      <c r="J3409" s="2"/>
    </row>
    <row r="3410" spans="1:10" x14ac:dyDescent="0.2">
      <c r="A3410" s="2278"/>
      <c r="B3410" s="2145" t="s">
        <v>7</v>
      </c>
      <c r="C3410" s="2145"/>
      <c r="D3410" s="2151">
        <v>0</v>
      </c>
      <c r="E3410" s="2152">
        <v>0</v>
      </c>
      <c r="F3410" s="2151">
        <v>19.776860000000003</v>
      </c>
      <c r="G3410" s="2152">
        <v>1144487</v>
      </c>
      <c r="J3410" s="2"/>
    </row>
    <row r="3411" spans="1:10" x14ac:dyDescent="0.2">
      <c r="A3411" s="2278"/>
      <c r="B3411" s="2145" t="s">
        <v>21</v>
      </c>
      <c r="C3411" s="2145"/>
      <c r="D3411" s="2151">
        <v>0</v>
      </c>
      <c r="E3411" s="2152">
        <v>0</v>
      </c>
      <c r="F3411" s="2151">
        <v>0.11804000000000001</v>
      </c>
      <c r="G3411" s="2152">
        <v>9186</v>
      </c>
      <c r="J3411" s="2"/>
    </row>
    <row r="3412" spans="1:10" x14ac:dyDescent="0.2">
      <c r="A3412" s="255"/>
      <c r="B3412" s="238" t="s">
        <v>30</v>
      </c>
      <c r="C3412" s="238"/>
      <c r="D3412" s="239">
        <v>0</v>
      </c>
      <c r="E3412" s="240">
        <v>0</v>
      </c>
      <c r="F3412" s="239">
        <v>65.260000000000005</v>
      </c>
      <c r="G3412" s="240">
        <v>3293457</v>
      </c>
      <c r="J3412" s="2"/>
    </row>
    <row r="3413" spans="1:10" x14ac:dyDescent="0.2">
      <c r="A3413" s="255"/>
      <c r="B3413" s="238" t="s">
        <v>1</v>
      </c>
      <c r="C3413" s="238"/>
      <c r="D3413" s="239">
        <v>0</v>
      </c>
      <c r="E3413" s="240">
        <v>0</v>
      </c>
      <c r="F3413" s="239">
        <v>3.399</v>
      </c>
      <c r="G3413" s="240">
        <v>139231</v>
      </c>
      <c r="J3413" s="2"/>
    </row>
    <row r="3414" spans="1:10" x14ac:dyDescent="0.2">
      <c r="A3414" s="255"/>
      <c r="B3414" s="238" t="s">
        <v>22</v>
      </c>
      <c r="C3414" s="238"/>
      <c r="D3414" s="239">
        <v>0.36035</v>
      </c>
      <c r="E3414" s="240">
        <v>31267</v>
      </c>
      <c r="F3414" s="239">
        <v>0</v>
      </c>
      <c r="G3414" s="240">
        <v>0</v>
      </c>
      <c r="J3414" s="2"/>
    </row>
    <row r="3415" spans="1:10" x14ac:dyDescent="0.2">
      <c r="A3415" s="255"/>
      <c r="B3415" s="238" t="s">
        <v>94</v>
      </c>
      <c r="C3415" s="238"/>
      <c r="D3415" s="239">
        <v>0</v>
      </c>
      <c r="E3415" s="240">
        <v>0</v>
      </c>
      <c r="F3415" s="239">
        <v>7.04</v>
      </c>
      <c r="G3415" s="240">
        <v>302029</v>
      </c>
      <c r="J3415" s="2"/>
    </row>
    <row r="3416" spans="1:10" x14ac:dyDescent="0.2">
      <c r="A3416" s="255"/>
      <c r="B3416" s="238" t="s">
        <v>40</v>
      </c>
      <c r="C3416" s="238"/>
      <c r="D3416" s="239">
        <v>0</v>
      </c>
      <c r="E3416" s="240">
        <v>0</v>
      </c>
      <c r="F3416" s="239">
        <v>27.19</v>
      </c>
      <c r="G3416" s="240">
        <v>1701435</v>
      </c>
      <c r="J3416" s="2"/>
    </row>
    <row r="3417" spans="1:10" x14ac:dyDescent="0.2">
      <c r="A3417" s="255"/>
      <c r="B3417" s="238" t="s">
        <v>3</v>
      </c>
      <c r="C3417" s="238"/>
      <c r="D3417" s="239">
        <v>26.503400000000003</v>
      </c>
      <c r="E3417" s="240">
        <v>1053361</v>
      </c>
      <c r="F3417" s="239">
        <v>0.47399999999999998</v>
      </c>
      <c r="G3417" s="240">
        <v>38820</v>
      </c>
      <c r="J3417" s="2"/>
    </row>
    <row r="3418" spans="1:10" x14ac:dyDescent="0.2">
      <c r="A3418" s="255"/>
      <c r="B3418" s="238" t="s">
        <v>27</v>
      </c>
      <c r="C3418" s="238"/>
      <c r="D3418" s="239">
        <v>0</v>
      </c>
      <c r="E3418" s="240">
        <v>0</v>
      </c>
      <c r="F3418" s="239">
        <v>3.6299999999999999E-2</v>
      </c>
      <c r="G3418" s="240">
        <v>7576</v>
      </c>
      <c r="J3418" s="2"/>
    </row>
    <row r="3419" spans="1:10" x14ac:dyDescent="0.2">
      <c r="A3419" s="255"/>
      <c r="B3419" s="238" t="s">
        <v>9</v>
      </c>
      <c r="C3419" s="238"/>
      <c r="D3419" s="239">
        <v>0</v>
      </c>
      <c r="E3419" s="240">
        <v>0</v>
      </c>
      <c r="F3419" s="239">
        <v>1.3817699999999999</v>
      </c>
      <c r="G3419" s="240">
        <v>151061</v>
      </c>
      <c r="J3419" s="2"/>
    </row>
    <row r="3420" spans="1:10" x14ac:dyDescent="0.2">
      <c r="A3420" s="255"/>
      <c r="B3420" s="238" t="s">
        <v>28</v>
      </c>
      <c r="C3420" s="238"/>
      <c r="D3420" s="239">
        <v>0</v>
      </c>
      <c r="E3420" s="240">
        <v>0</v>
      </c>
      <c r="F3420" s="239">
        <v>5.4080000000000004</v>
      </c>
      <c r="G3420" s="240">
        <v>473122</v>
      </c>
      <c r="J3420" s="2"/>
    </row>
    <row r="3421" spans="1:10" x14ac:dyDescent="0.2">
      <c r="A3421" s="1033"/>
      <c r="B3421" s="730" t="s">
        <v>122</v>
      </c>
      <c r="C3421" s="1030"/>
      <c r="D3421" s="679">
        <f>SUM(D3404:D3420)</f>
        <v>55.159750000000003</v>
      </c>
      <c r="E3421" s="770">
        <f>SUM(E3404:E3420)</f>
        <v>2766565</v>
      </c>
      <c r="F3421" s="679">
        <f>SUM(F3404:F3420)</f>
        <v>178.34184999999997</v>
      </c>
      <c r="G3421" s="680">
        <f>SUM(G3404:G3420)</f>
        <v>11363519</v>
      </c>
      <c r="J3421" s="2"/>
    </row>
    <row r="3422" spans="1:10" x14ac:dyDescent="0.2">
      <c r="A3422" s="732"/>
      <c r="B3422" s="682"/>
      <c r="C3422" s="682"/>
      <c r="D3422" s="792"/>
      <c r="E3422" s="792"/>
      <c r="F3422" s="735"/>
      <c r="G3422" s="736"/>
      <c r="H3422" s="7"/>
      <c r="I3422" s="14"/>
      <c r="J3422" s="2"/>
    </row>
    <row r="3423" spans="1:10" x14ac:dyDescent="0.2">
      <c r="A3423" s="261" t="s">
        <v>354</v>
      </c>
      <c r="B3423" s="235" t="s">
        <v>355</v>
      </c>
      <c r="C3423" s="344" t="s">
        <v>147</v>
      </c>
      <c r="D3423" s="354"/>
      <c r="E3423" s="354"/>
      <c r="F3423" s="359"/>
      <c r="G3423" s="360"/>
      <c r="H3423" s="7"/>
      <c r="I3423" s="14"/>
      <c r="J3423" s="2"/>
    </row>
    <row r="3424" spans="1:10" x14ac:dyDescent="0.2">
      <c r="A3424" s="261"/>
      <c r="B3424" s="235"/>
      <c r="C3424" s="344"/>
      <c r="D3424" s="354"/>
      <c r="E3424" s="354"/>
      <c r="F3424" s="359"/>
      <c r="G3424" s="360"/>
      <c r="H3424" s="7"/>
      <c r="I3424" s="14"/>
      <c r="J3424" s="2"/>
    </row>
    <row r="3425" spans="1:10" x14ac:dyDescent="0.2">
      <c r="A3425" s="203"/>
      <c r="B3425" s="241" t="s">
        <v>6</v>
      </c>
      <c r="C3425" s="241"/>
      <c r="D3425" s="429">
        <v>2.5</v>
      </c>
      <c r="E3425" s="430">
        <v>100928</v>
      </c>
      <c r="F3425" s="331">
        <v>0</v>
      </c>
      <c r="G3425" s="388">
        <v>0</v>
      </c>
      <c r="H3425" s="7"/>
      <c r="I3425" s="14"/>
      <c r="J3425" s="2"/>
    </row>
    <row r="3426" spans="1:10" x14ac:dyDescent="0.2">
      <c r="A3426" s="2232"/>
      <c r="B3426" s="2233" t="s">
        <v>14</v>
      </c>
      <c r="C3426" s="2233"/>
      <c r="D3426" s="2297">
        <v>0</v>
      </c>
      <c r="E3426" s="2298">
        <v>0</v>
      </c>
      <c r="F3426" s="2157">
        <v>0.78</v>
      </c>
      <c r="G3426" s="2158">
        <v>38610</v>
      </c>
      <c r="H3426" s="7"/>
      <c r="I3426" s="14"/>
      <c r="J3426" s="2"/>
    </row>
    <row r="3427" spans="1:10" x14ac:dyDescent="0.2">
      <c r="A3427" s="2232"/>
      <c r="B3427" s="2233" t="s">
        <v>0</v>
      </c>
      <c r="C3427" s="2233"/>
      <c r="D3427" s="2297">
        <v>0.42</v>
      </c>
      <c r="E3427" s="2298">
        <v>7440</v>
      </c>
      <c r="F3427" s="2157">
        <v>0</v>
      </c>
      <c r="G3427" s="2158">
        <v>0</v>
      </c>
      <c r="H3427" s="7"/>
      <c r="I3427" s="14"/>
      <c r="J3427" s="2"/>
    </row>
    <row r="3428" spans="1:10" x14ac:dyDescent="0.2">
      <c r="A3428" s="2232"/>
      <c r="B3428" s="2233" t="s">
        <v>10</v>
      </c>
      <c r="C3428" s="2233"/>
      <c r="D3428" s="2297">
        <v>105.218</v>
      </c>
      <c r="E3428" s="2298">
        <v>1080757</v>
      </c>
      <c r="F3428" s="2157">
        <v>16.559999999999999</v>
      </c>
      <c r="G3428" s="2158">
        <v>227131</v>
      </c>
      <c r="H3428" s="7"/>
      <c r="I3428" s="14"/>
      <c r="J3428" s="2"/>
    </row>
    <row r="3429" spans="1:10" x14ac:dyDescent="0.2">
      <c r="A3429" s="2232"/>
      <c r="B3429" s="2233" t="s">
        <v>7</v>
      </c>
      <c r="C3429" s="2233"/>
      <c r="D3429" s="2297">
        <v>0</v>
      </c>
      <c r="E3429" s="2298">
        <v>0</v>
      </c>
      <c r="F3429" s="2157">
        <v>0.14499999999999999</v>
      </c>
      <c r="G3429" s="2158">
        <v>60580</v>
      </c>
      <c r="H3429" s="7"/>
      <c r="I3429" s="14"/>
      <c r="J3429" s="2"/>
    </row>
    <row r="3430" spans="1:10" x14ac:dyDescent="0.2">
      <c r="A3430" s="2232"/>
      <c r="B3430" s="2233" t="s">
        <v>8</v>
      </c>
      <c r="C3430" s="2233"/>
      <c r="D3430" s="2297">
        <v>3.214</v>
      </c>
      <c r="E3430" s="2298">
        <v>69159</v>
      </c>
      <c r="F3430" s="2157">
        <v>0</v>
      </c>
      <c r="G3430" s="2158">
        <v>0</v>
      </c>
      <c r="H3430" s="7"/>
      <c r="I3430" s="14"/>
      <c r="J3430" s="2"/>
    </row>
    <row r="3431" spans="1:10" x14ac:dyDescent="0.2">
      <c r="A3431" s="203"/>
      <c r="B3431" s="238" t="s">
        <v>30</v>
      </c>
      <c r="C3431" s="241"/>
      <c r="D3431" s="429">
        <v>0</v>
      </c>
      <c r="E3431" s="430">
        <v>0</v>
      </c>
      <c r="F3431" s="331">
        <v>32.116999999999997</v>
      </c>
      <c r="G3431" s="388">
        <v>264700</v>
      </c>
      <c r="H3431" s="7"/>
      <c r="I3431" s="14"/>
      <c r="J3431" s="2"/>
    </row>
    <row r="3432" spans="1:10" x14ac:dyDescent="0.2">
      <c r="A3432" s="203"/>
      <c r="B3432" s="241" t="s">
        <v>1</v>
      </c>
      <c r="C3432" s="241"/>
      <c r="D3432" s="429">
        <v>0</v>
      </c>
      <c r="E3432" s="430">
        <v>0</v>
      </c>
      <c r="F3432" s="331">
        <v>188.6</v>
      </c>
      <c r="G3432" s="388">
        <v>1676318</v>
      </c>
      <c r="H3432" s="7"/>
      <c r="I3432" s="14"/>
      <c r="J3432" s="2"/>
    </row>
    <row r="3433" spans="1:10" x14ac:dyDescent="0.2">
      <c r="A3433" s="203"/>
      <c r="B3433" s="241" t="s">
        <v>11</v>
      </c>
      <c r="C3433" s="241"/>
      <c r="D3433" s="429">
        <v>2.4</v>
      </c>
      <c r="E3433" s="430">
        <v>199802</v>
      </c>
      <c r="F3433" s="213">
        <v>0</v>
      </c>
      <c r="G3433" s="214">
        <v>0</v>
      </c>
      <c r="H3433" s="7"/>
      <c r="I3433" s="14"/>
      <c r="J3433" s="2"/>
    </row>
    <row r="3434" spans="1:10" x14ac:dyDescent="0.2">
      <c r="A3434" s="203"/>
      <c r="B3434" s="241" t="s">
        <v>49</v>
      </c>
      <c r="C3434" s="241"/>
      <c r="D3434" s="429">
        <v>1.0620000000000001</v>
      </c>
      <c r="E3434" s="430">
        <v>24099</v>
      </c>
      <c r="F3434" s="331">
        <v>0</v>
      </c>
      <c r="G3434" s="388">
        <v>0</v>
      </c>
      <c r="H3434" s="7"/>
      <c r="I3434" s="14"/>
      <c r="J3434" s="2"/>
    </row>
    <row r="3435" spans="1:10" x14ac:dyDescent="0.2">
      <c r="A3435" s="203"/>
      <c r="B3435" s="241" t="s">
        <v>40</v>
      </c>
      <c r="C3435" s="241"/>
      <c r="D3435" s="429">
        <v>0</v>
      </c>
      <c r="E3435" s="430">
        <v>0</v>
      </c>
      <c r="F3435" s="331">
        <v>73.491600000000005</v>
      </c>
      <c r="G3435" s="388">
        <v>3872206</v>
      </c>
      <c r="H3435" s="7"/>
      <c r="I3435" s="14"/>
      <c r="J3435" s="2"/>
    </row>
    <row r="3436" spans="1:10" x14ac:dyDescent="0.2">
      <c r="A3436" s="203"/>
      <c r="B3436" s="241" t="s">
        <v>29</v>
      </c>
      <c r="C3436" s="241"/>
      <c r="D3436" s="429">
        <v>0</v>
      </c>
      <c r="E3436" s="430">
        <v>0</v>
      </c>
      <c r="F3436" s="331">
        <v>11.878</v>
      </c>
      <c r="G3436" s="388">
        <v>189971</v>
      </c>
      <c r="H3436" s="7"/>
      <c r="I3436" s="14"/>
      <c r="J3436" s="2"/>
    </row>
    <row r="3437" spans="1:10" x14ac:dyDescent="0.2">
      <c r="A3437" s="203"/>
      <c r="B3437" s="241" t="s">
        <v>2</v>
      </c>
      <c r="C3437" s="241"/>
      <c r="D3437" s="429">
        <v>0.44700000000000001</v>
      </c>
      <c r="E3437" s="430">
        <v>2682</v>
      </c>
      <c r="F3437" s="331">
        <v>0</v>
      </c>
      <c r="G3437" s="388">
        <v>0</v>
      </c>
      <c r="H3437" s="7"/>
      <c r="I3437" s="14"/>
      <c r="J3437" s="2"/>
    </row>
    <row r="3438" spans="1:10" x14ac:dyDescent="0.2">
      <c r="A3438" s="203"/>
      <c r="B3438" s="241" t="s">
        <v>3</v>
      </c>
      <c r="C3438" s="241"/>
      <c r="D3438" s="429">
        <v>193.56450000000001</v>
      </c>
      <c r="E3438" s="430">
        <v>4667220</v>
      </c>
      <c r="F3438" s="331">
        <v>0</v>
      </c>
      <c r="G3438" s="388">
        <v>0</v>
      </c>
      <c r="H3438" s="7"/>
      <c r="I3438" s="14"/>
      <c r="J3438" s="2"/>
    </row>
    <row r="3439" spans="1:10" x14ac:dyDescent="0.2">
      <c r="A3439" s="203"/>
      <c r="B3439" s="241" t="s">
        <v>12</v>
      </c>
      <c r="C3439" s="241"/>
      <c r="D3439" s="429">
        <v>0.26639999999999997</v>
      </c>
      <c r="E3439" s="430">
        <v>5883</v>
      </c>
      <c r="F3439" s="331">
        <v>0</v>
      </c>
      <c r="G3439" s="388">
        <v>0</v>
      </c>
      <c r="H3439" s="7"/>
      <c r="I3439" s="14"/>
      <c r="J3439" s="2"/>
    </row>
    <row r="3440" spans="1:10" x14ac:dyDescent="0.2">
      <c r="A3440" s="2083"/>
      <c r="B3440" s="1306" t="s">
        <v>122</v>
      </c>
      <c r="C3440" s="1307"/>
      <c r="D3440" s="1317">
        <f>SUM(D3425:D3439)</f>
        <v>309.09190000000001</v>
      </c>
      <c r="E3440" s="1318">
        <f>SUM(E3425:E3439)</f>
        <v>6157970</v>
      </c>
      <c r="F3440" s="1319">
        <f>SUM(F3425:F3439)</f>
        <v>323.57159999999999</v>
      </c>
      <c r="G3440" s="1320">
        <f>SUM(G3425:G3439)</f>
        <v>6329516</v>
      </c>
      <c r="H3440" s="7"/>
      <c r="I3440" s="14"/>
      <c r="J3440" s="2"/>
    </row>
    <row r="3441" spans="1:10" x14ac:dyDescent="0.2">
      <c r="A3441" s="92"/>
      <c r="B3441" s="34"/>
      <c r="C3441" s="34"/>
      <c r="D3441" s="21"/>
      <c r="E3441" s="9"/>
      <c r="F3441" s="22" t="s">
        <v>123</v>
      </c>
      <c r="G3441" s="23"/>
      <c r="H3441" s="7"/>
      <c r="I3441" s="14"/>
      <c r="J3441" s="2"/>
    </row>
    <row r="3442" spans="1:10" x14ac:dyDescent="0.2">
      <c r="A3442" s="92"/>
      <c r="B3442" s="34"/>
      <c r="C3442" s="34"/>
      <c r="D3442" s="21"/>
      <c r="E3442" s="9"/>
      <c r="F3442" s="22"/>
      <c r="G3442" s="23"/>
      <c r="H3442" s="7"/>
      <c r="I3442" s="14"/>
      <c r="J3442" s="2"/>
    </row>
    <row r="3443" spans="1:10" x14ac:dyDescent="0.2">
      <c r="A3443" s="2987" t="s">
        <v>99</v>
      </c>
      <c r="B3443" s="2987"/>
      <c r="C3443" s="2987"/>
      <c r="D3443" s="2987"/>
      <c r="E3443" s="2987"/>
      <c r="F3443" s="2987"/>
      <c r="G3443" s="2987"/>
      <c r="H3443" s="7"/>
      <c r="I3443" s="14"/>
      <c r="J3443" s="2"/>
    </row>
    <row r="3444" spans="1:10" x14ac:dyDescent="0.25">
      <c r="A3444" s="2981" t="s">
        <v>115</v>
      </c>
      <c r="B3444" s="2981"/>
      <c r="C3444" s="2981"/>
      <c r="D3444" s="2981"/>
      <c r="E3444" s="2981"/>
      <c r="F3444" s="2981"/>
      <c r="G3444" s="2981"/>
      <c r="H3444" s="7"/>
      <c r="I3444" s="14"/>
      <c r="J3444" s="2"/>
    </row>
    <row r="3445" spans="1:10" x14ac:dyDescent="0.25">
      <c r="A3445" s="2981" t="s">
        <v>905</v>
      </c>
      <c r="B3445" s="2981"/>
      <c r="C3445" s="2981"/>
      <c r="D3445" s="2981"/>
      <c r="E3445" s="2981"/>
      <c r="F3445" s="2981"/>
      <c r="G3445" s="2981"/>
      <c r="H3445" s="7"/>
      <c r="I3445" s="14"/>
      <c r="J3445" s="2"/>
    </row>
    <row r="3446" spans="1:10" x14ac:dyDescent="0.25">
      <c r="A3446" s="2982" t="s">
        <v>101</v>
      </c>
      <c r="B3446" s="2982"/>
      <c r="C3446" s="2982"/>
      <c r="D3446" s="2982"/>
      <c r="E3446" s="2982"/>
      <c r="F3446" s="2982"/>
      <c r="G3446" s="2982"/>
      <c r="H3446" s="7"/>
      <c r="I3446" s="14"/>
      <c r="J3446" s="2"/>
    </row>
    <row r="3447" spans="1:10" x14ac:dyDescent="0.25">
      <c r="A3447" s="2982" t="s">
        <v>906</v>
      </c>
      <c r="B3447" s="2982"/>
      <c r="C3447" s="2982"/>
      <c r="D3447" s="2982"/>
      <c r="E3447" s="2982"/>
      <c r="F3447" s="2982"/>
      <c r="G3447" s="2982"/>
      <c r="H3447" s="7"/>
      <c r="I3447" s="14"/>
      <c r="J3447" s="2"/>
    </row>
    <row r="3448" spans="1:10" x14ac:dyDescent="0.2">
      <c r="A3448" s="9"/>
      <c r="B3448" s="21"/>
      <c r="C3448" s="21"/>
      <c r="D3448" s="21"/>
      <c r="E3448" s="9"/>
      <c r="F3448" s="21"/>
      <c r="G3448" s="21"/>
      <c r="H3448" s="7"/>
      <c r="I3448" s="14"/>
      <c r="J3448" s="2"/>
    </row>
    <row r="3449" spans="1:10" x14ac:dyDescent="0.25">
      <c r="A3449" s="2039" t="s">
        <v>102</v>
      </c>
      <c r="B3449" s="2580" t="s">
        <v>103</v>
      </c>
      <c r="C3449" s="2990" t="s">
        <v>963</v>
      </c>
      <c r="D3449" s="2983" t="s">
        <v>121</v>
      </c>
      <c r="E3449" s="2984"/>
      <c r="F3449" s="2983" t="s">
        <v>104</v>
      </c>
      <c r="G3449" s="2984"/>
      <c r="H3449" s="7"/>
      <c r="I3449" s="14"/>
      <c r="J3449" s="2"/>
    </row>
    <row r="3450" spans="1:10" ht="22.5" x14ac:dyDescent="0.25">
      <c r="A3450" s="2011" t="s">
        <v>105</v>
      </c>
      <c r="B3450" s="116" t="s">
        <v>106</v>
      </c>
      <c r="C3450" s="2991"/>
      <c r="D3450" s="139"/>
      <c r="E3450" s="2867"/>
      <c r="F3450" s="139"/>
      <c r="G3450" s="122"/>
      <c r="H3450" s="7"/>
      <c r="I3450" s="14"/>
      <c r="J3450" s="2"/>
    </row>
    <row r="3451" spans="1:10" x14ac:dyDescent="0.25">
      <c r="A3451" s="2012" t="s">
        <v>107</v>
      </c>
      <c r="B3451" s="111" t="s">
        <v>108</v>
      </c>
      <c r="C3451" s="2991"/>
      <c r="D3451" s="134" t="s">
        <v>109</v>
      </c>
      <c r="E3451" s="2868" t="s">
        <v>110</v>
      </c>
      <c r="F3451" s="116" t="s">
        <v>109</v>
      </c>
      <c r="G3451" s="115" t="s">
        <v>110</v>
      </c>
      <c r="H3451" s="7"/>
      <c r="I3451" s="14"/>
      <c r="J3451" s="2"/>
    </row>
    <row r="3452" spans="1:10" x14ac:dyDescent="0.25">
      <c r="A3452" s="2013" t="s">
        <v>111</v>
      </c>
      <c r="B3452" s="136" t="s">
        <v>112</v>
      </c>
      <c r="C3452" s="2992"/>
      <c r="D3452" s="136" t="s">
        <v>113</v>
      </c>
      <c r="E3452" s="2013" t="s">
        <v>114</v>
      </c>
      <c r="F3452" s="136" t="s">
        <v>113</v>
      </c>
      <c r="G3452" s="136" t="s">
        <v>114</v>
      </c>
      <c r="H3452" s="7"/>
      <c r="I3452" s="14"/>
      <c r="J3452" s="2"/>
    </row>
    <row r="3453" spans="1:10" x14ac:dyDescent="0.2">
      <c r="A3453" s="203"/>
      <c r="B3453" s="236"/>
      <c r="C3453" s="236"/>
      <c r="D3453" s="354"/>
      <c r="E3453" s="354"/>
      <c r="F3453" s="359"/>
      <c r="G3453" s="360"/>
      <c r="H3453" s="7"/>
      <c r="I3453" s="14"/>
      <c r="J3453" s="2"/>
    </row>
    <row r="3454" spans="1:10" x14ac:dyDescent="0.2">
      <c r="A3454" s="1275" t="s">
        <v>356</v>
      </c>
      <c r="B3454" s="1276" t="s">
        <v>357</v>
      </c>
      <c r="C3454" s="1175" t="s">
        <v>147</v>
      </c>
      <c r="D3454" s="1784"/>
      <c r="E3454" s="1786"/>
      <c r="F3454" s="31"/>
      <c r="G3454" s="1788"/>
      <c r="H3454" s="7"/>
      <c r="I3454" s="14"/>
      <c r="J3454" s="2"/>
    </row>
    <row r="3455" spans="1:10" x14ac:dyDescent="0.2">
      <c r="A3455" s="1247"/>
      <c r="B3455" s="1189"/>
      <c r="C3455" s="1175"/>
      <c r="D3455" s="1784"/>
      <c r="E3455" s="1786"/>
      <c r="F3455" s="31"/>
      <c r="G3455" s="1788"/>
      <c r="H3455" s="7"/>
      <c r="I3455" s="14"/>
      <c r="J3455" s="2"/>
    </row>
    <row r="3456" spans="1:10" x14ac:dyDescent="0.2">
      <c r="A3456" s="1247"/>
      <c r="B3456" s="1174" t="s">
        <v>13</v>
      </c>
      <c r="C3456" s="1175"/>
      <c r="D3456" s="1785">
        <v>0</v>
      </c>
      <c r="E3456" s="1787">
        <v>0</v>
      </c>
      <c r="F3456" s="113">
        <v>68.947999999999993</v>
      </c>
      <c r="G3456" s="1172">
        <v>1153442</v>
      </c>
      <c r="H3456" s="7"/>
      <c r="I3456" s="14"/>
      <c r="J3456" s="2"/>
    </row>
    <row r="3457" spans="1:10" x14ac:dyDescent="0.2">
      <c r="A3457" s="1247"/>
      <c r="B3457" s="1175" t="s">
        <v>14</v>
      </c>
      <c r="C3457" s="1175"/>
      <c r="D3457" s="1785">
        <v>0</v>
      </c>
      <c r="E3457" s="1787">
        <v>0</v>
      </c>
      <c r="F3457" s="113">
        <v>1.35</v>
      </c>
      <c r="G3457" s="1172">
        <v>40349</v>
      </c>
      <c r="H3457" s="7"/>
      <c r="I3457" s="14"/>
      <c r="J3457" s="2"/>
    </row>
    <row r="3458" spans="1:10" x14ac:dyDescent="0.2">
      <c r="A3458" s="1247"/>
      <c r="B3458" s="1175" t="s">
        <v>0</v>
      </c>
      <c r="C3458" s="1175"/>
      <c r="D3458" s="1785">
        <v>55.046999999999997</v>
      </c>
      <c r="E3458" s="1787">
        <v>817062</v>
      </c>
      <c r="F3458" s="113">
        <v>0</v>
      </c>
      <c r="G3458" s="1172">
        <v>0</v>
      </c>
      <c r="H3458" s="7"/>
      <c r="I3458" s="14"/>
      <c r="J3458" s="2"/>
    </row>
    <row r="3459" spans="1:10" x14ac:dyDescent="0.2">
      <c r="A3459" s="1247"/>
      <c r="B3459" s="1175" t="s">
        <v>20</v>
      </c>
      <c r="C3459" s="1175"/>
      <c r="D3459" s="1785">
        <v>0</v>
      </c>
      <c r="E3459" s="1787">
        <v>0</v>
      </c>
      <c r="F3459" s="113">
        <v>11.038</v>
      </c>
      <c r="G3459" s="1172">
        <v>932359</v>
      </c>
      <c r="H3459" s="7"/>
      <c r="I3459" s="14"/>
      <c r="J3459" s="2"/>
    </row>
    <row r="3460" spans="1:10" x14ac:dyDescent="0.2">
      <c r="A3460" s="1247"/>
      <c r="B3460" s="1175" t="s">
        <v>75</v>
      </c>
      <c r="C3460" s="1175"/>
      <c r="D3460" s="1785">
        <v>0</v>
      </c>
      <c r="E3460" s="1787">
        <v>0</v>
      </c>
      <c r="F3460" s="113">
        <v>67.931219999999996</v>
      </c>
      <c r="G3460" s="1172">
        <v>5648614</v>
      </c>
      <c r="H3460" s="7"/>
      <c r="I3460" s="14"/>
      <c r="J3460" s="2"/>
    </row>
    <row r="3461" spans="1:10" x14ac:dyDescent="0.2">
      <c r="A3461" s="1247"/>
      <c r="B3461" s="1175" t="s">
        <v>10</v>
      </c>
      <c r="C3461" s="1175"/>
      <c r="D3461" s="1785">
        <v>100.80800000000001</v>
      </c>
      <c r="E3461" s="1787">
        <v>1034603</v>
      </c>
      <c r="F3461" s="113">
        <v>699.91069000000005</v>
      </c>
      <c r="G3461" s="1172">
        <v>13455855</v>
      </c>
      <c r="H3461" s="7"/>
      <c r="I3461" s="14"/>
      <c r="J3461" s="2"/>
    </row>
    <row r="3462" spans="1:10" x14ac:dyDescent="0.2">
      <c r="A3462" s="1247"/>
      <c r="B3462" s="1175" t="s">
        <v>7</v>
      </c>
      <c r="C3462" s="1175"/>
      <c r="D3462" s="1785">
        <v>0</v>
      </c>
      <c r="E3462" s="1787">
        <v>0</v>
      </c>
      <c r="F3462" s="113">
        <v>3.9344600000000001</v>
      </c>
      <c r="G3462" s="1172">
        <v>407431</v>
      </c>
      <c r="H3462" s="7"/>
      <c r="I3462" s="14"/>
      <c r="J3462" s="2"/>
    </row>
    <row r="3463" spans="1:10" x14ac:dyDescent="0.2">
      <c r="A3463" s="1247"/>
      <c r="B3463" s="1175" t="s">
        <v>8</v>
      </c>
      <c r="C3463" s="1175"/>
      <c r="D3463" s="1785">
        <v>1.2210000000000001</v>
      </c>
      <c r="E3463" s="1787">
        <v>20570</v>
      </c>
      <c r="F3463" s="113">
        <v>98.417000000000002</v>
      </c>
      <c r="G3463" s="1172">
        <v>3421344</v>
      </c>
      <c r="H3463" s="7"/>
      <c r="I3463" s="14"/>
      <c r="J3463" s="2"/>
    </row>
    <row r="3464" spans="1:10" x14ac:dyDescent="0.2">
      <c r="A3464" s="1247"/>
      <c r="B3464" s="1175" t="s">
        <v>30</v>
      </c>
      <c r="C3464" s="1175"/>
      <c r="D3464" s="1785">
        <v>0</v>
      </c>
      <c r="E3464" s="1787">
        <v>0</v>
      </c>
      <c r="F3464" s="113">
        <v>171.22399999999999</v>
      </c>
      <c r="G3464" s="1172">
        <v>2084883</v>
      </c>
      <c r="H3464" s="7"/>
      <c r="I3464" s="14"/>
      <c r="J3464" s="2"/>
    </row>
    <row r="3465" spans="1:10" x14ac:dyDescent="0.2">
      <c r="A3465" s="1247"/>
      <c r="B3465" s="1175" t="s">
        <v>1</v>
      </c>
      <c r="C3465" s="1175"/>
      <c r="D3465" s="1785">
        <v>98.063999999999993</v>
      </c>
      <c r="E3465" s="1787">
        <v>3301095</v>
      </c>
      <c r="F3465" s="113">
        <v>126.98039999999999</v>
      </c>
      <c r="G3465" s="1172">
        <v>1399675</v>
      </c>
      <c r="H3465" s="7"/>
      <c r="I3465" s="14"/>
      <c r="J3465" s="2"/>
    </row>
    <row r="3466" spans="1:10" x14ac:dyDescent="0.2">
      <c r="A3466" s="1247"/>
      <c r="B3466" s="1175" t="s">
        <v>46</v>
      </c>
      <c r="C3466" s="1175"/>
      <c r="D3466" s="1785">
        <v>0</v>
      </c>
      <c r="E3466" s="1787">
        <v>0</v>
      </c>
      <c r="F3466" s="113">
        <v>36</v>
      </c>
      <c r="G3466" s="1172">
        <v>519664</v>
      </c>
      <c r="H3466" s="7"/>
      <c r="I3466" s="14"/>
      <c r="J3466" s="2"/>
    </row>
    <row r="3467" spans="1:10" x14ac:dyDescent="0.2">
      <c r="A3467" s="1247"/>
      <c r="B3467" s="1175" t="s">
        <v>97</v>
      </c>
      <c r="C3467" s="1175"/>
      <c r="D3467" s="1785">
        <v>0</v>
      </c>
      <c r="E3467" s="1787">
        <v>0</v>
      </c>
      <c r="F3467" s="113">
        <v>25.77</v>
      </c>
      <c r="G3467" s="1172">
        <v>837901</v>
      </c>
      <c r="H3467" s="7"/>
      <c r="I3467" s="14"/>
      <c r="J3467" s="2"/>
    </row>
    <row r="3468" spans="1:10" x14ac:dyDescent="0.2">
      <c r="A3468" s="1247"/>
      <c r="B3468" s="1175" t="s">
        <v>11</v>
      </c>
      <c r="C3468" s="1175"/>
      <c r="D3468" s="1785">
        <v>0</v>
      </c>
      <c r="E3468" s="1787">
        <v>0</v>
      </c>
      <c r="F3468" s="113">
        <v>0.69646000000000008</v>
      </c>
      <c r="G3468" s="1172">
        <v>85620</v>
      </c>
      <c r="H3468" s="7"/>
      <c r="I3468" s="14"/>
      <c r="J3468" s="2"/>
    </row>
    <row r="3469" spans="1:10" x14ac:dyDescent="0.2">
      <c r="A3469" s="1247"/>
      <c r="B3469" s="1175" t="s">
        <v>49</v>
      </c>
      <c r="C3469" s="1175"/>
      <c r="D3469" s="1785">
        <v>18.164999999999999</v>
      </c>
      <c r="E3469" s="1787">
        <v>208194</v>
      </c>
      <c r="F3469" s="113">
        <v>0</v>
      </c>
      <c r="G3469" s="1172">
        <v>0</v>
      </c>
      <c r="H3469" s="7"/>
      <c r="I3469" s="14"/>
      <c r="J3469" s="2"/>
    </row>
    <row r="3470" spans="1:10" x14ac:dyDescent="0.2">
      <c r="A3470" s="1652"/>
      <c r="B3470" s="1616" t="s">
        <v>40</v>
      </c>
      <c r="C3470" s="1616"/>
      <c r="D3470" s="1804">
        <v>0</v>
      </c>
      <c r="E3470" s="1805">
        <v>0</v>
      </c>
      <c r="F3470" s="1804">
        <v>45.328000000000003</v>
      </c>
      <c r="G3470" s="1805">
        <v>1938205</v>
      </c>
      <c r="H3470" s="7"/>
      <c r="I3470" s="14"/>
      <c r="J3470" s="2"/>
    </row>
    <row r="3471" spans="1:10" x14ac:dyDescent="0.2">
      <c r="A3471" s="728"/>
      <c r="B3471" s="241" t="s">
        <v>23</v>
      </c>
      <c r="C3471" s="241"/>
      <c r="D3471" s="239">
        <v>0</v>
      </c>
      <c r="E3471" s="240">
        <v>0</v>
      </c>
      <c r="F3471" s="239">
        <v>0.03</v>
      </c>
      <c r="G3471" s="240">
        <v>6579</v>
      </c>
      <c r="H3471" s="7"/>
      <c r="I3471" s="14"/>
      <c r="J3471" s="2"/>
    </row>
    <row r="3472" spans="1:10" x14ac:dyDescent="0.2">
      <c r="A3472" s="728"/>
      <c r="B3472" s="241" t="s">
        <v>63</v>
      </c>
      <c r="C3472" s="241"/>
      <c r="D3472" s="239">
        <v>0</v>
      </c>
      <c r="E3472" s="240">
        <v>0</v>
      </c>
      <c r="F3472" s="239">
        <v>4.6449999999999996</v>
      </c>
      <c r="G3472" s="240">
        <v>876946</v>
      </c>
      <c r="H3472" s="7"/>
      <c r="I3472" s="14"/>
      <c r="J3472" s="2"/>
    </row>
    <row r="3473" spans="1:10" x14ac:dyDescent="0.2">
      <c r="A3473" s="728"/>
      <c r="B3473" s="241" t="s">
        <v>29</v>
      </c>
      <c r="C3473" s="241"/>
      <c r="D3473" s="239">
        <v>0</v>
      </c>
      <c r="E3473" s="240">
        <v>0</v>
      </c>
      <c r="F3473" s="239">
        <v>180.62</v>
      </c>
      <c r="G3473" s="240">
        <v>2456202</v>
      </c>
      <c r="H3473" s="7"/>
      <c r="I3473" s="14"/>
      <c r="J3473" s="2"/>
    </row>
    <row r="3474" spans="1:10" x14ac:dyDescent="0.2">
      <c r="A3474" s="728"/>
      <c r="B3474" s="241" t="s">
        <v>53</v>
      </c>
      <c r="C3474" s="241"/>
      <c r="D3474" s="239">
        <v>0</v>
      </c>
      <c r="E3474" s="240">
        <v>0</v>
      </c>
      <c r="F3474" s="239">
        <v>3.9569999999999999</v>
      </c>
      <c r="G3474" s="240">
        <v>575235</v>
      </c>
      <c r="H3474" s="7"/>
      <c r="I3474" s="14"/>
      <c r="J3474" s="2"/>
    </row>
    <row r="3475" spans="1:10" x14ac:dyDescent="0.2">
      <c r="A3475" s="728"/>
      <c r="B3475" s="241" t="s">
        <v>67</v>
      </c>
      <c r="C3475" s="241"/>
      <c r="D3475" s="239">
        <v>0</v>
      </c>
      <c r="E3475" s="240">
        <v>0</v>
      </c>
      <c r="F3475" s="239">
        <v>62.7</v>
      </c>
      <c r="G3475" s="240">
        <v>809636</v>
      </c>
      <c r="H3475" s="7"/>
      <c r="I3475" s="14"/>
      <c r="J3475" s="2"/>
    </row>
    <row r="3476" spans="1:10" x14ac:dyDescent="0.2">
      <c r="A3476" s="728"/>
      <c r="B3476" s="241" t="s">
        <v>3</v>
      </c>
      <c r="C3476" s="241"/>
      <c r="D3476" s="239">
        <v>63.903750000000002</v>
      </c>
      <c r="E3476" s="240">
        <v>2340576</v>
      </c>
      <c r="F3476" s="239">
        <v>0.08</v>
      </c>
      <c r="G3476" s="240">
        <v>18017</v>
      </c>
      <c r="H3476" s="7"/>
      <c r="I3476" s="14"/>
      <c r="J3476" s="2"/>
    </row>
    <row r="3477" spans="1:10" x14ac:dyDescent="0.2">
      <c r="A3477" s="728"/>
      <c r="B3477" s="241" t="s">
        <v>17</v>
      </c>
      <c r="C3477" s="241"/>
      <c r="D3477" s="239">
        <v>0</v>
      </c>
      <c r="E3477" s="240">
        <v>0</v>
      </c>
      <c r="F3477" s="239">
        <v>0.187</v>
      </c>
      <c r="G3477" s="240">
        <v>11356</v>
      </c>
      <c r="H3477" s="7"/>
      <c r="I3477" s="14"/>
      <c r="J3477" s="2"/>
    </row>
    <row r="3478" spans="1:10" x14ac:dyDescent="0.2">
      <c r="A3478" s="728"/>
      <c r="B3478" s="241" t="s">
        <v>12</v>
      </c>
      <c r="C3478" s="241"/>
      <c r="D3478" s="239">
        <v>4.1239999999999997</v>
      </c>
      <c r="E3478" s="240">
        <v>43532</v>
      </c>
      <c r="F3478" s="239">
        <v>1.224</v>
      </c>
      <c r="G3478" s="240">
        <v>18805</v>
      </c>
      <c r="H3478" s="7"/>
      <c r="I3478" s="14"/>
      <c r="J3478" s="2"/>
    </row>
    <row r="3479" spans="1:10" x14ac:dyDescent="0.2">
      <c r="A3479" s="728"/>
      <c r="B3479" s="241" t="s">
        <v>5</v>
      </c>
      <c r="C3479" s="241"/>
      <c r="D3479" s="239">
        <v>68.953999999999994</v>
      </c>
      <c r="E3479" s="240">
        <v>227608</v>
      </c>
      <c r="F3479" s="239">
        <v>51.055199999999999</v>
      </c>
      <c r="G3479" s="240">
        <v>1009326</v>
      </c>
      <c r="H3479" s="7"/>
      <c r="I3479" s="14"/>
      <c r="J3479" s="2"/>
    </row>
    <row r="3480" spans="1:10" x14ac:dyDescent="0.2">
      <c r="A3480" s="728"/>
      <c r="B3480" s="241" t="s">
        <v>70</v>
      </c>
      <c r="C3480" s="241"/>
      <c r="D3480" s="239">
        <v>0</v>
      </c>
      <c r="E3480" s="240">
        <v>0</v>
      </c>
      <c r="F3480" s="239">
        <v>42.8</v>
      </c>
      <c r="G3480" s="240">
        <v>439795</v>
      </c>
      <c r="H3480" s="7"/>
      <c r="I3480" s="14"/>
      <c r="J3480" s="2"/>
    </row>
    <row r="3481" spans="1:10" x14ac:dyDescent="0.2">
      <c r="A3481" s="728"/>
      <c r="B3481" s="241" t="s">
        <v>9</v>
      </c>
      <c r="C3481" s="241"/>
      <c r="D3481" s="239">
        <v>17.706029999999998</v>
      </c>
      <c r="E3481" s="240">
        <v>890054</v>
      </c>
      <c r="F3481" s="239">
        <v>1.58602</v>
      </c>
      <c r="G3481" s="240">
        <v>151700</v>
      </c>
      <c r="H3481" s="7"/>
      <c r="I3481" s="14"/>
      <c r="J3481" s="2"/>
    </row>
    <row r="3482" spans="1:10" x14ac:dyDescent="0.2">
      <c r="A3482" s="728"/>
      <c r="B3482" s="241" t="s">
        <v>28</v>
      </c>
      <c r="C3482" s="241"/>
      <c r="D3482" s="239">
        <v>57.82788</v>
      </c>
      <c r="E3482" s="240">
        <v>2339139</v>
      </c>
      <c r="F3482" s="239">
        <v>13.91</v>
      </c>
      <c r="G3482" s="240">
        <v>230952</v>
      </c>
      <c r="H3482" s="7"/>
      <c r="I3482" s="14"/>
      <c r="J3482" s="2"/>
    </row>
    <row r="3483" spans="1:10" x14ac:dyDescent="0.2">
      <c r="A3483" s="728"/>
      <c r="B3483" s="241" t="s">
        <v>93</v>
      </c>
      <c r="C3483" s="241"/>
      <c r="D3483" s="239">
        <v>0</v>
      </c>
      <c r="E3483" s="240">
        <v>0</v>
      </c>
      <c r="F3483" s="239">
        <v>30.128</v>
      </c>
      <c r="G3483" s="240">
        <v>410408</v>
      </c>
      <c r="H3483" s="7"/>
      <c r="I3483" s="14"/>
      <c r="J3483" s="2"/>
    </row>
    <row r="3484" spans="1:10" x14ac:dyDescent="0.2">
      <c r="A3484" s="1039"/>
      <c r="B3484" s="730" t="s">
        <v>122</v>
      </c>
      <c r="C3484" s="730"/>
      <c r="D3484" s="1038">
        <f>SUM(D3456:D3483)</f>
        <v>485.82066000000003</v>
      </c>
      <c r="E3484" s="1927">
        <f>SUM(E3456:E3483)</f>
        <v>11222433</v>
      </c>
      <c r="F3484" s="1038">
        <f>SUM(F3456:F3483)</f>
        <v>1750.4504499999994</v>
      </c>
      <c r="G3484" s="1927">
        <f>SUM(G3456:G3483)</f>
        <v>38940299</v>
      </c>
      <c r="H3484" s="7"/>
      <c r="I3484" s="14"/>
      <c r="J3484" s="2"/>
    </row>
    <row r="3485" spans="1:10" ht="14.25" customHeight="1" x14ac:dyDescent="0.2">
      <c r="A3485" s="732"/>
      <c r="B3485" s="757"/>
      <c r="C3485" s="757"/>
      <c r="D3485" s="752"/>
      <c r="E3485" s="753"/>
      <c r="F3485" s="752"/>
      <c r="G3485" s="753"/>
      <c r="J3485" s="2"/>
    </row>
    <row r="3486" spans="1:10" ht="26.25" customHeight="1" x14ac:dyDescent="0.2">
      <c r="A3486" s="2232" t="s">
        <v>929</v>
      </c>
      <c r="B3486" s="2378" t="s">
        <v>930</v>
      </c>
      <c r="C3486" s="2979" t="s">
        <v>147</v>
      </c>
      <c r="D3486" s="2148"/>
      <c r="E3486" s="2149"/>
      <c r="F3486" s="2148"/>
      <c r="G3486" s="2149"/>
      <c r="J3486" s="2"/>
    </row>
    <row r="3487" spans="1:10" ht="12.75" customHeight="1" x14ac:dyDescent="0.2">
      <c r="A3487" s="2232"/>
      <c r="B3487" s="2145"/>
      <c r="C3487" s="2145"/>
      <c r="D3487" s="2148"/>
      <c r="E3487" s="2149"/>
      <c r="F3487" s="2148"/>
      <c r="G3487" s="2149"/>
      <c r="J3487" s="2"/>
    </row>
    <row r="3488" spans="1:10" ht="11.25" customHeight="1" x14ac:dyDescent="0.2">
      <c r="A3488" s="2232"/>
      <c r="B3488" s="2145" t="s">
        <v>7</v>
      </c>
      <c r="C3488" s="2145"/>
      <c r="D3488" s="2148">
        <v>0</v>
      </c>
      <c r="E3488" s="2149">
        <v>0</v>
      </c>
      <c r="F3488" s="2148">
        <v>0.42923</v>
      </c>
      <c r="G3488" s="2149">
        <v>132105</v>
      </c>
      <c r="J3488" s="2"/>
    </row>
    <row r="3489" spans="1:10" ht="11.25" customHeight="1" x14ac:dyDescent="0.2">
      <c r="A3489" s="2232"/>
      <c r="B3489" s="2145" t="s">
        <v>76</v>
      </c>
      <c r="C3489" s="2145"/>
      <c r="D3489" s="2148">
        <v>0</v>
      </c>
      <c r="E3489" s="2149">
        <v>0</v>
      </c>
      <c r="F3489" s="2148">
        <v>0.10199999999999999</v>
      </c>
      <c r="G3489" s="2149">
        <v>17529</v>
      </c>
      <c r="J3489" s="2"/>
    </row>
    <row r="3490" spans="1:10" ht="13.5" customHeight="1" x14ac:dyDescent="0.2">
      <c r="A3490" s="2379"/>
      <c r="B3490" s="1772" t="s">
        <v>122</v>
      </c>
      <c r="C3490" s="2380"/>
      <c r="D3490" s="2381">
        <f>SUM(D3488:D3489)</f>
        <v>0</v>
      </c>
      <c r="E3490" s="2381">
        <f t="shared" ref="E3490:G3490" si="45">SUM(E3488:E3489)</f>
        <v>0</v>
      </c>
      <c r="F3490" s="2381">
        <f t="shared" si="45"/>
        <v>0.53122999999999998</v>
      </c>
      <c r="G3490" s="2382">
        <f t="shared" si="45"/>
        <v>149634</v>
      </c>
      <c r="J3490" s="2"/>
    </row>
    <row r="3491" spans="1:10" ht="14.25" customHeight="1" x14ac:dyDescent="0.2">
      <c r="A3491" s="2232"/>
      <c r="B3491" s="2145"/>
      <c r="C3491" s="2145"/>
      <c r="D3491" s="2148"/>
      <c r="E3491" s="2149"/>
      <c r="F3491" s="2148"/>
      <c r="G3491" s="2149"/>
      <c r="J3491" s="2"/>
    </row>
    <row r="3492" spans="1:10" ht="33.75" x14ac:dyDescent="0.2">
      <c r="A3492" s="261" t="s">
        <v>358</v>
      </c>
      <c r="B3492" s="235" t="s">
        <v>359</v>
      </c>
      <c r="C3492" s="344" t="s">
        <v>147</v>
      </c>
      <c r="D3492" s="242"/>
      <c r="E3492" s="243"/>
      <c r="F3492" s="242"/>
      <c r="G3492" s="243"/>
      <c r="J3492" s="2"/>
    </row>
    <row r="3493" spans="1:10" ht="11.25" customHeight="1" x14ac:dyDescent="0.2">
      <c r="A3493" s="203"/>
      <c r="B3493" s="238"/>
      <c r="C3493" s="238"/>
      <c r="D3493" s="242"/>
      <c r="E3493" s="243"/>
      <c r="F3493" s="242"/>
      <c r="G3493" s="243"/>
      <c r="J3493" s="2"/>
    </row>
    <row r="3494" spans="1:10" ht="11.25" customHeight="1" x14ac:dyDescent="0.2">
      <c r="A3494" s="2232"/>
      <c r="B3494" s="2145" t="s">
        <v>10</v>
      </c>
      <c r="C3494" s="2145"/>
      <c r="D3494" s="2148">
        <v>0</v>
      </c>
      <c r="E3494" s="2149">
        <v>0</v>
      </c>
      <c r="F3494" s="2148">
        <v>200.13499999999999</v>
      </c>
      <c r="G3494" s="2149">
        <v>1418222</v>
      </c>
      <c r="J3494" s="2"/>
    </row>
    <row r="3495" spans="1:10" ht="11.25" customHeight="1" x14ac:dyDescent="0.2">
      <c r="A3495" s="2232"/>
      <c r="B3495" s="2145" t="s">
        <v>8</v>
      </c>
      <c r="C3495" s="2145"/>
      <c r="D3495" s="2148">
        <v>0.4</v>
      </c>
      <c r="E3495" s="2149">
        <v>12000</v>
      </c>
      <c r="F3495" s="2148">
        <v>0</v>
      </c>
      <c r="G3495" s="2149">
        <v>0</v>
      </c>
      <c r="J3495" s="2"/>
    </row>
    <row r="3496" spans="1:10" x14ac:dyDescent="0.2">
      <c r="A3496" s="203"/>
      <c r="B3496" s="238" t="s">
        <v>1</v>
      </c>
      <c r="C3496" s="238"/>
      <c r="D3496" s="242">
        <v>0</v>
      </c>
      <c r="E3496" s="243">
        <v>0</v>
      </c>
      <c r="F3496" s="242">
        <v>81.557599999999994</v>
      </c>
      <c r="G3496" s="243">
        <v>2258574</v>
      </c>
      <c r="J3496" s="2"/>
    </row>
    <row r="3497" spans="1:10" x14ac:dyDescent="0.2">
      <c r="A3497" s="203"/>
      <c r="B3497" s="238" t="s">
        <v>47</v>
      </c>
      <c r="C3497" s="238"/>
      <c r="D3497" s="242">
        <v>0</v>
      </c>
      <c r="E3497" s="243">
        <v>0</v>
      </c>
      <c r="F3497" s="242">
        <v>0.08</v>
      </c>
      <c r="G3497" s="243">
        <v>5868</v>
      </c>
      <c r="J3497" s="2"/>
    </row>
    <row r="3498" spans="1:10" x14ac:dyDescent="0.2">
      <c r="A3498" s="203"/>
      <c r="B3498" s="238" t="s">
        <v>76</v>
      </c>
      <c r="C3498" s="238"/>
      <c r="D3498" s="242">
        <v>1.032</v>
      </c>
      <c r="E3498" s="243">
        <v>15098</v>
      </c>
      <c r="F3498" s="242">
        <v>0</v>
      </c>
      <c r="G3498" s="243">
        <v>0</v>
      </c>
      <c r="J3498" s="2"/>
    </row>
    <row r="3499" spans="1:10" x14ac:dyDescent="0.2">
      <c r="A3499" s="203"/>
      <c r="B3499" s="238" t="s">
        <v>63</v>
      </c>
      <c r="C3499" s="238"/>
      <c r="D3499" s="242">
        <v>0</v>
      </c>
      <c r="E3499" s="243">
        <v>0</v>
      </c>
      <c r="F3499" s="242">
        <v>0.3</v>
      </c>
      <c r="G3499" s="243">
        <v>7729</v>
      </c>
      <c r="J3499" s="2"/>
    </row>
    <row r="3500" spans="1:10" x14ac:dyDescent="0.2">
      <c r="A3500" s="203"/>
      <c r="B3500" s="238" t="s">
        <v>3</v>
      </c>
      <c r="C3500" s="238"/>
      <c r="D3500" s="242">
        <v>14.375</v>
      </c>
      <c r="E3500" s="243">
        <v>267243</v>
      </c>
      <c r="F3500" s="242">
        <v>0</v>
      </c>
      <c r="G3500" s="243">
        <v>0</v>
      </c>
      <c r="J3500" s="2"/>
    </row>
    <row r="3501" spans="1:10" x14ac:dyDescent="0.2">
      <c r="A3501" s="203"/>
      <c r="B3501" s="238" t="s">
        <v>17</v>
      </c>
      <c r="C3501" s="238"/>
      <c r="D3501" s="242">
        <v>0</v>
      </c>
      <c r="E3501" s="243">
        <v>0</v>
      </c>
      <c r="F3501" s="242">
        <v>7.5989999999999988E-2</v>
      </c>
      <c r="G3501" s="243">
        <v>17669</v>
      </c>
      <c r="J3501" s="2"/>
    </row>
    <row r="3502" spans="1:10" x14ac:dyDescent="0.2">
      <c r="A3502" s="203"/>
      <c r="B3502" s="238" t="s">
        <v>12</v>
      </c>
      <c r="C3502" s="238"/>
      <c r="D3502" s="242">
        <v>159.52271999999999</v>
      </c>
      <c r="E3502" s="243">
        <v>6064362</v>
      </c>
      <c r="F3502" s="242">
        <v>0</v>
      </c>
      <c r="G3502" s="243">
        <v>0</v>
      </c>
      <c r="J3502" s="2"/>
    </row>
    <row r="3503" spans="1:10" x14ac:dyDescent="0.2">
      <c r="A3503" s="203"/>
      <c r="B3503" s="238" t="s">
        <v>5</v>
      </c>
      <c r="C3503" s="238"/>
      <c r="D3503" s="242">
        <v>18</v>
      </c>
      <c r="E3503" s="243">
        <v>46500</v>
      </c>
      <c r="F3503" s="242">
        <v>13.85</v>
      </c>
      <c r="G3503" s="243">
        <v>163905</v>
      </c>
      <c r="J3503" s="2"/>
    </row>
    <row r="3504" spans="1:10" x14ac:dyDescent="0.2">
      <c r="A3504" s="203"/>
      <c r="B3504" s="238" t="s">
        <v>28</v>
      </c>
      <c r="C3504" s="238"/>
      <c r="D3504" s="242">
        <v>0</v>
      </c>
      <c r="E3504" s="243">
        <v>0</v>
      </c>
      <c r="F3504" s="242">
        <v>0.2</v>
      </c>
      <c r="G3504" s="243">
        <v>8099</v>
      </c>
      <c r="J3504" s="2"/>
    </row>
    <row r="3505" spans="1:10" x14ac:dyDescent="0.2">
      <c r="A3505" s="1040"/>
      <c r="B3505" s="730" t="s">
        <v>122</v>
      </c>
      <c r="C3505" s="730"/>
      <c r="D3505" s="724">
        <f>SUM(D3494:D3504)</f>
        <v>193.32971999999998</v>
      </c>
      <c r="E3505" s="2875">
        <f t="shared" ref="E3505:G3505" si="46">SUM(E3494:E3504)</f>
        <v>6405203</v>
      </c>
      <c r="F3505" s="724">
        <f t="shared" si="46"/>
        <v>296.19858999999997</v>
      </c>
      <c r="G3505" s="2274">
        <f t="shared" si="46"/>
        <v>3880066</v>
      </c>
    </row>
    <row r="3506" spans="1:10" x14ac:dyDescent="0.2">
      <c r="A3506" s="1703"/>
      <c r="B3506" s="46"/>
      <c r="C3506" s="46"/>
      <c r="D3506" s="33"/>
      <c r="E3506" s="50"/>
      <c r="F3506" s="22" t="s">
        <v>123</v>
      </c>
      <c r="G3506" s="23"/>
    </row>
    <row r="3507" spans="1:10" x14ac:dyDescent="0.2">
      <c r="A3507" s="45"/>
      <c r="B3507" s="46"/>
      <c r="C3507" s="46"/>
      <c r="D3507" s="33"/>
      <c r="E3507" s="50"/>
      <c r="F3507" s="22"/>
      <c r="G3507" s="23"/>
    </row>
    <row r="3508" spans="1:10" x14ac:dyDescent="0.2">
      <c r="A3508" s="2987" t="s">
        <v>99</v>
      </c>
      <c r="B3508" s="2987"/>
      <c r="C3508" s="2987"/>
      <c r="D3508" s="2987"/>
      <c r="E3508" s="2987"/>
      <c r="F3508" s="2987"/>
      <c r="G3508" s="2987"/>
    </row>
    <row r="3509" spans="1:10" x14ac:dyDescent="0.25">
      <c r="A3509" s="2981" t="s">
        <v>115</v>
      </c>
      <c r="B3509" s="2981"/>
      <c r="C3509" s="2981"/>
      <c r="D3509" s="2981"/>
      <c r="E3509" s="2981"/>
      <c r="F3509" s="2981"/>
      <c r="G3509" s="2981"/>
    </row>
    <row r="3510" spans="1:10" x14ac:dyDescent="0.25">
      <c r="A3510" s="2981" t="s">
        <v>905</v>
      </c>
      <c r="B3510" s="2981"/>
      <c r="C3510" s="2981"/>
      <c r="D3510" s="2981"/>
      <c r="E3510" s="2981"/>
      <c r="F3510" s="2981"/>
      <c r="G3510" s="2981"/>
    </row>
    <row r="3511" spans="1:10" x14ac:dyDescent="0.25">
      <c r="A3511" s="2982" t="s">
        <v>101</v>
      </c>
      <c r="B3511" s="2982"/>
      <c r="C3511" s="2982"/>
      <c r="D3511" s="2982"/>
      <c r="E3511" s="2982"/>
      <c r="F3511" s="2982"/>
      <c r="G3511" s="2982"/>
    </row>
    <row r="3512" spans="1:10" x14ac:dyDescent="0.25">
      <c r="A3512" s="2982" t="s">
        <v>906</v>
      </c>
      <c r="B3512" s="2982"/>
      <c r="C3512" s="2982"/>
      <c r="D3512" s="2982"/>
      <c r="E3512" s="2982"/>
      <c r="F3512" s="2982"/>
      <c r="G3512" s="2982"/>
    </row>
    <row r="3513" spans="1:10" ht="8.25" customHeight="1" x14ac:dyDescent="0.2">
      <c r="A3513" s="9"/>
      <c r="B3513" s="21"/>
      <c r="C3513" s="21"/>
      <c r="D3513" s="21"/>
      <c r="E3513" s="9"/>
      <c r="F3513" s="21"/>
      <c r="G3513" s="21"/>
    </row>
    <row r="3514" spans="1:10" x14ac:dyDescent="0.25">
      <c r="A3514" s="2017" t="s">
        <v>102</v>
      </c>
      <c r="B3514" s="2583" t="s">
        <v>103</v>
      </c>
      <c r="C3514" s="2990" t="s">
        <v>963</v>
      </c>
      <c r="D3514" s="3003" t="s">
        <v>121</v>
      </c>
      <c r="E3514" s="3004"/>
      <c r="F3514" s="3003" t="s">
        <v>104</v>
      </c>
      <c r="G3514" s="3004"/>
    </row>
    <row r="3515" spans="1:10" ht="22.5" x14ac:dyDescent="0.25">
      <c r="A3515" s="2018" t="s">
        <v>105</v>
      </c>
      <c r="B3515" s="25" t="s">
        <v>106</v>
      </c>
      <c r="C3515" s="2991"/>
      <c r="D3515" s="38"/>
      <c r="E3515" s="2858"/>
      <c r="F3515" s="38"/>
      <c r="G3515" s="27"/>
    </row>
    <row r="3516" spans="1:10" x14ac:dyDescent="0.25">
      <c r="A3516" s="2019" t="s">
        <v>107</v>
      </c>
      <c r="B3516" s="98" t="s">
        <v>108</v>
      </c>
      <c r="C3516" s="2991"/>
      <c r="D3516" s="37" t="s">
        <v>109</v>
      </c>
      <c r="E3516" s="2018" t="s">
        <v>110</v>
      </c>
      <c r="F3516" s="37" t="s">
        <v>109</v>
      </c>
      <c r="G3516" s="37" t="s">
        <v>110</v>
      </c>
    </row>
    <row r="3517" spans="1:10" x14ac:dyDescent="0.25">
      <c r="A3517" s="2020" t="s">
        <v>111</v>
      </c>
      <c r="B3517" s="97" t="s">
        <v>112</v>
      </c>
      <c r="C3517" s="2992"/>
      <c r="D3517" s="97" t="s">
        <v>113</v>
      </c>
      <c r="E3517" s="2020" t="s">
        <v>114</v>
      </c>
      <c r="F3517" s="97" t="s">
        <v>113</v>
      </c>
      <c r="G3517" s="97" t="s">
        <v>114</v>
      </c>
    </row>
    <row r="3518" spans="1:10" ht="9.75" customHeight="1" x14ac:dyDescent="0.25">
      <c r="A3518" s="732"/>
      <c r="B3518" s="1045"/>
      <c r="C3518" s="1045"/>
      <c r="D3518" s="682"/>
      <c r="E3518" s="1202"/>
      <c r="F3518" s="682"/>
      <c r="G3518" s="682"/>
      <c r="H3518" s="7"/>
      <c r="I3518" s="14"/>
      <c r="J3518" s="2"/>
    </row>
    <row r="3519" spans="1:10" ht="22.5" x14ac:dyDescent="0.25">
      <c r="A3519" s="261" t="s">
        <v>636</v>
      </c>
      <c r="B3519" s="235" t="s">
        <v>637</v>
      </c>
      <c r="C3519" s="344" t="s">
        <v>147</v>
      </c>
      <c r="D3519" s="410"/>
      <c r="E3519" s="345"/>
      <c r="F3519" s="410"/>
      <c r="G3519" s="411"/>
      <c r="H3519" s="7"/>
      <c r="I3519" s="14"/>
      <c r="J3519" s="2"/>
    </row>
    <row r="3520" spans="1:10" ht="8.25" customHeight="1" x14ac:dyDescent="0.25">
      <c r="A3520" s="345"/>
      <c r="B3520" s="236"/>
      <c r="C3520" s="236"/>
      <c r="D3520" s="410"/>
      <c r="E3520" s="345"/>
      <c r="F3520" s="410"/>
      <c r="G3520" s="411"/>
      <c r="H3520" s="7"/>
      <c r="I3520" s="14"/>
      <c r="J3520" s="2"/>
    </row>
    <row r="3521" spans="1:10" x14ac:dyDescent="0.2">
      <c r="A3521" s="345"/>
      <c r="B3521" s="241" t="s">
        <v>6</v>
      </c>
      <c r="C3521" s="241"/>
      <c r="D3521" s="239">
        <v>0</v>
      </c>
      <c r="E3521" s="240">
        <v>0</v>
      </c>
      <c r="F3521" s="239">
        <v>1.843</v>
      </c>
      <c r="G3521" s="240">
        <v>430810</v>
      </c>
      <c r="H3521" s="7"/>
      <c r="I3521" s="14"/>
      <c r="J3521" s="2"/>
    </row>
    <row r="3522" spans="1:10" x14ac:dyDescent="0.2">
      <c r="A3522" s="345"/>
      <c r="B3522" s="238" t="s">
        <v>0</v>
      </c>
      <c r="C3522" s="238"/>
      <c r="D3522" s="239">
        <v>5.6550000000000002</v>
      </c>
      <c r="E3522" s="240">
        <v>53280</v>
      </c>
      <c r="F3522" s="211">
        <v>0</v>
      </c>
      <c r="G3522" s="212">
        <v>0</v>
      </c>
      <c r="H3522" s="7"/>
      <c r="I3522" s="14"/>
      <c r="J3522" s="2"/>
    </row>
    <row r="3523" spans="1:10" x14ac:dyDescent="0.2">
      <c r="A3523" s="345"/>
      <c r="B3523" s="238" t="s">
        <v>8</v>
      </c>
      <c r="C3523" s="238"/>
      <c r="D3523" s="239">
        <v>0</v>
      </c>
      <c r="E3523" s="240">
        <v>0</v>
      </c>
      <c r="F3523" s="211">
        <v>3.665</v>
      </c>
      <c r="G3523" s="212">
        <v>123263</v>
      </c>
      <c r="H3523" s="7"/>
      <c r="I3523" s="14"/>
      <c r="J3523" s="2"/>
    </row>
    <row r="3524" spans="1:10" x14ac:dyDescent="0.2">
      <c r="A3524" s="345"/>
      <c r="B3524" s="238" t="s">
        <v>1</v>
      </c>
      <c r="C3524" s="238"/>
      <c r="D3524" s="239">
        <v>0</v>
      </c>
      <c r="E3524" s="240">
        <v>0</v>
      </c>
      <c r="F3524" s="211">
        <v>0.57772999999999997</v>
      </c>
      <c r="G3524" s="212">
        <v>34629</v>
      </c>
      <c r="H3524" s="7"/>
      <c r="I3524" s="14"/>
      <c r="J3524" s="2"/>
    </row>
    <row r="3525" spans="1:10" x14ac:dyDescent="0.2">
      <c r="A3525" s="345"/>
      <c r="B3525" s="238" t="s">
        <v>2</v>
      </c>
      <c r="C3525" s="238"/>
      <c r="D3525" s="239">
        <v>0</v>
      </c>
      <c r="E3525" s="240">
        <v>0</v>
      </c>
      <c r="F3525" s="211">
        <v>0.59399999999999997</v>
      </c>
      <c r="G3525" s="212">
        <v>144596</v>
      </c>
      <c r="H3525" s="7"/>
      <c r="I3525" s="14"/>
      <c r="J3525" s="2"/>
    </row>
    <row r="3526" spans="1:10" x14ac:dyDescent="0.2">
      <c r="A3526" s="345"/>
      <c r="B3526" s="238" t="s">
        <v>5</v>
      </c>
      <c r="C3526" s="238"/>
      <c r="D3526" s="239">
        <v>0</v>
      </c>
      <c r="E3526" s="240">
        <v>0</v>
      </c>
      <c r="F3526" s="211">
        <v>3.5</v>
      </c>
      <c r="G3526" s="212">
        <v>70688</v>
      </c>
      <c r="H3526" s="7"/>
      <c r="I3526" s="14"/>
      <c r="J3526" s="2"/>
    </row>
    <row r="3527" spans="1:10" x14ac:dyDescent="0.2">
      <c r="A3527" s="2084"/>
      <c r="B3527" s="730" t="s">
        <v>122</v>
      </c>
      <c r="C3527" s="730"/>
      <c r="D3527" s="1048">
        <f>SUM(D3521:D3526)</f>
        <v>5.6550000000000002</v>
      </c>
      <c r="E3527" s="2876">
        <f>SUM(E3521:E3526)</f>
        <v>53280</v>
      </c>
      <c r="F3527" s="1048">
        <f>SUM(F3521:F3526)</f>
        <v>10.179729999999999</v>
      </c>
      <c r="G3527" s="1049">
        <f>SUM(G3521:G3526)</f>
        <v>803986</v>
      </c>
      <c r="H3527" s="7"/>
      <c r="I3527" s="14"/>
      <c r="J3527" s="2"/>
    </row>
    <row r="3528" spans="1:10" x14ac:dyDescent="0.25">
      <c r="A3528" s="732"/>
      <c r="B3528" s="1045"/>
      <c r="C3528" s="1045"/>
      <c r="D3528" s="682"/>
      <c r="E3528" s="1202"/>
      <c r="F3528" s="682"/>
      <c r="G3528" s="682"/>
      <c r="H3528" s="7"/>
      <c r="I3528" s="14"/>
      <c r="J3528" s="2"/>
    </row>
    <row r="3529" spans="1:10" ht="22.5" x14ac:dyDescent="0.25">
      <c r="A3529" s="261" t="s">
        <v>638</v>
      </c>
      <c r="B3529" s="235" t="s">
        <v>639</v>
      </c>
      <c r="C3529" s="344" t="s">
        <v>147</v>
      </c>
      <c r="D3529" s="410"/>
      <c r="E3529" s="345"/>
      <c r="F3529" s="410"/>
      <c r="G3529" s="411"/>
      <c r="H3529" s="7"/>
      <c r="I3529" s="14"/>
      <c r="J3529" s="2"/>
    </row>
    <row r="3530" spans="1:10" ht="7.5" customHeight="1" x14ac:dyDescent="0.25">
      <c r="A3530" s="345"/>
      <c r="B3530" s="236"/>
      <c r="C3530" s="236"/>
      <c r="D3530" s="410"/>
      <c r="E3530" s="345"/>
      <c r="F3530" s="410"/>
      <c r="G3530" s="411"/>
      <c r="H3530" s="7"/>
      <c r="I3530" s="14"/>
      <c r="J3530" s="2"/>
    </row>
    <row r="3531" spans="1:10" x14ac:dyDescent="0.2">
      <c r="A3531" s="345"/>
      <c r="B3531" s="241" t="s">
        <v>3</v>
      </c>
      <c r="C3531" s="241"/>
      <c r="D3531" s="239">
        <v>2409.5167000000001</v>
      </c>
      <c r="E3531" s="240">
        <v>54686337</v>
      </c>
      <c r="F3531" s="239">
        <v>0</v>
      </c>
      <c r="G3531" s="240">
        <v>0</v>
      </c>
      <c r="H3531" s="7"/>
      <c r="I3531" s="14"/>
      <c r="J3531" s="2"/>
    </row>
    <row r="3532" spans="1:10" x14ac:dyDescent="0.2">
      <c r="A3532" s="2084"/>
      <c r="B3532" s="730" t="s">
        <v>122</v>
      </c>
      <c r="C3532" s="730"/>
      <c r="D3532" s="1048">
        <f>SUM(D3531:D3531)</f>
        <v>2409.5167000000001</v>
      </c>
      <c r="E3532" s="2877">
        <f>SUM(E3531:E3531)</f>
        <v>54686337</v>
      </c>
      <c r="F3532" s="1048">
        <f>SUM(F3531:F3531)</f>
        <v>0</v>
      </c>
      <c r="G3532" s="1956">
        <f>SUM(G3531:G3531)</f>
        <v>0</v>
      </c>
      <c r="H3532" s="7"/>
      <c r="I3532" s="14"/>
      <c r="J3532" s="2"/>
    </row>
    <row r="3533" spans="1:10" x14ac:dyDescent="0.2">
      <c r="A3533" s="203"/>
      <c r="B3533" s="204"/>
      <c r="C3533" s="204"/>
      <c r="D3533" s="445"/>
      <c r="E3533" s="370"/>
      <c r="F3533" s="330"/>
      <c r="G3533" s="371"/>
      <c r="H3533" s="7"/>
      <c r="I3533" s="14"/>
      <c r="J3533" s="2"/>
    </row>
    <row r="3534" spans="1:10" ht="22.5" x14ac:dyDescent="0.2">
      <c r="A3534" s="2232" t="s">
        <v>957</v>
      </c>
      <c r="B3534" s="2153" t="s">
        <v>958</v>
      </c>
      <c r="C3534" s="344" t="s">
        <v>147</v>
      </c>
      <c r="D3534" s="2290"/>
      <c r="E3534" s="2813"/>
      <c r="F3534" s="2154"/>
      <c r="G3534" s="2292"/>
      <c r="H3534" s="7"/>
      <c r="I3534" s="14"/>
      <c r="J3534" s="2"/>
    </row>
    <row r="3535" spans="1:10" ht="8.25" customHeight="1" x14ac:dyDescent="0.2">
      <c r="A3535" s="2232"/>
      <c r="B3535" s="2122"/>
      <c r="C3535" s="2122"/>
      <c r="D3535" s="2290"/>
      <c r="E3535" s="2813"/>
      <c r="F3535" s="2154"/>
      <c r="G3535" s="2292"/>
      <c r="H3535" s="7"/>
      <c r="I3535" s="14"/>
      <c r="J3535" s="2"/>
    </row>
    <row r="3536" spans="1:10" x14ac:dyDescent="0.2">
      <c r="A3536" s="2232"/>
      <c r="B3536" s="2156" t="s">
        <v>10</v>
      </c>
      <c r="C3536" s="2122"/>
      <c r="D3536" s="2290">
        <v>0</v>
      </c>
      <c r="E3536" s="2813">
        <v>0</v>
      </c>
      <c r="F3536" s="2157">
        <v>0.12</v>
      </c>
      <c r="G3536" s="2291">
        <v>6390</v>
      </c>
      <c r="H3536" s="7"/>
      <c r="I3536" s="14"/>
      <c r="J3536" s="2"/>
    </row>
    <row r="3537" spans="1:10" s="3" customFormat="1" x14ac:dyDescent="0.2">
      <c r="A3537" s="1692"/>
      <c r="B3537" s="1977" t="s">
        <v>122</v>
      </c>
      <c r="C3537" s="1772"/>
      <c r="D3537" s="2878">
        <f>SUM(D3536)</f>
        <v>0</v>
      </c>
      <c r="E3537" s="2878">
        <f t="shared" ref="E3537:G3537" si="47">SUM(E3536)</f>
        <v>0</v>
      </c>
      <c r="F3537" s="2878">
        <f t="shared" si="47"/>
        <v>0.12</v>
      </c>
      <c r="G3537" s="2896">
        <f t="shared" si="47"/>
        <v>6390</v>
      </c>
      <c r="H3537" s="58"/>
      <c r="I3537" s="63"/>
    </row>
    <row r="3538" spans="1:10" x14ac:dyDescent="0.2">
      <c r="A3538" s="2232"/>
      <c r="B3538" s="2122"/>
      <c r="C3538" s="2122"/>
      <c r="D3538" s="2290"/>
      <c r="E3538" s="2813"/>
      <c r="F3538" s="2154"/>
      <c r="G3538" s="2292"/>
      <c r="H3538" s="7"/>
      <c r="I3538" s="14"/>
      <c r="J3538" s="2"/>
    </row>
    <row r="3539" spans="1:10" ht="45" x14ac:dyDescent="0.25">
      <c r="A3539" s="261" t="s">
        <v>640</v>
      </c>
      <c r="B3539" s="235" t="s">
        <v>641</v>
      </c>
      <c r="C3539" s="344" t="s">
        <v>147</v>
      </c>
      <c r="D3539" s="236"/>
      <c r="E3539" s="345"/>
      <c r="F3539" s="236"/>
      <c r="G3539" s="236"/>
      <c r="H3539" s="7"/>
      <c r="I3539" s="14"/>
      <c r="J3539" s="2"/>
    </row>
    <row r="3540" spans="1:10" ht="8.25" customHeight="1" x14ac:dyDescent="0.25">
      <c r="A3540" s="256"/>
      <c r="B3540" s="236"/>
      <c r="C3540" s="236"/>
      <c r="D3540" s="236"/>
      <c r="E3540" s="345"/>
      <c r="F3540" s="236"/>
      <c r="G3540" s="236"/>
      <c r="H3540" s="7"/>
      <c r="I3540" s="14"/>
      <c r="J3540" s="2"/>
    </row>
    <row r="3541" spans="1:10" ht="10.5" customHeight="1" x14ac:dyDescent="0.25">
      <c r="A3541" s="2121"/>
      <c r="B3541" s="2230" t="s">
        <v>23</v>
      </c>
      <c r="C3541" s="2230"/>
      <c r="D3541" s="2336">
        <v>0</v>
      </c>
      <c r="E3541" s="2152">
        <v>0</v>
      </c>
      <c r="F3541" s="2230">
        <v>5.7999999999999996E-3</v>
      </c>
      <c r="G3541" s="2230">
        <v>1150</v>
      </c>
      <c r="H3541" s="7"/>
      <c r="I3541" s="14"/>
      <c r="J3541" s="2"/>
    </row>
    <row r="3542" spans="1:10" ht="10.5" customHeight="1" x14ac:dyDescent="0.25">
      <c r="A3542" s="2121"/>
      <c r="B3542" s="2230" t="s">
        <v>3</v>
      </c>
      <c r="C3542" s="2230"/>
      <c r="D3542" s="2230">
        <v>0.18</v>
      </c>
      <c r="E3542" s="2228">
        <v>1080</v>
      </c>
      <c r="F3542" s="2335">
        <v>0</v>
      </c>
      <c r="G3542" s="2336">
        <v>0</v>
      </c>
      <c r="H3542" s="7"/>
      <c r="I3542" s="14"/>
      <c r="J3542" s="2"/>
    </row>
    <row r="3543" spans="1:10" x14ac:dyDescent="0.2">
      <c r="A3543" s="256"/>
      <c r="B3543" s="238" t="s">
        <v>5</v>
      </c>
      <c r="C3543" s="238"/>
      <c r="D3543" s="239">
        <v>0</v>
      </c>
      <c r="E3543" s="240">
        <v>0</v>
      </c>
      <c r="F3543" s="239">
        <v>2.4</v>
      </c>
      <c r="G3543" s="240">
        <v>120477</v>
      </c>
      <c r="H3543" s="7"/>
      <c r="I3543" s="14"/>
      <c r="J3543" s="2"/>
    </row>
    <row r="3544" spans="1:10" x14ac:dyDescent="0.2">
      <c r="A3544" s="762"/>
      <c r="B3544" s="730" t="s">
        <v>122</v>
      </c>
      <c r="C3544" s="730"/>
      <c r="D3544" s="724">
        <f>SUM(D3541:D3543)</f>
        <v>0.18</v>
      </c>
      <c r="E3544" s="783">
        <f t="shared" ref="E3544:G3544" si="48">SUM(E3541:E3543)</f>
        <v>1080</v>
      </c>
      <c r="F3544" s="724">
        <f t="shared" si="48"/>
        <v>2.4057999999999997</v>
      </c>
      <c r="G3544" s="737">
        <f t="shared" si="48"/>
        <v>121627</v>
      </c>
      <c r="H3544" s="7"/>
      <c r="I3544" s="14"/>
      <c r="J3544" s="2"/>
    </row>
    <row r="3545" spans="1:10" x14ac:dyDescent="0.2">
      <c r="A3545" s="203"/>
      <c r="B3545" s="204"/>
      <c r="C3545" s="204"/>
      <c r="D3545" s="445"/>
      <c r="E3545" s="370"/>
      <c r="F3545" s="330"/>
      <c r="G3545" s="371"/>
      <c r="H3545" s="7"/>
      <c r="I3545" s="14"/>
      <c r="J3545" s="2"/>
    </row>
    <row r="3546" spans="1:10" x14ac:dyDescent="0.25">
      <c r="A3546" s="261" t="s">
        <v>642</v>
      </c>
      <c r="B3546" s="235" t="s">
        <v>643</v>
      </c>
      <c r="C3546" s="344" t="s">
        <v>147</v>
      </c>
      <c r="D3546" s="236"/>
      <c r="E3546" s="345"/>
      <c r="F3546" s="236"/>
      <c r="G3546" s="236"/>
      <c r="H3546" s="7"/>
      <c r="I3546" s="14"/>
      <c r="J3546" s="2"/>
    </row>
    <row r="3547" spans="1:10" ht="6.75" customHeight="1" x14ac:dyDescent="0.25">
      <c r="A3547" s="256"/>
      <c r="B3547" s="236"/>
      <c r="C3547" s="236"/>
      <c r="D3547" s="236"/>
      <c r="E3547" s="345"/>
      <c r="F3547" s="236"/>
      <c r="G3547" s="236"/>
      <c r="H3547" s="7"/>
      <c r="I3547" s="14"/>
      <c r="J3547" s="2"/>
    </row>
    <row r="3548" spans="1:10" x14ac:dyDescent="0.25">
      <c r="A3548" s="2121"/>
      <c r="B3548" s="2230" t="s">
        <v>6</v>
      </c>
      <c r="C3548" s="2230"/>
      <c r="D3548" s="2255">
        <v>0</v>
      </c>
      <c r="E3548" s="2293">
        <v>0</v>
      </c>
      <c r="F3548" s="2230">
        <v>7.1501000000000001</v>
      </c>
      <c r="G3548" s="2230">
        <v>814702</v>
      </c>
      <c r="H3548" s="7"/>
      <c r="I3548" s="14"/>
      <c r="J3548" s="2"/>
    </row>
    <row r="3549" spans="1:10" x14ac:dyDescent="0.2">
      <c r="A3549" s="256"/>
      <c r="B3549" s="238" t="s">
        <v>20</v>
      </c>
      <c r="C3549" s="238"/>
      <c r="D3549" s="239">
        <v>0</v>
      </c>
      <c r="E3549" s="240">
        <v>0</v>
      </c>
      <c r="F3549" s="239">
        <v>2.1480000000000001</v>
      </c>
      <c r="G3549" s="240">
        <v>70904</v>
      </c>
      <c r="H3549" s="7"/>
      <c r="I3549" s="14"/>
      <c r="J3549" s="2"/>
    </row>
    <row r="3550" spans="1:10" x14ac:dyDescent="0.2">
      <c r="A3550" s="2121"/>
      <c r="B3550" s="2145" t="s">
        <v>499</v>
      </c>
      <c r="C3550" s="2145"/>
      <c r="D3550" s="2151">
        <v>0</v>
      </c>
      <c r="E3550" s="2152">
        <v>0</v>
      </c>
      <c r="F3550" s="2151">
        <v>0.32</v>
      </c>
      <c r="G3550" s="2152">
        <v>8788</v>
      </c>
      <c r="H3550" s="7"/>
      <c r="I3550" s="14"/>
      <c r="J3550" s="2"/>
    </row>
    <row r="3551" spans="1:10" x14ac:dyDescent="0.2">
      <c r="A3551" s="2121"/>
      <c r="B3551" s="2145" t="s">
        <v>8</v>
      </c>
      <c r="C3551" s="2145"/>
      <c r="D3551" s="2151">
        <v>3.4236</v>
      </c>
      <c r="E3551" s="2152">
        <v>367280</v>
      </c>
      <c r="F3551" s="2151">
        <v>1.6850000000000001</v>
      </c>
      <c r="G3551" s="2152">
        <v>55862</v>
      </c>
      <c r="H3551" s="7"/>
      <c r="I3551" s="14"/>
      <c r="J3551" s="2"/>
    </row>
    <row r="3552" spans="1:10" x14ac:dyDescent="0.2">
      <c r="A3552" s="2121"/>
      <c r="B3552" s="2145" t="s">
        <v>97</v>
      </c>
      <c r="C3552" s="2145"/>
      <c r="D3552" s="2151">
        <v>0</v>
      </c>
      <c r="E3552" s="2152">
        <v>0</v>
      </c>
      <c r="F3552" s="2151">
        <v>0.04</v>
      </c>
      <c r="G3552" s="2152">
        <v>5819</v>
      </c>
      <c r="H3552" s="7"/>
      <c r="I3552" s="14"/>
      <c r="J3552" s="2"/>
    </row>
    <row r="3553" spans="1:10" x14ac:dyDescent="0.2">
      <c r="A3553" s="2121"/>
      <c r="B3553" s="2145" t="s">
        <v>11</v>
      </c>
      <c r="C3553" s="2145"/>
      <c r="D3553" s="2151">
        <v>0</v>
      </c>
      <c r="E3553" s="2152">
        <v>0</v>
      </c>
      <c r="F3553" s="2151">
        <v>8.2249999999999996</v>
      </c>
      <c r="G3553" s="2152">
        <v>148293</v>
      </c>
      <c r="H3553" s="7"/>
      <c r="I3553" s="14"/>
      <c r="J3553" s="2"/>
    </row>
    <row r="3554" spans="1:10" x14ac:dyDescent="0.2">
      <c r="A3554" s="2121"/>
      <c r="B3554" s="2145" t="s">
        <v>49</v>
      </c>
      <c r="C3554" s="2145"/>
      <c r="D3554" s="2151">
        <v>0</v>
      </c>
      <c r="E3554" s="2152">
        <v>0</v>
      </c>
      <c r="F3554" s="2151">
        <v>4.8769999999999998</v>
      </c>
      <c r="G3554" s="2152">
        <v>175880</v>
      </c>
      <c r="H3554" s="7"/>
      <c r="I3554" s="14"/>
      <c r="J3554" s="2"/>
    </row>
    <row r="3555" spans="1:10" x14ac:dyDescent="0.2">
      <c r="A3555" s="2121"/>
      <c r="B3555" s="2145" t="s">
        <v>50</v>
      </c>
      <c r="C3555" s="2145"/>
      <c r="D3555" s="2151">
        <v>0.11109999999999999</v>
      </c>
      <c r="E3555" s="2152">
        <v>16665</v>
      </c>
      <c r="F3555" s="2151">
        <v>0</v>
      </c>
      <c r="G3555" s="2152">
        <v>0</v>
      </c>
      <c r="H3555" s="7"/>
      <c r="I3555" s="14"/>
      <c r="J3555" s="2"/>
    </row>
    <row r="3556" spans="1:10" x14ac:dyDescent="0.2">
      <c r="A3556" s="2121"/>
      <c r="B3556" s="2145" t="s">
        <v>76</v>
      </c>
      <c r="C3556" s="2145"/>
      <c r="D3556" s="2151">
        <v>0</v>
      </c>
      <c r="E3556" s="2152">
        <v>0</v>
      </c>
      <c r="F3556" s="2151">
        <v>0.15</v>
      </c>
      <c r="G3556" s="2152">
        <v>30997</v>
      </c>
      <c r="H3556" s="7"/>
      <c r="I3556" s="14"/>
      <c r="J3556" s="2"/>
    </row>
    <row r="3557" spans="1:10" x14ac:dyDescent="0.2">
      <c r="A3557" s="2121"/>
      <c r="B3557" s="2145" t="s">
        <v>29</v>
      </c>
      <c r="C3557" s="2145"/>
      <c r="D3557" s="2151">
        <v>0</v>
      </c>
      <c r="E3557" s="2152">
        <v>0</v>
      </c>
      <c r="F3557" s="2151">
        <v>0.375</v>
      </c>
      <c r="G3557" s="2152">
        <v>13566</v>
      </c>
      <c r="H3557" s="7"/>
      <c r="I3557" s="14"/>
      <c r="J3557" s="2"/>
    </row>
    <row r="3558" spans="1:10" x14ac:dyDescent="0.2">
      <c r="A3558" s="256"/>
      <c r="B3558" s="238" t="s">
        <v>2</v>
      </c>
      <c r="C3558" s="238"/>
      <c r="D3558" s="239">
        <v>0</v>
      </c>
      <c r="E3558" s="240">
        <v>0</v>
      </c>
      <c r="F3558" s="239">
        <v>0.495</v>
      </c>
      <c r="G3558" s="240">
        <v>130568</v>
      </c>
      <c r="H3558" s="7"/>
      <c r="I3558" s="14"/>
      <c r="J3558" s="2"/>
    </row>
    <row r="3559" spans="1:10" x14ac:dyDescent="0.2">
      <c r="A3559" s="256"/>
      <c r="B3559" s="238" t="s">
        <v>3</v>
      </c>
      <c r="C3559" s="238"/>
      <c r="D3559" s="239">
        <v>6.9402400000000002</v>
      </c>
      <c r="E3559" s="240">
        <v>350109</v>
      </c>
      <c r="F3559" s="239">
        <v>0</v>
      </c>
      <c r="G3559" s="240">
        <v>0</v>
      </c>
      <c r="H3559" s="7"/>
      <c r="I3559" s="14"/>
      <c r="J3559" s="2"/>
    </row>
    <row r="3560" spans="1:10" x14ac:dyDescent="0.2">
      <c r="A3560" s="256"/>
      <c r="B3560" s="238" t="s">
        <v>17</v>
      </c>
      <c r="C3560" s="238"/>
      <c r="D3560" s="239">
        <v>0</v>
      </c>
      <c r="E3560" s="240">
        <v>0</v>
      </c>
      <c r="F3560" s="239">
        <v>0.27600000000000002</v>
      </c>
      <c r="G3560" s="240">
        <v>5040</v>
      </c>
      <c r="H3560" s="7"/>
      <c r="I3560" s="14"/>
      <c r="J3560" s="2"/>
    </row>
    <row r="3561" spans="1:10" x14ac:dyDescent="0.2">
      <c r="A3561" s="256"/>
      <c r="B3561" s="238" t="s">
        <v>12</v>
      </c>
      <c r="C3561" s="238"/>
      <c r="D3561" s="239">
        <v>1.736</v>
      </c>
      <c r="E3561" s="240">
        <v>158600</v>
      </c>
      <c r="F3561" s="239">
        <v>0</v>
      </c>
      <c r="G3561" s="240">
        <v>0</v>
      </c>
      <c r="H3561" s="7"/>
      <c r="I3561" s="14"/>
      <c r="J3561" s="2"/>
    </row>
    <row r="3562" spans="1:10" x14ac:dyDescent="0.2">
      <c r="A3562" s="256"/>
      <c r="B3562" s="238" t="s">
        <v>9</v>
      </c>
      <c r="C3562" s="238"/>
      <c r="D3562" s="239">
        <v>0</v>
      </c>
      <c r="E3562" s="240">
        <v>0</v>
      </c>
      <c r="F3562" s="239">
        <v>63.767890000000001</v>
      </c>
      <c r="G3562" s="240">
        <v>2899747</v>
      </c>
      <c r="H3562" s="7"/>
      <c r="I3562" s="14"/>
      <c r="J3562" s="2"/>
    </row>
    <row r="3563" spans="1:10" x14ac:dyDescent="0.2">
      <c r="A3563" s="256"/>
      <c r="B3563" s="238" t="s">
        <v>28</v>
      </c>
      <c r="C3563" s="238"/>
      <c r="D3563" s="239">
        <v>0.252</v>
      </c>
      <c r="E3563" s="240">
        <v>32299</v>
      </c>
      <c r="F3563" s="239">
        <v>0</v>
      </c>
      <c r="G3563" s="240">
        <v>0</v>
      </c>
      <c r="H3563" s="7"/>
      <c r="I3563" s="14"/>
      <c r="J3563" s="2"/>
    </row>
    <row r="3564" spans="1:10" x14ac:dyDescent="0.2">
      <c r="A3564" s="2061"/>
      <c r="B3564" s="1306" t="s">
        <v>122</v>
      </c>
      <c r="C3564" s="1321"/>
      <c r="D3564" s="1322">
        <f>SUM(D3548:D3563)</f>
        <v>12.462940000000001</v>
      </c>
      <c r="E3564" s="2686">
        <f t="shared" ref="E3564:G3564" si="49">SUM(E3548:E3563)</f>
        <v>924953</v>
      </c>
      <c r="F3564" s="1322">
        <f t="shared" si="49"/>
        <v>89.508989999999997</v>
      </c>
      <c r="G3564" s="2686">
        <f t="shared" si="49"/>
        <v>4360166</v>
      </c>
      <c r="H3564" s="7"/>
      <c r="I3564" s="14"/>
      <c r="J3564" s="2"/>
    </row>
    <row r="3565" spans="1:10" x14ac:dyDescent="0.25">
      <c r="A3565" s="1790"/>
      <c r="B3565" s="1790"/>
      <c r="C3565" s="1790"/>
      <c r="D3565" s="1790"/>
      <c r="E3565" s="1790"/>
      <c r="F3565" s="1790"/>
      <c r="G3565" s="1790"/>
      <c r="H3565" s="7"/>
      <c r="I3565" s="14"/>
      <c r="J3565" s="2"/>
    </row>
    <row r="3566" spans="1:10" ht="22.5" x14ac:dyDescent="0.25">
      <c r="A3566" s="261" t="s">
        <v>644</v>
      </c>
      <c r="B3566" s="235" t="s">
        <v>645</v>
      </c>
      <c r="C3566" s="344" t="s">
        <v>147</v>
      </c>
      <c r="D3566" s="345"/>
      <c r="E3566" s="345"/>
      <c r="F3566" s="345"/>
      <c r="G3566" s="345"/>
      <c r="H3566" s="7"/>
      <c r="I3566" s="14"/>
      <c r="J3566" s="2"/>
    </row>
    <row r="3567" spans="1:10" ht="7.5" customHeight="1" x14ac:dyDescent="0.25">
      <c r="A3567" s="256"/>
      <c r="B3567" s="236"/>
      <c r="C3567" s="236"/>
      <c r="D3567" s="236"/>
      <c r="E3567" s="345"/>
      <c r="F3567" s="236"/>
      <c r="G3567" s="236"/>
      <c r="H3567" s="7"/>
      <c r="I3567" s="14"/>
      <c r="J3567" s="2"/>
    </row>
    <row r="3568" spans="1:10" x14ac:dyDescent="0.25">
      <c r="A3568" s="2121"/>
      <c r="B3568" s="2230" t="s">
        <v>20</v>
      </c>
      <c r="C3568" s="2230"/>
      <c r="D3568" s="2254">
        <v>0</v>
      </c>
      <c r="E3568" s="2294">
        <v>0</v>
      </c>
      <c r="F3568" s="2335">
        <v>9.0799999999999992E-2</v>
      </c>
      <c r="G3568" s="2336">
        <v>5598</v>
      </c>
      <c r="H3568" s="7"/>
      <c r="I3568" s="14"/>
      <c r="J3568" s="2"/>
    </row>
    <row r="3569" spans="1:10" x14ac:dyDescent="0.25">
      <c r="A3569" s="256"/>
      <c r="B3569" s="236" t="s">
        <v>3</v>
      </c>
      <c r="C3569" s="236"/>
      <c r="D3569" s="317">
        <v>5.4238999999999997</v>
      </c>
      <c r="E3569" s="239">
        <v>88711</v>
      </c>
      <c r="F3569" s="317">
        <v>0</v>
      </c>
      <c r="G3569" s="1923">
        <v>0</v>
      </c>
      <c r="H3569" s="7"/>
      <c r="I3569" s="14"/>
      <c r="J3569" s="2"/>
    </row>
    <row r="3570" spans="1:10" x14ac:dyDescent="0.2">
      <c r="A3570" s="256"/>
      <c r="B3570" s="238" t="s">
        <v>27</v>
      </c>
      <c r="C3570" s="238"/>
      <c r="D3570" s="239">
        <v>0</v>
      </c>
      <c r="E3570" s="1980">
        <v>0</v>
      </c>
      <c r="F3570" s="239">
        <v>0.45400000000000001</v>
      </c>
      <c r="G3570" s="1980">
        <v>38535</v>
      </c>
      <c r="H3570" s="7"/>
      <c r="I3570" s="14"/>
      <c r="J3570" s="2"/>
    </row>
    <row r="3571" spans="1:10" x14ac:dyDescent="0.2">
      <c r="A3571" s="762"/>
      <c r="B3571" s="730" t="s">
        <v>122</v>
      </c>
      <c r="C3571" s="730"/>
      <c r="D3571" s="724">
        <f>SUM(D3568:D3570)</f>
        <v>5.4238999999999997</v>
      </c>
      <c r="E3571" s="783">
        <f t="shared" ref="E3571:G3571" si="50">SUM(E3568:E3570)</f>
        <v>88711</v>
      </c>
      <c r="F3571" s="724">
        <f t="shared" si="50"/>
        <v>0.54479999999999995</v>
      </c>
      <c r="G3571" s="737">
        <f t="shared" si="50"/>
        <v>44133</v>
      </c>
      <c r="H3571" s="7"/>
      <c r="I3571" s="14"/>
      <c r="J3571" s="2"/>
    </row>
    <row r="3572" spans="1:10" x14ac:dyDescent="0.2">
      <c r="A3572" s="92"/>
      <c r="B3572" s="34"/>
      <c r="C3572" s="34"/>
      <c r="D3572" s="21"/>
      <c r="E3572" s="9"/>
      <c r="F3572" s="22" t="s">
        <v>123</v>
      </c>
      <c r="G3572" s="23"/>
      <c r="H3572" s="7"/>
      <c r="I3572" s="14"/>
      <c r="J3572" s="2"/>
    </row>
    <row r="3573" spans="1:10" x14ac:dyDescent="0.2">
      <c r="A3573" s="92"/>
      <c r="B3573" s="34"/>
      <c r="C3573" s="34"/>
      <c r="D3573" s="21"/>
      <c r="E3573" s="9"/>
      <c r="F3573" s="22"/>
      <c r="G3573" s="23"/>
      <c r="H3573" s="7"/>
      <c r="I3573" s="14"/>
      <c r="J3573" s="2"/>
    </row>
    <row r="3574" spans="1:10" x14ac:dyDescent="0.2">
      <c r="A3574" s="2987" t="s">
        <v>99</v>
      </c>
      <c r="B3574" s="2987"/>
      <c r="C3574" s="2987"/>
      <c r="D3574" s="2987"/>
      <c r="E3574" s="2987"/>
      <c r="F3574" s="2987"/>
      <c r="G3574" s="2987"/>
      <c r="H3574" s="7"/>
      <c r="I3574" s="14"/>
      <c r="J3574" s="2"/>
    </row>
    <row r="3575" spans="1:10" x14ac:dyDescent="0.25">
      <c r="A3575" s="2981" t="s">
        <v>115</v>
      </c>
      <c r="B3575" s="2981"/>
      <c r="C3575" s="2981"/>
      <c r="D3575" s="2981"/>
      <c r="E3575" s="2981"/>
      <c r="F3575" s="2981"/>
      <c r="G3575" s="2981"/>
      <c r="H3575" s="7"/>
      <c r="I3575" s="14"/>
      <c r="J3575" s="2"/>
    </row>
    <row r="3576" spans="1:10" x14ac:dyDescent="0.25">
      <c r="A3576" s="2981" t="s">
        <v>905</v>
      </c>
      <c r="B3576" s="2981"/>
      <c r="C3576" s="2981"/>
      <c r="D3576" s="2981"/>
      <c r="E3576" s="2981"/>
      <c r="F3576" s="2981"/>
      <c r="G3576" s="2981"/>
      <c r="H3576" s="7"/>
      <c r="I3576" s="14"/>
      <c r="J3576" s="2"/>
    </row>
    <row r="3577" spans="1:10" x14ac:dyDescent="0.25">
      <c r="A3577" s="2982" t="s">
        <v>101</v>
      </c>
      <c r="B3577" s="2982"/>
      <c r="C3577" s="2982"/>
      <c r="D3577" s="2982"/>
      <c r="E3577" s="2982"/>
      <c r="F3577" s="2982"/>
      <c r="G3577" s="2982"/>
      <c r="H3577" s="7"/>
      <c r="I3577" s="14"/>
      <c r="J3577" s="2"/>
    </row>
    <row r="3578" spans="1:10" x14ac:dyDescent="0.25">
      <c r="A3578" s="2982" t="s">
        <v>906</v>
      </c>
      <c r="B3578" s="2982"/>
      <c r="C3578" s="2982"/>
      <c r="D3578" s="2982"/>
      <c r="E3578" s="2982"/>
      <c r="F3578" s="2982"/>
      <c r="G3578" s="2982"/>
      <c r="H3578" s="7"/>
      <c r="I3578" s="14"/>
      <c r="J3578" s="2"/>
    </row>
    <row r="3579" spans="1:10" x14ac:dyDescent="0.2">
      <c r="A3579" s="9"/>
      <c r="B3579" s="21"/>
      <c r="C3579" s="21"/>
      <c r="D3579" s="21"/>
      <c r="E3579" s="9"/>
      <c r="F3579" s="21"/>
      <c r="G3579" s="21"/>
      <c r="H3579" s="7"/>
      <c r="I3579" s="14"/>
      <c r="J3579" s="2"/>
    </row>
    <row r="3580" spans="1:10" x14ac:dyDescent="0.25">
      <c r="A3580" s="2017" t="s">
        <v>102</v>
      </c>
      <c r="B3580" s="2651" t="s">
        <v>103</v>
      </c>
      <c r="C3580" s="2990" t="s">
        <v>963</v>
      </c>
      <c r="D3580" s="3003" t="s">
        <v>121</v>
      </c>
      <c r="E3580" s="3004"/>
      <c r="F3580" s="3003" t="s">
        <v>104</v>
      </c>
      <c r="G3580" s="3004"/>
      <c r="H3580" s="7"/>
      <c r="I3580" s="14"/>
      <c r="J3580" s="2"/>
    </row>
    <row r="3581" spans="1:10" ht="22.5" x14ac:dyDescent="0.25">
      <c r="A3581" s="2018" t="s">
        <v>105</v>
      </c>
      <c r="B3581" s="25" t="s">
        <v>106</v>
      </c>
      <c r="C3581" s="2991"/>
      <c r="D3581" s="38"/>
      <c r="E3581" s="2858"/>
      <c r="F3581" s="38"/>
      <c r="G3581" s="27"/>
      <c r="H3581" s="7"/>
      <c r="I3581" s="14"/>
      <c r="J3581" s="2"/>
    </row>
    <row r="3582" spans="1:10" x14ac:dyDescent="0.25">
      <c r="A3582" s="2019" t="s">
        <v>107</v>
      </c>
      <c r="B3582" s="98" t="s">
        <v>108</v>
      </c>
      <c r="C3582" s="2991"/>
      <c r="D3582" s="37" t="s">
        <v>109</v>
      </c>
      <c r="E3582" s="2018" t="s">
        <v>110</v>
      </c>
      <c r="F3582" s="37" t="s">
        <v>109</v>
      </c>
      <c r="G3582" s="37" t="s">
        <v>110</v>
      </c>
      <c r="H3582" s="7"/>
      <c r="I3582" s="14"/>
      <c r="J3582" s="2"/>
    </row>
    <row r="3583" spans="1:10" x14ac:dyDescent="0.25">
      <c r="A3583" s="2020" t="s">
        <v>111</v>
      </c>
      <c r="B3583" s="97" t="s">
        <v>112</v>
      </c>
      <c r="C3583" s="2992"/>
      <c r="D3583" s="97" t="s">
        <v>113</v>
      </c>
      <c r="E3583" s="2020" t="s">
        <v>114</v>
      </c>
      <c r="F3583" s="97" t="s">
        <v>113</v>
      </c>
      <c r="G3583" s="97" t="s">
        <v>114</v>
      </c>
      <c r="H3583" s="7"/>
      <c r="I3583" s="14"/>
      <c r="J3583" s="2"/>
    </row>
    <row r="3584" spans="1:10" ht="9" customHeight="1" x14ac:dyDescent="0.25">
      <c r="A3584" s="2041"/>
      <c r="B3584" s="787"/>
      <c r="C3584" s="787"/>
      <c r="D3584" s="787"/>
      <c r="E3584" s="2041"/>
      <c r="F3584" s="787"/>
      <c r="G3584" s="787"/>
      <c r="H3584" s="7"/>
      <c r="I3584" s="14"/>
      <c r="J3584" s="2"/>
    </row>
    <row r="3585" spans="1:10" x14ac:dyDescent="0.2">
      <c r="A3585" s="261" t="s">
        <v>646</v>
      </c>
      <c r="B3585" s="235" t="s">
        <v>647</v>
      </c>
      <c r="C3585" s="344" t="s">
        <v>147</v>
      </c>
      <c r="D3585" s="236"/>
      <c r="E3585" s="345"/>
      <c r="F3585" s="236"/>
      <c r="G3585" s="371"/>
      <c r="H3585" s="7"/>
      <c r="I3585" s="14"/>
      <c r="J3585" s="2"/>
    </row>
    <row r="3586" spans="1:10" x14ac:dyDescent="0.2">
      <c r="A3586" s="256"/>
      <c r="B3586" s="236"/>
      <c r="C3586" s="236"/>
      <c r="D3586" s="236"/>
      <c r="E3586" s="345"/>
      <c r="F3586" s="236"/>
      <c r="G3586" s="371"/>
      <c r="H3586" s="7"/>
      <c r="I3586" s="14"/>
      <c r="J3586" s="2"/>
    </row>
    <row r="3587" spans="1:10" x14ac:dyDescent="0.2">
      <c r="A3587" s="256"/>
      <c r="B3587" s="238" t="s">
        <v>3</v>
      </c>
      <c r="C3587" s="238"/>
      <c r="D3587" s="239">
        <v>44.686</v>
      </c>
      <c r="E3587" s="240">
        <v>1101553</v>
      </c>
      <c r="F3587" s="239">
        <v>0</v>
      </c>
      <c r="G3587" s="374">
        <v>0</v>
      </c>
      <c r="H3587" s="7"/>
      <c r="I3587" s="14"/>
      <c r="J3587" s="2"/>
    </row>
    <row r="3588" spans="1:10" x14ac:dyDescent="0.2">
      <c r="A3588" s="256"/>
      <c r="B3588" s="238" t="s">
        <v>5</v>
      </c>
      <c r="C3588" s="238"/>
      <c r="D3588" s="239">
        <v>0</v>
      </c>
      <c r="E3588" s="240">
        <v>0</v>
      </c>
      <c r="F3588" s="239">
        <v>36.381999999999998</v>
      </c>
      <c r="G3588" s="374">
        <v>852322</v>
      </c>
      <c r="H3588" s="7"/>
      <c r="I3588" s="14"/>
      <c r="J3588" s="2"/>
    </row>
    <row r="3589" spans="1:10" x14ac:dyDescent="0.2">
      <c r="A3589" s="762"/>
      <c r="B3589" s="730" t="s">
        <v>122</v>
      </c>
      <c r="C3589" s="730"/>
      <c r="D3589" s="724">
        <f>SUM(D3587:D3588)</f>
        <v>44.686</v>
      </c>
      <c r="E3589" s="2796">
        <f t="shared" ref="E3589:G3589" si="51">SUM(E3587:E3588)</f>
        <v>1101553</v>
      </c>
      <c r="F3589" s="724">
        <f t="shared" si="51"/>
        <v>36.381999999999998</v>
      </c>
      <c r="G3589" s="725">
        <f t="shared" si="51"/>
        <v>852322</v>
      </c>
      <c r="H3589" s="7"/>
      <c r="I3589" s="14"/>
      <c r="J3589" s="2"/>
    </row>
    <row r="3590" spans="1:10" x14ac:dyDescent="0.25">
      <c r="A3590" s="2041"/>
      <c r="B3590" s="787"/>
      <c r="C3590" s="787"/>
      <c r="D3590" s="787"/>
      <c r="E3590" s="2041"/>
      <c r="F3590" s="787"/>
      <c r="G3590" s="787"/>
      <c r="H3590" s="7"/>
      <c r="I3590" s="14"/>
      <c r="J3590" s="2"/>
    </row>
    <row r="3591" spans="1:10" ht="22.5" x14ac:dyDescent="0.25">
      <c r="A3591" s="261" t="s">
        <v>648</v>
      </c>
      <c r="B3591" s="235" t="s">
        <v>649</v>
      </c>
      <c r="C3591" s="344" t="s">
        <v>147</v>
      </c>
      <c r="D3591" s="1791"/>
      <c r="E3591" s="2042"/>
      <c r="F3591" s="1791"/>
      <c r="G3591" s="1791"/>
      <c r="H3591" s="7"/>
      <c r="I3591" s="14"/>
      <c r="J3591" s="2"/>
    </row>
    <row r="3592" spans="1:10" x14ac:dyDescent="0.25">
      <c r="A3592" s="2042"/>
      <c r="B3592" s="1791"/>
      <c r="C3592" s="1791"/>
      <c r="D3592" s="1791"/>
      <c r="E3592" s="2042"/>
      <c r="F3592" s="1791"/>
      <c r="G3592" s="1791"/>
      <c r="H3592" s="7"/>
      <c r="I3592" s="14"/>
      <c r="J3592" s="2"/>
    </row>
    <row r="3593" spans="1:10" x14ac:dyDescent="0.25">
      <c r="A3593" s="2286"/>
      <c r="B3593" s="2687" t="s">
        <v>20</v>
      </c>
      <c r="C3593" s="2287"/>
      <c r="D3593" s="2383">
        <v>0</v>
      </c>
      <c r="E3593" s="2879">
        <v>0</v>
      </c>
      <c r="F3593" s="2687">
        <v>0.17499999999999999</v>
      </c>
      <c r="G3593" s="2687">
        <v>83488</v>
      </c>
      <c r="H3593" s="7"/>
      <c r="I3593" s="14"/>
      <c r="J3593" s="2"/>
    </row>
    <row r="3594" spans="1:10" x14ac:dyDescent="0.25">
      <c r="A3594" s="2286"/>
      <c r="B3594" s="2687" t="s">
        <v>7</v>
      </c>
      <c r="C3594" s="2287"/>
      <c r="D3594" s="2383">
        <v>0</v>
      </c>
      <c r="E3594" s="2879">
        <v>0</v>
      </c>
      <c r="F3594" s="2687">
        <v>5.0650000000000001E-2</v>
      </c>
      <c r="G3594" s="2687">
        <v>22316</v>
      </c>
      <c r="H3594" s="7"/>
      <c r="I3594" s="14"/>
      <c r="J3594" s="2"/>
    </row>
    <row r="3595" spans="1:10" x14ac:dyDescent="0.25">
      <c r="A3595" s="2286"/>
      <c r="B3595" s="2687" t="s">
        <v>1</v>
      </c>
      <c r="C3595" s="2287"/>
      <c r="D3595" s="2383">
        <v>0</v>
      </c>
      <c r="E3595" s="2879">
        <v>0</v>
      </c>
      <c r="F3595" s="2687">
        <v>1.04</v>
      </c>
      <c r="G3595" s="2687">
        <v>13104</v>
      </c>
      <c r="H3595" s="7"/>
      <c r="I3595" s="14"/>
      <c r="J3595" s="2"/>
    </row>
    <row r="3596" spans="1:10" x14ac:dyDescent="0.2">
      <c r="A3596" s="2042"/>
      <c r="B3596" s="238" t="s">
        <v>3</v>
      </c>
      <c r="C3596" s="1791"/>
      <c r="D3596" s="1794">
        <v>27.57</v>
      </c>
      <c r="E3596" s="2880">
        <v>415886</v>
      </c>
      <c r="F3596" s="1793">
        <v>0</v>
      </c>
      <c r="G3596" s="1793">
        <v>0</v>
      </c>
      <c r="H3596" s="7"/>
      <c r="I3596" s="14"/>
      <c r="J3596" s="2"/>
    </row>
    <row r="3597" spans="1:10" x14ac:dyDescent="0.2">
      <c r="A3597" s="2042"/>
      <c r="B3597" s="1340" t="s">
        <v>5</v>
      </c>
      <c r="C3597" s="1791"/>
      <c r="D3597" s="1794">
        <v>73.239999999999995</v>
      </c>
      <c r="E3597" s="2880">
        <v>148280</v>
      </c>
      <c r="F3597" s="1793">
        <v>0</v>
      </c>
      <c r="G3597" s="1793">
        <v>0</v>
      </c>
      <c r="H3597" s="7"/>
      <c r="I3597" s="14"/>
      <c r="J3597" s="2"/>
    </row>
    <row r="3598" spans="1:10" x14ac:dyDescent="0.2">
      <c r="A3598" s="2096"/>
      <c r="B3598" s="1772" t="s">
        <v>122</v>
      </c>
      <c r="C3598" s="1792"/>
      <c r="D3598" s="1795">
        <f>SUM(D3593:D3597)</f>
        <v>100.81</v>
      </c>
      <c r="E3598" s="2881">
        <f t="shared" ref="E3598:G3598" si="52">SUM(E3593:E3597)</f>
        <v>564166</v>
      </c>
      <c r="F3598" s="1795">
        <f t="shared" si="52"/>
        <v>1.2656499999999999</v>
      </c>
      <c r="G3598" s="2688">
        <f t="shared" si="52"/>
        <v>118908</v>
      </c>
      <c r="H3598" s="7"/>
      <c r="I3598" s="14"/>
      <c r="J3598" s="2"/>
    </row>
    <row r="3599" spans="1:10" x14ac:dyDescent="0.25">
      <c r="A3599" s="2042"/>
      <c r="B3599" s="1791"/>
      <c r="C3599" s="1791"/>
      <c r="D3599" s="1791"/>
      <c r="E3599" s="2042"/>
      <c r="F3599" s="1791"/>
      <c r="G3599" s="1791"/>
      <c r="H3599" s="7"/>
      <c r="I3599" s="14"/>
      <c r="J3599" s="2"/>
    </row>
    <row r="3600" spans="1:10" ht="33.75" x14ac:dyDescent="0.25">
      <c r="A3600" s="261" t="s">
        <v>650</v>
      </c>
      <c r="B3600" s="235" t="s">
        <v>651</v>
      </c>
      <c r="C3600" s="344" t="s">
        <v>147</v>
      </c>
      <c r="D3600" s="1791"/>
      <c r="E3600" s="2042"/>
      <c r="F3600" s="1791"/>
      <c r="G3600" s="1791"/>
      <c r="H3600" s="7"/>
      <c r="I3600" s="14"/>
      <c r="J3600" s="2"/>
    </row>
    <row r="3601" spans="1:10" x14ac:dyDescent="0.25">
      <c r="A3601" s="2042"/>
      <c r="B3601" s="1791"/>
      <c r="C3601" s="1791"/>
      <c r="D3601" s="1791"/>
      <c r="E3601" s="2042"/>
      <c r="F3601" s="1791"/>
      <c r="G3601" s="1791"/>
      <c r="H3601" s="7"/>
      <c r="I3601" s="14"/>
      <c r="J3601" s="2"/>
    </row>
    <row r="3602" spans="1:10" x14ac:dyDescent="0.25">
      <c r="A3602" s="2042"/>
      <c r="B3602" s="236" t="s">
        <v>10</v>
      </c>
      <c r="C3602" s="1791"/>
      <c r="D3602" s="1794">
        <v>2.448</v>
      </c>
      <c r="E3602" s="2882">
        <v>317696</v>
      </c>
      <c r="F3602" s="1794">
        <v>0</v>
      </c>
      <c r="G3602" s="1794">
        <v>0</v>
      </c>
      <c r="H3602" s="7"/>
      <c r="I3602" s="14"/>
      <c r="J3602" s="2"/>
    </row>
    <row r="3603" spans="1:10" x14ac:dyDescent="0.2">
      <c r="A3603" s="2042"/>
      <c r="B3603" s="238" t="s">
        <v>50</v>
      </c>
      <c r="C3603" s="1791"/>
      <c r="D3603" s="1794">
        <v>0.10199999999999999</v>
      </c>
      <c r="E3603" s="2882">
        <v>13050</v>
      </c>
      <c r="F3603" s="1794">
        <v>0</v>
      </c>
      <c r="G3603" s="1794">
        <v>0</v>
      </c>
      <c r="H3603" s="7"/>
      <c r="I3603" s="14"/>
      <c r="J3603" s="2"/>
    </row>
    <row r="3604" spans="1:10" x14ac:dyDescent="0.2">
      <c r="A3604" s="2096"/>
      <c r="B3604" s="1772" t="s">
        <v>122</v>
      </c>
      <c r="C3604" s="1792"/>
      <c r="D3604" s="1795">
        <f>SUM(D3602:D3603)</f>
        <v>2.5499999999999998</v>
      </c>
      <c r="E3604" s="2881">
        <f t="shared" ref="E3604:G3604" si="53">SUM(E3602:E3603)</f>
        <v>330746</v>
      </c>
      <c r="F3604" s="1795">
        <f t="shared" si="53"/>
        <v>0</v>
      </c>
      <c r="G3604" s="1795">
        <f t="shared" si="53"/>
        <v>0</v>
      </c>
      <c r="H3604" s="7"/>
      <c r="I3604" s="14"/>
      <c r="J3604" s="2"/>
    </row>
    <row r="3605" spans="1:10" x14ac:dyDescent="0.25">
      <c r="A3605" s="2042"/>
      <c r="B3605" s="1791"/>
      <c r="C3605" s="1791"/>
      <c r="D3605" s="1791"/>
      <c r="E3605" s="2042"/>
      <c r="F3605" s="1791"/>
      <c r="G3605" s="1791"/>
      <c r="H3605" s="7"/>
      <c r="I3605" s="14"/>
      <c r="J3605" s="2"/>
    </row>
    <row r="3606" spans="1:10" ht="33.75" x14ac:dyDescent="0.25">
      <c r="A3606" s="261" t="s">
        <v>652</v>
      </c>
      <c r="B3606" s="235" t="s">
        <v>653</v>
      </c>
      <c r="C3606" s="344" t="s">
        <v>147</v>
      </c>
      <c r="D3606" s="236"/>
      <c r="E3606" s="345"/>
      <c r="F3606" s="236"/>
      <c r="G3606" s="236"/>
      <c r="H3606" s="7"/>
      <c r="I3606" s="14"/>
      <c r="J3606" s="2"/>
    </row>
    <row r="3607" spans="1:10" x14ac:dyDescent="0.25">
      <c r="A3607" s="256"/>
      <c r="B3607" s="236"/>
      <c r="C3607" s="236"/>
      <c r="D3607" s="236"/>
      <c r="E3607" s="345"/>
      <c r="F3607" s="236"/>
      <c r="G3607" s="236"/>
      <c r="H3607" s="7"/>
      <c r="I3607" s="14"/>
      <c r="J3607" s="2"/>
    </row>
    <row r="3608" spans="1:10" x14ac:dyDescent="0.25">
      <c r="A3608" s="2121"/>
      <c r="B3608" s="2230" t="s">
        <v>10</v>
      </c>
      <c r="C3608" s="2230"/>
      <c r="D3608" s="2230">
        <v>59.41</v>
      </c>
      <c r="E3608" s="2228">
        <v>2457821</v>
      </c>
      <c r="F3608" s="2384">
        <v>0</v>
      </c>
      <c r="G3608" s="2255">
        <v>0</v>
      </c>
      <c r="H3608" s="7"/>
      <c r="I3608" s="14"/>
      <c r="J3608" s="2"/>
    </row>
    <row r="3609" spans="1:10" x14ac:dyDescent="0.2">
      <c r="A3609" s="256"/>
      <c r="B3609" s="238" t="s">
        <v>360</v>
      </c>
      <c r="C3609" s="238"/>
      <c r="D3609" s="239">
        <v>0</v>
      </c>
      <c r="E3609" s="240">
        <v>0</v>
      </c>
      <c r="F3609" s="239">
        <v>2.0499999999999998</v>
      </c>
      <c r="G3609" s="240">
        <v>152425</v>
      </c>
      <c r="H3609" s="7"/>
      <c r="I3609" s="14"/>
      <c r="J3609" s="2"/>
    </row>
    <row r="3610" spans="1:10" x14ac:dyDescent="0.2">
      <c r="A3610" s="256"/>
      <c r="B3610" s="238" t="s">
        <v>3</v>
      </c>
      <c r="C3610" s="238"/>
      <c r="D3610" s="239">
        <v>0.81</v>
      </c>
      <c r="E3610" s="240">
        <v>26740</v>
      </c>
      <c r="F3610" s="239">
        <v>0</v>
      </c>
      <c r="G3610" s="240">
        <v>0</v>
      </c>
      <c r="H3610" s="7"/>
      <c r="I3610" s="14"/>
      <c r="J3610" s="2"/>
    </row>
    <row r="3611" spans="1:10" x14ac:dyDescent="0.2">
      <c r="A3611" s="256"/>
      <c r="B3611" s="238" t="s">
        <v>5</v>
      </c>
      <c r="C3611" s="238"/>
      <c r="D3611" s="239">
        <v>0</v>
      </c>
      <c r="E3611" s="240">
        <v>0</v>
      </c>
      <c r="F3611" s="239">
        <v>2.4</v>
      </c>
      <c r="G3611" s="240">
        <v>122792</v>
      </c>
      <c r="H3611" s="7"/>
      <c r="I3611" s="14"/>
      <c r="J3611" s="2"/>
    </row>
    <row r="3612" spans="1:10" x14ac:dyDescent="0.2">
      <c r="A3612" s="256"/>
      <c r="B3612" s="532" t="s">
        <v>28</v>
      </c>
      <c r="C3612" s="238"/>
      <c r="D3612" s="239">
        <v>0</v>
      </c>
      <c r="E3612" s="240">
        <v>0</v>
      </c>
      <c r="F3612" s="239">
        <v>2.4359999999999999</v>
      </c>
      <c r="G3612" s="240">
        <v>265312</v>
      </c>
      <c r="H3612" s="7"/>
      <c r="I3612" s="14"/>
      <c r="J3612" s="2"/>
    </row>
    <row r="3613" spans="1:10" x14ac:dyDescent="0.2">
      <c r="A3613" s="762"/>
      <c r="B3613" s="730" t="s">
        <v>122</v>
      </c>
      <c r="C3613" s="730"/>
      <c r="D3613" s="724">
        <f>SUM(D3608:D3612)</f>
        <v>60.22</v>
      </c>
      <c r="E3613" s="783">
        <f t="shared" ref="E3613:G3613" si="54">SUM(E3608:E3612)</f>
        <v>2484561</v>
      </c>
      <c r="F3613" s="724">
        <f t="shared" si="54"/>
        <v>6.8859999999999992</v>
      </c>
      <c r="G3613" s="737">
        <f t="shared" si="54"/>
        <v>540529</v>
      </c>
      <c r="H3613" s="7"/>
      <c r="I3613" s="14"/>
      <c r="J3613" s="2"/>
    </row>
    <row r="3614" spans="1:10" x14ac:dyDescent="0.25">
      <c r="A3614" s="2021"/>
      <c r="B3614" s="367"/>
      <c r="C3614" s="367"/>
      <c r="D3614" s="367"/>
      <c r="E3614" s="2021"/>
      <c r="F3614" s="367"/>
      <c r="G3614" s="367"/>
      <c r="H3614" s="7"/>
      <c r="I3614" s="14"/>
      <c r="J3614" s="2"/>
    </row>
    <row r="3615" spans="1:10" ht="22.5" x14ac:dyDescent="0.25">
      <c r="A3615" s="261" t="s">
        <v>654</v>
      </c>
      <c r="B3615" s="235" t="s">
        <v>655</v>
      </c>
      <c r="C3615" s="344" t="s">
        <v>147</v>
      </c>
      <c r="D3615" s="236"/>
      <c r="E3615" s="345"/>
      <c r="F3615" s="236"/>
      <c r="G3615" s="236"/>
      <c r="H3615" s="7"/>
      <c r="I3615" s="14"/>
      <c r="J3615" s="2"/>
    </row>
    <row r="3616" spans="1:10" x14ac:dyDescent="0.25">
      <c r="A3616" s="256"/>
      <c r="B3616" s="236"/>
      <c r="C3616" s="236"/>
      <c r="D3616" s="236"/>
      <c r="E3616" s="345"/>
      <c r="F3616" s="236"/>
      <c r="G3616" s="236"/>
      <c r="H3616" s="7"/>
      <c r="I3616" s="14"/>
      <c r="J3616" s="2"/>
    </row>
    <row r="3617" spans="1:10" x14ac:dyDescent="0.25">
      <c r="A3617" s="2121"/>
      <c r="B3617" s="2230" t="s">
        <v>0</v>
      </c>
      <c r="C3617" s="2230"/>
      <c r="D3617" s="2230">
        <v>7.6</v>
      </c>
      <c r="E3617" s="2228">
        <v>79763</v>
      </c>
      <c r="F3617" s="2255">
        <v>0</v>
      </c>
      <c r="G3617" s="2255">
        <v>0</v>
      </c>
      <c r="H3617" s="7"/>
      <c r="I3617" s="14"/>
      <c r="J3617" s="2"/>
    </row>
    <row r="3618" spans="1:10" x14ac:dyDescent="0.25">
      <c r="A3618" s="2121"/>
      <c r="B3618" s="2230" t="s">
        <v>3</v>
      </c>
      <c r="C3618" s="2230"/>
      <c r="D3618" s="2230">
        <v>2.8</v>
      </c>
      <c r="E3618" s="2228">
        <v>89600</v>
      </c>
      <c r="F3618" s="2255">
        <v>0</v>
      </c>
      <c r="G3618" s="2255">
        <v>0</v>
      </c>
      <c r="H3618" s="7"/>
      <c r="I3618" s="14"/>
      <c r="J3618" s="2"/>
    </row>
    <row r="3619" spans="1:10" x14ac:dyDescent="0.25">
      <c r="A3619" s="256"/>
      <c r="B3619" s="236" t="s">
        <v>5</v>
      </c>
      <c r="C3619" s="236"/>
      <c r="D3619" s="1923">
        <v>0</v>
      </c>
      <c r="E3619" s="2296">
        <v>0</v>
      </c>
      <c r="F3619" s="317">
        <v>9.1440000000000001</v>
      </c>
      <c r="G3619" s="317">
        <v>489908</v>
      </c>
      <c r="H3619" s="7"/>
      <c r="I3619" s="14"/>
      <c r="J3619" s="2"/>
    </row>
    <row r="3620" spans="1:10" x14ac:dyDescent="0.2">
      <c r="A3620" s="256"/>
      <c r="B3620" s="238" t="s">
        <v>9</v>
      </c>
      <c r="C3620" s="238"/>
      <c r="D3620" s="239">
        <v>0</v>
      </c>
      <c r="E3620" s="240">
        <v>0</v>
      </c>
      <c r="F3620" s="239">
        <v>1.4761500000000001</v>
      </c>
      <c r="G3620" s="240">
        <v>79593</v>
      </c>
      <c r="H3620" s="7"/>
      <c r="I3620" s="14"/>
      <c r="J3620" s="2"/>
    </row>
    <row r="3621" spans="1:10" x14ac:dyDescent="0.2">
      <c r="A3621" s="762"/>
      <c r="B3621" s="730" t="s">
        <v>122</v>
      </c>
      <c r="C3621" s="730"/>
      <c r="D3621" s="724">
        <f>SUM(D3617:D3620)</f>
        <v>10.399999999999999</v>
      </c>
      <c r="E3621" s="783">
        <f t="shared" ref="E3621:G3621" si="55">SUM(E3617:E3620)</f>
        <v>169363</v>
      </c>
      <c r="F3621" s="724">
        <f t="shared" si="55"/>
        <v>10.620150000000001</v>
      </c>
      <c r="G3621" s="737">
        <f t="shared" si="55"/>
        <v>569501</v>
      </c>
      <c r="H3621" s="7"/>
      <c r="I3621" s="14"/>
      <c r="J3621" s="2"/>
    </row>
    <row r="3622" spans="1:10" x14ac:dyDescent="0.2">
      <c r="A3622" s="2232"/>
      <c r="B3622" s="2122"/>
      <c r="C3622" s="2122"/>
      <c r="D3622" s="2290"/>
      <c r="E3622" s="2813"/>
      <c r="F3622" s="2154"/>
      <c r="G3622" s="2292"/>
      <c r="H3622" s="7"/>
      <c r="I3622" s="14"/>
      <c r="J3622" s="2"/>
    </row>
    <row r="3623" spans="1:10" ht="22.5" x14ac:dyDescent="0.2">
      <c r="A3623" s="2232" t="s">
        <v>931</v>
      </c>
      <c r="B3623" s="2153" t="s">
        <v>932</v>
      </c>
      <c r="C3623" s="2386" t="s">
        <v>147</v>
      </c>
      <c r="D3623" s="2290"/>
      <c r="E3623" s="2813"/>
      <c r="F3623" s="2154"/>
      <c r="G3623" s="2292"/>
      <c r="H3623" s="7"/>
      <c r="I3623" s="14"/>
      <c r="J3623" s="2"/>
    </row>
    <row r="3624" spans="1:10" x14ac:dyDescent="0.2">
      <c r="A3624" s="2232"/>
      <c r="B3624" s="2122"/>
      <c r="C3624" s="2122"/>
      <c r="D3624" s="2290"/>
      <c r="E3624" s="2813"/>
      <c r="F3624" s="2154"/>
      <c r="G3624" s="2292"/>
      <c r="H3624" s="7"/>
      <c r="I3624" s="14"/>
      <c r="J3624" s="2"/>
    </row>
    <row r="3625" spans="1:10" x14ac:dyDescent="0.2">
      <c r="A3625" s="2232"/>
      <c r="B3625" s="2689" t="s">
        <v>5</v>
      </c>
      <c r="C3625" s="2122"/>
      <c r="D3625" s="2322">
        <v>0</v>
      </c>
      <c r="E3625" s="2282">
        <v>0</v>
      </c>
      <c r="F3625" s="2157">
        <v>58.07</v>
      </c>
      <c r="G3625" s="2291">
        <v>509525</v>
      </c>
      <c r="H3625" s="7"/>
      <c r="I3625" s="14"/>
      <c r="J3625" s="2"/>
    </row>
    <row r="3626" spans="1:10" x14ac:dyDescent="0.2">
      <c r="A3626" s="2232"/>
      <c r="B3626" s="1977" t="s">
        <v>122</v>
      </c>
      <c r="C3626" s="1772"/>
      <c r="D3626" s="2385">
        <f>SUM(D3625)</f>
        <v>0</v>
      </c>
      <c r="E3626" s="2878">
        <f t="shared" ref="E3626:G3626" si="56">SUM(E3625)</f>
        <v>0</v>
      </c>
      <c r="F3626" s="2385">
        <f t="shared" si="56"/>
        <v>58.07</v>
      </c>
      <c r="G3626" s="2387">
        <f t="shared" si="56"/>
        <v>509525</v>
      </c>
      <c r="H3626" s="7"/>
      <c r="I3626" s="14"/>
      <c r="J3626" s="2"/>
    </row>
    <row r="3627" spans="1:10" x14ac:dyDescent="0.2">
      <c r="A3627" s="203"/>
      <c r="B3627" s="204"/>
      <c r="C3627" s="204"/>
      <c r="D3627" s="445"/>
      <c r="E3627" s="370"/>
      <c r="F3627" s="330"/>
      <c r="G3627" s="371"/>
      <c r="H3627" s="7"/>
      <c r="I3627" s="14"/>
      <c r="J3627" s="2"/>
    </row>
    <row r="3628" spans="1:10" ht="22.5" x14ac:dyDescent="0.25">
      <c r="A3628" s="261" t="s">
        <v>656</v>
      </c>
      <c r="B3628" s="235" t="s">
        <v>657</v>
      </c>
      <c r="C3628" s="344" t="s">
        <v>147</v>
      </c>
      <c r="D3628" s="236"/>
      <c r="E3628" s="345"/>
      <c r="F3628" s="236"/>
      <c r="G3628" s="236"/>
      <c r="H3628" s="7"/>
      <c r="I3628" s="14"/>
      <c r="J3628" s="2"/>
    </row>
    <row r="3629" spans="1:10" x14ac:dyDescent="0.25">
      <c r="A3629" s="256"/>
      <c r="B3629" s="236"/>
      <c r="C3629" s="236"/>
      <c r="D3629" s="236"/>
      <c r="E3629" s="345"/>
      <c r="F3629" s="236"/>
      <c r="G3629" s="236"/>
      <c r="H3629" s="7"/>
      <c r="I3629" s="14"/>
      <c r="J3629" s="2"/>
    </row>
    <row r="3630" spans="1:10" x14ac:dyDescent="0.2">
      <c r="A3630" s="256"/>
      <c r="B3630" s="238" t="s">
        <v>70</v>
      </c>
      <c r="C3630" s="238"/>
      <c r="D3630" s="239">
        <v>0</v>
      </c>
      <c r="E3630" s="240">
        <v>0</v>
      </c>
      <c r="F3630" s="239">
        <v>19.212199999999999</v>
      </c>
      <c r="G3630" s="240">
        <v>154159</v>
      </c>
      <c r="H3630" s="7"/>
      <c r="I3630" s="14"/>
      <c r="J3630" s="2"/>
    </row>
    <row r="3631" spans="1:10" x14ac:dyDescent="0.2">
      <c r="A3631" s="762"/>
      <c r="B3631" s="730" t="s">
        <v>122</v>
      </c>
      <c r="C3631" s="730"/>
      <c r="D3631" s="724">
        <f>SUM(D3630)</f>
        <v>0</v>
      </c>
      <c r="E3631" s="2796">
        <f>SUM(E3630)</f>
        <v>0</v>
      </c>
      <c r="F3631" s="743">
        <f>SUM(F3630)</f>
        <v>19.212199999999999</v>
      </c>
      <c r="G3631" s="744">
        <f>SUM(G3630)</f>
        <v>154159</v>
      </c>
      <c r="H3631" s="7"/>
      <c r="I3631" s="14"/>
      <c r="J3631" s="2"/>
    </row>
    <row r="3632" spans="1:10" x14ac:dyDescent="0.2">
      <c r="A3632" s="1703"/>
      <c r="B3632" s="1704"/>
      <c r="C3632" s="1704"/>
      <c r="D3632" s="1572"/>
      <c r="E3632" s="120"/>
      <c r="F3632" s="22" t="s">
        <v>123</v>
      </c>
      <c r="G3632" s="23"/>
      <c r="H3632" s="7"/>
      <c r="I3632" s="14"/>
      <c r="J3632" s="2"/>
    </row>
    <row r="3633" spans="1:10" x14ac:dyDescent="0.2">
      <c r="A3633" s="45"/>
      <c r="B3633" s="85"/>
      <c r="C3633" s="85"/>
      <c r="D3633" s="119"/>
      <c r="E3633" s="120"/>
      <c r="F3633" s="22"/>
      <c r="G3633" s="23"/>
      <c r="H3633" s="7"/>
      <c r="I3633" s="14"/>
      <c r="J3633" s="2"/>
    </row>
    <row r="3634" spans="1:10" x14ac:dyDescent="0.2">
      <c r="A3634" s="2987" t="s">
        <v>99</v>
      </c>
      <c r="B3634" s="2987"/>
      <c r="C3634" s="2987"/>
      <c r="D3634" s="2987"/>
      <c r="E3634" s="2987"/>
      <c r="F3634" s="2987"/>
      <c r="G3634" s="2987"/>
      <c r="H3634" s="7"/>
      <c r="I3634" s="14"/>
      <c r="J3634" s="2"/>
    </row>
    <row r="3635" spans="1:10" x14ac:dyDescent="0.25">
      <c r="A3635" s="2981" t="s">
        <v>115</v>
      </c>
      <c r="B3635" s="2981"/>
      <c r="C3635" s="2981"/>
      <c r="D3635" s="2981"/>
      <c r="E3635" s="2981"/>
      <c r="F3635" s="2981"/>
      <c r="G3635" s="2981"/>
      <c r="H3635" s="7"/>
      <c r="I3635" s="14"/>
      <c r="J3635" s="2"/>
    </row>
    <row r="3636" spans="1:10" x14ac:dyDescent="0.25">
      <c r="A3636" s="2981" t="s">
        <v>905</v>
      </c>
      <c r="B3636" s="2981"/>
      <c r="C3636" s="2981"/>
      <c r="D3636" s="2981"/>
      <c r="E3636" s="2981"/>
      <c r="F3636" s="2981"/>
      <c r="G3636" s="2981"/>
      <c r="H3636" s="7"/>
      <c r="I3636" s="14"/>
      <c r="J3636" s="2"/>
    </row>
    <row r="3637" spans="1:10" x14ac:dyDescent="0.25">
      <c r="A3637" s="2982" t="s">
        <v>101</v>
      </c>
      <c r="B3637" s="2982"/>
      <c r="C3637" s="2982"/>
      <c r="D3637" s="2982"/>
      <c r="E3637" s="2982"/>
      <c r="F3637" s="2982"/>
      <c r="G3637" s="2982"/>
      <c r="H3637" s="7"/>
      <c r="I3637" s="14"/>
      <c r="J3637" s="2"/>
    </row>
    <row r="3638" spans="1:10" x14ac:dyDescent="0.25">
      <c r="A3638" s="2982" t="s">
        <v>906</v>
      </c>
      <c r="B3638" s="2982"/>
      <c r="C3638" s="2982"/>
      <c r="D3638" s="2982"/>
      <c r="E3638" s="2982"/>
      <c r="F3638" s="2982"/>
      <c r="G3638" s="2982"/>
      <c r="H3638" s="7"/>
      <c r="I3638" s="14"/>
      <c r="J3638" s="2"/>
    </row>
    <row r="3639" spans="1:10" x14ac:dyDescent="0.25">
      <c r="A3639" s="2017" t="s">
        <v>102</v>
      </c>
      <c r="B3639" s="2651" t="s">
        <v>103</v>
      </c>
      <c r="C3639" s="2990" t="s">
        <v>963</v>
      </c>
      <c r="D3639" s="3003" t="s">
        <v>121</v>
      </c>
      <c r="E3639" s="3004"/>
      <c r="F3639" s="3003" t="s">
        <v>104</v>
      </c>
      <c r="G3639" s="3004"/>
      <c r="H3639" s="7"/>
      <c r="I3639" s="14"/>
      <c r="J3639" s="2"/>
    </row>
    <row r="3640" spans="1:10" ht="22.5" x14ac:dyDescent="0.25">
      <c r="A3640" s="2018" t="s">
        <v>105</v>
      </c>
      <c r="B3640" s="25" t="s">
        <v>106</v>
      </c>
      <c r="C3640" s="2991"/>
      <c r="D3640" s="38"/>
      <c r="E3640" s="2858"/>
      <c r="F3640" s="38"/>
      <c r="G3640" s="27"/>
      <c r="H3640" s="7"/>
      <c r="I3640" s="14"/>
      <c r="J3640" s="2"/>
    </row>
    <row r="3641" spans="1:10" x14ac:dyDescent="0.25">
      <c r="A3641" s="2019" t="s">
        <v>107</v>
      </c>
      <c r="B3641" s="98" t="s">
        <v>108</v>
      </c>
      <c r="C3641" s="2991"/>
      <c r="D3641" s="37" t="s">
        <v>109</v>
      </c>
      <c r="E3641" s="2018" t="s">
        <v>110</v>
      </c>
      <c r="F3641" s="37" t="s">
        <v>109</v>
      </c>
      <c r="G3641" s="37" t="s">
        <v>110</v>
      </c>
      <c r="H3641" s="7"/>
      <c r="I3641" s="14"/>
      <c r="J3641" s="2"/>
    </row>
    <row r="3642" spans="1:10" x14ac:dyDescent="0.25">
      <c r="A3642" s="2020" t="s">
        <v>111</v>
      </c>
      <c r="B3642" s="97" t="s">
        <v>112</v>
      </c>
      <c r="C3642" s="2992"/>
      <c r="D3642" s="97" t="s">
        <v>113</v>
      </c>
      <c r="E3642" s="2020" t="s">
        <v>114</v>
      </c>
      <c r="F3642" s="97" t="s">
        <v>113</v>
      </c>
      <c r="G3642" s="97" t="s">
        <v>114</v>
      </c>
      <c r="H3642" s="7"/>
      <c r="I3642" s="14"/>
      <c r="J3642" s="2"/>
    </row>
    <row r="3643" spans="1:10" ht="9.75" customHeight="1" x14ac:dyDescent="0.2">
      <c r="A3643" s="203"/>
      <c r="B3643" s="204"/>
      <c r="C3643" s="204"/>
      <c r="D3643" s="445"/>
      <c r="E3643" s="370"/>
      <c r="F3643" s="330"/>
      <c r="G3643" s="371"/>
      <c r="H3643" s="7"/>
      <c r="I3643" s="14"/>
      <c r="J3643" s="2"/>
    </row>
    <row r="3644" spans="1:10" x14ac:dyDescent="0.25">
      <c r="A3644" s="261" t="s">
        <v>658</v>
      </c>
      <c r="B3644" s="235" t="s">
        <v>659</v>
      </c>
      <c r="C3644" s="344" t="s">
        <v>147</v>
      </c>
      <c r="D3644" s="236"/>
      <c r="E3644" s="345"/>
      <c r="F3644" s="236"/>
      <c r="G3644" s="236"/>
      <c r="H3644" s="7"/>
      <c r="I3644" s="14"/>
      <c r="J3644" s="2"/>
    </row>
    <row r="3645" spans="1:10" ht="8.25" customHeight="1" x14ac:dyDescent="0.25">
      <c r="A3645" s="203"/>
      <c r="B3645" s="236"/>
      <c r="C3645" s="236"/>
      <c r="D3645" s="236"/>
      <c r="E3645" s="345"/>
      <c r="F3645" s="236"/>
      <c r="G3645" s="236"/>
      <c r="H3645" s="7"/>
      <c r="I3645" s="14"/>
      <c r="J3645" s="2"/>
    </row>
    <row r="3646" spans="1:10" x14ac:dyDescent="0.2">
      <c r="A3646" s="203"/>
      <c r="B3646" s="241" t="s">
        <v>6</v>
      </c>
      <c r="C3646" s="241"/>
      <c r="D3646" s="239">
        <v>0</v>
      </c>
      <c r="E3646" s="240">
        <v>0</v>
      </c>
      <c r="F3646" s="239">
        <v>1.7912999999999999</v>
      </c>
      <c r="G3646" s="240">
        <v>337164</v>
      </c>
      <c r="H3646" s="7"/>
      <c r="I3646" s="14"/>
      <c r="J3646" s="2"/>
    </row>
    <row r="3647" spans="1:10" x14ac:dyDescent="0.2">
      <c r="A3647" s="203"/>
      <c r="B3647" s="241" t="s">
        <v>14</v>
      </c>
      <c r="C3647" s="241"/>
      <c r="D3647" s="239">
        <v>0</v>
      </c>
      <c r="E3647" s="240">
        <v>0</v>
      </c>
      <c r="F3647" s="239">
        <v>26.972000000000001</v>
      </c>
      <c r="G3647" s="240">
        <v>763070</v>
      </c>
      <c r="H3647" s="7"/>
      <c r="I3647" s="14"/>
      <c r="J3647" s="2"/>
    </row>
    <row r="3648" spans="1:10" x14ac:dyDescent="0.2">
      <c r="A3648" s="203"/>
      <c r="B3648" s="241" t="s">
        <v>0</v>
      </c>
      <c r="C3648" s="241"/>
      <c r="D3648" s="239">
        <v>18.23</v>
      </c>
      <c r="E3648" s="240">
        <v>291290</v>
      </c>
      <c r="F3648" s="239">
        <v>0</v>
      </c>
      <c r="G3648" s="240">
        <v>0</v>
      </c>
      <c r="H3648" s="7"/>
      <c r="I3648" s="14"/>
      <c r="J3648" s="2"/>
    </row>
    <row r="3649" spans="1:10" x14ac:dyDescent="0.2">
      <c r="A3649" s="203"/>
      <c r="B3649" s="241" t="s">
        <v>4</v>
      </c>
      <c r="C3649" s="241"/>
      <c r="D3649" s="239">
        <v>0.23</v>
      </c>
      <c r="E3649" s="240">
        <v>19055</v>
      </c>
      <c r="F3649" s="239">
        <v>0</v>
      </c>
      <c r="G3649" s="240">
        <v>0</v>
      </c>
      <c r="H3649" s="7"/>
      <c r="I3649" s="14"/>
      <c r="J3649" s="2"/>
    </row>
    <row r="3650" spans="1:10" x14ac:dyDescent="0.2">
      <c r="A3650" s="203"/>
      <c r="B3650" s="241" t="s">
        <v>10</v>
      </c>
      <c r="C3650" s="241"/>
      <c r="D3650" s="239">
        <v>3062.4054999999998</v>
      </c>
      <c r="E3650" s="2152">
        <v>43989433</v>
      </c>
      <c r="F3650" s="2151">
        <v>201.26650000000001</v>
      </c>
      <c r="G3650" s="2152">
        <v>5562949</v>
      </c>
      <c r="H3650" s="7"/>
      <c r="I3650" s="14"/>
      <c r="J3650" s="2"/>
    </row>
    <row r="3651" spans="1:10" x14ac:dyDescent="0.2">
      <c r="A3651" s="203"/>
      <c r="B3651" s="241" t="s">
        <v>7</v>
      </c>
      <c r="C3651" s="2700"/>
      <c r="D3651" s="2701">
        <v>0</v>
      </c>
      <c r="E3651" s="1211">
        <v>0</v>
      </c>
      <c r="F3651" s="1210">
        <v>0.78</v>
      </c>
      <c r="G3651" s="1211">
        <v>64695</v>
      </c>
      <c r="H3651" s="7"/>
      <c r="I3651" s="14"/>
      <c r="J3651" s="2"/>
    </row>
    <row r="3652" spans="1:10" x14ac:dyDescent="0.2">
      <c r="A3652" s="203"/>
      <c r="B3652" s="241" t="s">
        <v>21</v>
      </c>
      <c r="C3652" s="241"/>
      <c r="D3652" s="239">
        <v>0</v>
      </c>
      <c r="E3652" s="240">
        <v>0</v>
      </c>
      <c r="F3652" s="239">
        <v>2.8875000000000002</v>
      </c>
      <c r="G3652" s="240">
        <v>271491</v>
      </c>
      <c r="H3652" s="7"/>
      <c r="I3652" s="14"/>
      <c r="J3652" s="2"/>
    </row>
    <row r="3653" spans="1:10" x14ac:dyDescent="0.2">
      <c r="A3653" s="203"/>
      <c r="B3653" s="241" t="s">
        <v>8</v>
      </c>
      <c r="C3653" s="241"/>
      <c r="D3653" s="239">
        <v>111.2165</v>
      </c>
      <c r="E3653" s="240">
        <v>1630666</v>
      </c>
      <c r="F3653" s="239">
        <v>0.20499999999999999</v>
      </c>
      <c r="G3653" s="240">
        <v>22625</v>
      </c>
      <c r="H3653" s="7"/>
      <c r="I3653" s="14"/>
      <c r="J3653" s="2"/>
    </row>
    <row r="3654" spans="1:10" x14ac:dyDescent="0.2">
      <c r="A3654" s="203"/>
      <c r="B3654" s="241" t="s">
        <v>30</v>
      </c>
      <c r="C3654" s="241"/>
      <c r="D3654" s="239">
        <v>0</v>
      </c>
      <c r="E3654" s="240">
        <v>0</v>
      </c>
      <c r="F3654" s="239">
        <v>3.411</v>
      </c>
      <c r="G3654" s="240">
        <v>62540</v>
      </c>
      <c r="H3654" s="7"/>
      <c r="I3654" s="14"/>
      <c r="J3654" s="2"/>
    </row>
    <row r="3655" spans="1:10" x14ac:dyDescent="0.2">
      <c r="A3655" s="203"/>
      <c r="B3655" s="241" t="s">
        <v>1</v>
      </c>
      <c r="C3655" s="241"/>
      <c r="D3655" s="239">
        <v>0</v>
      </c>
      <c r="E3655" s="240">
        <v>0</v>
      </c>
      <c r="F3655" s="239">
        <v>2786.8123900000001</v>
      </c>
      <c r="G3655" s="240">
        <v>31266003</v>
      </c>
      <c r="H3655" s="7"/>
      <c r="I3655" s="14"/>
      <c r="J3655" s="2"/>
    </row>
    <row r="3656" spans="1:10" x14ac:dyDescent="0.2">
      <c r="A3656" s="203"/>
      <c r="B3656" s="241" t="s">
        <v>46</v>
      </c>
      <c r="C3656" s="241"/>
      <c r="D3656" s="239">
        <v>0</v>
      </c>
      <c r="E3656" s="240">
        <v>0</v>
      </c>
      <c r="F3656" s="239">
        <v>0.64500000000000002</v>
      </c>
      <c r="G3656" s="240">
        <v>19602</v>
      </c>
      <c r="H3656" s="7"/>
      <c r="I3656" s="14"/>
      <c r="J3656" s="2"/>
    </row>
    <row r="3657" spans="1:10" x14ac:dyDescent="0.2">
      <c r="A3657" s="203"/>
      <c r="B3657" s="241" t="s">
        <v>97</v>
      </c>
      <c r="C3657" s="241"/>
      <c r="D3657" s="239">
        <v>0</v>
      </c>
      <c r="E3657" s="240">
        <v>0</v>
      </c>
      <c r="F3657" s="239">
        <v>3.0310000000000001</v>
      </c>
      <c r="G3657" s="240">
        <v>168647</v>
      </c>
      <c r="H3657" s="7"/>
      <c r="I3657" s="14"/>
      <c r="J3657" s="2"/>
    </row>
    <row r="3658" spans="1:10" x14ac:dyDescent="0.2">
      <c r="A3658" s="203"/>
      <c r="B3658" s="241" t="s">
        <v>11</v>
      </c>
      <c r="C3658" s="241"/>
      <c r="D3658" s="239">
        <v>0</v>
      </c>
      <c r="E3658" s="240">
        <v>0</v>
      </c>
      <c r="F3658" s="239">
        <v>0.38300000000000001</v>
      </c>
      <c r="G3658" s="240">
        <v>91652</v>
      </c>
      <c r="H3658" s="7"/>
      <c r="I3658" s="14"/>
      <c r="J3658" s="2"/>
    </row>
    <row r="3659" spans="1:10" x14ac:dyDescent="0.2">
      <c r="A3659" s="1339"/>
      <c r="B3659" s="1347" t="s">
        <v>49</v>
      </c>
      <c r="C3659" s="1347"/>
      <c r="D3659" s="1419">
        <v>0</v>
      </c>
      <c r="E3659" s="1420">
        <v>0</v>
      </c>
      <c r="F3659" s="2151">
        <v>21.4527</v>
      </c>
      <c r="G3659" s="2152">
        <v>3614680</v>
      </c>
      <c r="H3659" s="7"/>
      <c r="I3659" s="14"/>
      <c r="J3659" s="2"/>
    </row>
    <row r="3660" spans="1:10" x14ac:dyDescent="0.2">
      <c r="A3660" s="203"/>
      <c r="B3660" s="241" t="s">
        <v>63</v>
      </c>
      <c r="C3660" s="241"/>
      <c r="D3660" s="239">
        <v>0</v>
      </c>
      <c r="E3660" s="2604">
        <v>0</v>
      </c>
      <c r="F3660" s="1804">
        <v>4.40794</v>
      </c>
      <c r="G3660" s="1805">
        <v>505173</v>
      </c>
      <c r="H3660" s="7"/>
      <c r="I3660" s="14"/>
      <c r="J3660" s="2"/>
    </row>
    <row r="3661" spans="1:10" x14ac:dyDescent="0.2">
      <c r="A3661" s="203"/>
      <c r="B3661" s="241" t="s">
        <v>29</v>
      </c>
      <c r="C3661" s="241"/>
      <c r="D3661" s="239">
        <v>0</v>
      </c>
      <c r="E3661" s="240">
        <v>0</v>
      </c>
      <c r="F3661" s="239">
        <v>4</v>
      </c>
      <c r="G3661" s="240">
        <v>50331</v>
      </c>
      <c r="H3661" s="7"/>
      <c r="I3661" s="14"/>
      <c r="J3661" s="2"/>
    </row>
    <row r="3662" spans="1:10" x14ac:dyDescent="0.2">
      <c r="A3662" s="203"/>
      <c r="B3662" s="241" t="s">
        <v>2</v>
      </c>
      <c r="C3662" s="241"/>
      <c r="D3662" s="239">
        <v>0</v>
      </c>
      <c r="E3662" s="240">
        <v>0</v>
      </c>
      <c r="F3662" s="239">
        <v>2.1324999999999998</v>
      </c>
      <c r="G3662" s="240">
        <v>75052</v>
      </c>
      <c r="H3662" s="7"/>
      <c r="I3662" s="14"/>
      <c r="J3662" s="2"/>
    </row>
    <row r="3663" spans="1:10" x14ac:dyDescent="0.2">
      <c r="A3663" s="203"/>
      <c r="B3663" s="241" t="s">
        <v>65</v>
      </c>
      <c r="C3663" s="241"/>
      <c r="D3663" s="239">
        <v>0</v>
      </c>
      <c r="E3663" s="240">
        <v>0</v>
      </c>
      <c r="F3663" s="239">
        <v>0.189</v>
      </c>
      <c r="G3663" s="240">
        <v>23070</v>
      </c>
      <c r="H3663" s="7"/>
      <c r="I3663" s="14"/>
      <c r="J3663" s="2"/>
    </row>
    <row r="3664" spans="1:10" x14ac:dyDescent="0.2">
      <c r="A3664" s="203"/>
      <c r="B3664" s="241" t="s">
        <v>3</v>
      </c>
      <c r="C3664" s="241"/>
      <c r="D3664" s="239">
        <v>10.759</v>
      </c>
      <c r="E3664" s="240">
        <v>332710</v>
      </c>
      <c r="F3664" s="239">
        <v>0</v>
      </c>
      <c r="G3664" s="240">
        <v>0</v>
      </c>
      <c r="H3664" s="7"/>
      <c r="I3664" s="14"/>
      <c r="J3664" s="2"/>
    </row>
    <row r="3665" spans="1:10" x14ac:dyDescent="0.2">
      <c r="A3665" s="203"/>
      <c r="B3665" s="241" t="s">
        <v>17</v>
      </c>
      <c r="C3665" s="241"/>
      <c r="D3665" s="239">
        <v>0</v>
      </c>
      <c r="E3665" s="240">
        <v>0</v>
      </c>
      <c r="F3665" s="239">
        <v>0.19278999999999999</v>
      </c>
      <c r="G3665" s="240">
        <v>31368</v>
      </c>
      <c r="H3665" s="7"/>
      <c r="I3665" s="14"/>
      <c r="J3665" s="2"/>
    </row>
    <row r="3666" spans="1:10" x14ac:dyDescent="0.2">
      <c r="A3666" s="203"/>
      <c r="B3666" s="241" t="s">
        <v>12</v>
      </c>
      <c r="C3666" s="241"/>
      <c r="D3666" s="239">
        <v>12.7651</v>
      </c>
      <c r="E3666" s="240">
        <v>134242</v>
      </c>
      <c r="F3666" s="239">
        <v>0</v>
      </c>
      <c r="G3666" s="240">
        <v>0</v>
      </c>
      <c r="H3666" s="7"/>
      <c r="I3666" s="14"/>
      <c r="J3666" s="2"/>
    </row>
    <row r="3667" spans="1:10" x14ac:dyDescent="0.2">
      <c r="A3667" s="203"/>
      <c r="B3667" s="241" t="s">
        <v>5</v>
      </c>
      <c r="C3667" s="241"/>
      <c r="D3667" s="239">
        <v>32.503</v>
      </c>
      <c r="E3667" s="240">
        <v>630353</v>
      </c>
      <c r="F3667" s="239">
        <v>6.5339999999999998</v>
      </c>
      <c r="G3667" s="240">
        <v>204954</v>
      </c>
      <c r="H3667" s="7"/>
      <c r="I3667" s="14"/>
      <c r="J3667" s="2"/>
    </row>
    <row r="3668" spans="1:10" x14ac:dyDescent="0.2">
      <c r="A3668" s="203"/>
      <c r="B3668" s="241" t="s">
        <v>27</v>
      </c>
      <c r="C3668" s="241"/>
      <c r="D3668" s="239">
        <v>0</v>
      </c>
      <c r="E3668" s="240">
        <v>0</v>
      </c>
      <c r="F3668" s="239">
        <v>9.0860000000000003</v>
      </c>
      <c r="G3668" s="240">
        <v>342383</v>
      </c>
      <c r="H3668" s="7"/>
      <c r="I3668" s="14"/>
      <c r="J3668" s="2"/>
    </row>
    <row r="3669" spans="1:10" x14ac:dyDescent="0.2">
      <c r="A3669" s="203"/>
      <c r="B3669" s="241" t="s">
        <v>9</v>
      </c>
      <c r="C3669" s="241"/>
      <c r="D3669" s="239">
        <v>0</v>
      </c>
      <c r="E3669" s="240">
        <v>0</v>
      </c>
      <c r="F3669" s="239">
        <v>7.54</v>
      </c>
      <c r="G3669" s="240">
        <v>758607</v>
      </c>
      <c r="H3669" s="7"/>
      <c r="I3669" s="14"/>
      <c r="J3669" s="2"/>
    </row>
    <row r="3670" spans="1:10" x14ac:dyDescent="0.2">
      <c r="A3670" s="203"/>
      <c r="B3670" s="241" t="s">
        <v>28</v>
      </c>
      <c r="C3670" s="241"/>
      <c r="D3670" s="239">
        <v>0</v>
      </c>
      <c r="E3670" s="240">
        <v>0</v>
      </c>
      <c r="F3670" s="239">
        <v>3.03</v>
      </c>
      <c r="G3670" s="240">
        <v>119436</v>
      </c>
      <c r="H3670" s="7"/>
      <c r="I3670" s="14"/>
      <c r="J3670" s="2"/>
    </row>
    <row r="3671" spans="1:10" x14ac:dyDescent="0.2">
      <c r="A3671" s="762"/>
      <c r="B3671" s="730" t="s">
        <v>122</v>
      </c>
      <c r="C3671" s="730"/>
      <c r="D3671" s="724">
        <f>SUM(D3646:D3670)</f>
        <v>3248.1091000000001</v>
      </c>
      <c r="E3671" s="2796">
        <f>SUM(E3646:E3670)</f>
        <v>47027749</v>
      </c>
      <c r="F3671" s="749">
        <f>SUM(F3646:F3670)</f>
        <v>3086.7496199999996</v>
      </c>
      <c r="G3671" s="750">
        <f>SUM(G3646:G3670)</f>
        <v>44355492</v>
      </c>
      <c r="H3671" s="7"/>
      <c r="I3671" s="14"/>
      <c r="J3671" s="2"/>
    </row>
    <row r="3672" spans="1:10" ht="10.5" customHeight="1" x14ac:dyDescent="0.2">
      <c r="A3672" s="203"/>
      <c r="B3672" s="204"/>
      <c r="C3672" s="204"/>
      <c r="D3672" s="445"/>
      <c r="E3672" s="370"/>
      <c r="F3672" s="330"/>
      <c r="G3672" s="371"/>
      <c r="H3672" s="7"/>
      <c r="I3672" s="14"/>
      <c r="J3672" s="2"/>
    </row>
    <row r="3673" spans="1:10" x14ac:dyDescent="0.25">
      <c r="A3673" s="261" t="s">
        <v>660</v>
      </c>
      <c r="B3673" s="235" t="s">
        <v>661</v>
      </c>
      <c r="C3673" s="344" t="s">
        <v>147</v>
      </c>
      <c r="D3673" s="236"/>
      <c r="E3673" s="345"/>
      <c r="F3673" s="236"/>
      <c r="G3673" s="236"/>
      <c r="H3673" s="7"/>
      <c r="I3673" s="14"/>
      <c r="J3673" s="2"/>
    </row>
    <row r="3674" spans="1:10" ht="7.5" customHeight="1" x14ac:dyDescent="0.25">
      <c r="A3674" s="256"/>
      <c r="B3674" s="236"/>
      <c r="C3674" s="236"/>
      <c r="D3674" s="236"/>
      <c r="E3674" s="345"/>
      <c r="F3674" s="236"/>
      <c r="G3674" s="236"/>
      <c r="H3674" s="7"/>
      <c r="I3674" s="14"/>
      <c r="J3674" s="2"/>
    </row>
    <row r="3675" spans="1:10" x14ac:dyDescent="0.2">
      <c r="A3675" s="256"/>
      <c r="B3675" s="238" t="s">
        <v>1</v>
      </c>
      <c r="C3675" s="238"/>
      <c r="D3675" s="239">
        <v>0</v>
      </c>
      <c r="E3675" s="240">
        <v>0</v>
      </c>
      <c r="F3675" s="239">
        <v>19.850000000000001</v>
      </c>
      <c r="G3675" s="240">
        <v>357300</v>
      </c>
      <c r="H3675" s="7"/>
      <c r="I3675" s="14"/>
      <c r="J3675" s="2"/>
    </row>
    <row r="3676" spans="1:10" x14ac:dyDescent="0.2">
      <c r="A3676" s="256"/>
      <c r="B3676" s="238" t="s">
        <v>3</v>
      </c>
      <c r="C3676" s="238"/>
      <c r="D3676" s="239">
        <v>1.8</v>
      </c>
      <c r="E3676" s="240">
        <v>18000</v>
      </c>
      <c r="F3676" s="239">
        <v>0</v>
      </c>
      <c r="G3676" s="240">
        <v>0</v>
      </c>
      <c r="H3676" s="7"/>
      <c r="I3676" s="14"/>
      <c r="J3676" s="2"/>
    </row>
    <row r="3677" spans="1:10" x14ac:dyDescent="0.2">
      <c r="A3677" s="256"/>
      <c r="B3677" s="238" t="s">
        <v>5</v>
      </c>
      <c r="C3677" s="238"/>
      <c r="D3677" s="239">
        <v>0</v>
      </c>
      <c r="E3677" s="240">
        <v>0</v>
      </c>
      <c r="F3677" s="239">
        <v>154.97499999999999</v>
      </c>
      <c r="G3677" s="240">
        <v>777735</v>
      </c>
      <c r="H3677" s="7"/>
      <c r="I3677" s="14"/>
      <c r="J3677" s="2"/>
    </row>
    <row r="3678" spans="1:10" x14ac:dyDescent="0.2">
      <c r="A3678" s="762"/>
      <c r="B3678" s="1436" t="s">
        <v>122</v>
      </c>
      <c r="C3678" s="1437"/>
      <c r="D3678" s="1438">
        <f>SUM(D3675:D3677)</f>
        <v>1.8</v>
      </c>
      <c r="E3678" s="2242">
        <f>SUM(E3675:E3677)</f>
        <v>18000</v>
      </c>
      <c r="F3678" s="1439">
        <f>SUM(F3675:F3677)</f>
        <v>174.82499999999999</v>
      </c>
      <c r="G3678" s="1440">
        <f>SUM(G3675:G3677)</f>
        <v>1135035</v>
      </c>
      <c r="H3678" s="7"/>
      <c r="I3678" s="14"/>
      <c r="J3678" s="2"/>
    </row>
    <row r="3679" spans="1:10" ht="8.25" customHeight="1" x14ac:dyDescent="0.2">
      <c r="A3679" s="732"/>
      <c r="B3679" s="733"/>
      <c r="C3679" s="733"/>
      <c r="D3679" s="745"/>
      <c r="E3679" s="2801"/>
      <c r="F3679" s="747"/>
      <c r="G3679" s="748"/>
      <c r="H3679" s="7"/>
      <c r="I3679" s="14"/>
      <c r="J3679" s="2"/>
    </row>
    <row r="3680" spans="1:10" x14ac:dyDescent="0.25">
      <c r="A3680" s="261" t="s">
        <v>662</v>
      </c>
      <c r="B3680" s="235" t="s">
        <v>663</v>
      </c>
      <c r="C3680" s="344" t="s">
        <v>147</v>
      </c>
      <c r="D3680" s="236"/>
      <c r="E3680" s="345"/>
      <c r="F3680" s="236"/>
      <c r="G3680" s="236"/>
      <c r="H3680" s="7"/>
      <c r="I3680" s="14"/>
      <c r="J3680" s="2"/>
    </row>
    <row r="3681" spans="1:10" ht="7.5" customHeight="1" x14ac:dyDescent="0.25">
      <c r="A3681" s="256"/>
      <c r="B3681" s="236"/>
      <c r="C3681" s="236"/>
      <c r="D3681" s="236"/>
      <c r="E3681" s="345"/>
      <c r="F3681" s="236"/>
      <c r="G3681" s="236"/>
      <c r="H3681" s="7"/>
      <c r="I3681" s="14"/>
      <c r="J3681" s="2"/>
    </row>
    <row r="3682" spans="1:10" ht="12" customHeight="1" x14ac:dyDescent="0.25">
      <c r="A3682" s="2121"/>
      <c r="B3682" s="2230" t="s">
        <v>6</v>
      </c>
      <c r="C3682" s="2230"/>
      <c r="D3682" s="2230">
        <v>0.2</v>
      </c>
      <c r="E3682" s="2228">
        <v>15273</v>
      </c>
      <c r="F3682" s="2335">
        <v>0</v>
      </c>
      <c r="G3682" s="2336">
        <v>0</v>
      </c>
      <c r="H3682" s="7"/>
      <c r="I3682" s="14"/>
      <c r="J3682" s="2"/>
    </row>
    <row r="3683" spans="1:10" ht="12" customHeight="1" x14ac:dyDescent="0.25">
      <c r="A3683" s="2121"/>
      <c r="B3683" s="2230" t="s">
        <v>0</v>
      </c>
      <c r="C3683" s="2230"/>
      <c r="D3683" s="2230">
        <v>6</v>
      </c>
      <c r="E3683" s="2228">
        <v>68756</v>
      </c>
      <c r="F3683" s="2335">
        <v>0</v>
      </c>
      <c r="G3683" s="2336">
        <v>0</v>
      </c>
      <c r="H3683" s="7"/>
      <c r="I3683" s="14"/>
      <c r="J3683" s="2"/>
    </row>
    <row r="3684" spans="1:10" ht="11.25" customHeight="1" x14ac:dyDescent="0.25">
      <c r="A3684" s="2121"/>
      <c r="B3684" s="2230" t="s">
        <v>4</v>
      </c>
      <c r="C3684" s="2230"/>
      <c r="D3684" s="2230">
        <v>0.4</v>
      </c>
      <c r="E3684" s="2228">
        <v>6129</v>
      </c>
      <c r="F3684" s="2335">
        <v>0</v>
      </c>
      <c r="G3684" s="2336">
        <v>0</v>
      </c>
      <c r="H3684" s="7"/>
      <c r="I3684" s="14"/>
      <c r="J3684" s="2"/>
    </row>
    <row r="3685" spans="1:10" ht="11.25" customHeight="1" x14ac:dyDescent="0.25">
      <c r="A3685" s="2121"/>
      <c r="B3685" s="2230" t="s">
        <v>20</v>
      </c>
      <c r="C3685" s="2230"/>
      <c r="D3685" s="2230">
        <v>0.67200000000000004</v>
      </c>
      <c r="E3685" s="2228">
        <v>9231</v>
      </c>
      <c r="F3685" s="2335">
        <v>0</v>
      </c>
      <c r="G3685" s="2336">
        <v>0</v>
      </c>
      <c r="H3685" s="7"/>
      <c r="I3685" s="14"/>
      <c r="J3685" s="2"/>
    </row>
    <row r="3686" spans="1:10" x14ac:dyDescent="0.2">
      <c r="A3686" s="256"/>
      <c r="B3686" s="238" t="s">
        <v>10</v>
      </c>
      <c r="C3686" s="238"/>
      <c r="D3686" s="239">
        <v>1.9179999999999999</v>
      </c>
      <c r="E3686" s="240">
        <v>73001</v>
      </c>
      <c r="F3686" s="239">
        <v>0</v>
      </c>
      <c r="G3686" s="240">
        <v>0</v>
      </c>
      <c r="H3686" s="7"/>
      <c r="I3686" s="14"/>
      <c r="J3686" s="2"/>
    </row>
    <row r="3687" spans="1:10" x14ac:dyDescent="0.2">
      <c r="A3687" s="256"/>
      <c r="B3687" s="238" t="s">
        <v>1</v>
      </c>
      <c r="C3687" s="238"/>
      <c r="D3687" s="239">
        <v>0</v>
      </c>
      <c r="E3687" s="240">
        <v>0</v>
      </c>
      <c r="F3687" s="239">
        <v>0.76500000000000001</v>
      </c>
      <c r="G3687" s="240">
        <v>26763</v>
      </c>
      <c r="H3687" s="7"/>
      <c r="I3687" s="14"/>
      <c r="J3687" s="2"/>
    </row>
    <row r="3688" spans="1:10" x14ac:dyDescent="0.2">
      <c r="A3688" s="256"/>
      <c r="B3688" s="238" t="s">
        <v>11</v>
      </c>
      <c r="C3688" s="238"/>
      <c r="D3688" s="239">
        <v>0</v>
      </c>
      <c r="E3688" s="240">
        <v>0</v>
      </c>
      <c r="F3688" s="239">
        <v>0.1</v>
      </c>
      <c r="G3688" s="240">
        <v>5685</v>
      </c>
      <c r="H3688" s="7"/>
      <c r="I3688" s="14"/>
      <c r="J3688" s="2"/>
    </row>
    <row r="3689" spans="1:10" x14ac:dyDescent="0.2">
      <c r="A3689" s="256"/>
      <c r="B3689" s="238" t="s">
        <v>49</v>
      </c>
      <c r="C3689" s="238"/>
      <c r="D3689" s="239">
        <v>0</v>
      </c>
      <c r="E3689" s="240">
        <v>0</v>
      </c>
      <c r="F3689" s="239">
        <v>1.67E-2</v>
      </c>
      <c r="G3689" s="240">
        <v>7535</v>
      </c>
      <c r="H3689" s="7"/>
      <c r="I3689" s="14"/>
      <c r="J3689" s="2"/>
    </row>
    <row r="3690" spans="1:10" x14ac:dyDescent="0.2">
      <c r="A3690" s="256"/>
      <c r="B3690" s="238" t="s">
        <v>5</v>
      </c>
      <c r="C3690" s="238"/>
      <c r="D3690" s="239">
        <v>122.771</v>
      </c>
      <c r="E3690" s="240">
        <v>139622</v>
      </c>
      <c r="F3690" s="239">
        <v>0.05</v>
      </c>
      <c r="G3690" s="240">
        <v>6334</v>
      </c>
      <c r="H3690" s="7"/>
      <c r="I3690" s="14"/>
      <c r="J3690" s="2"/>
    </row>
    <row r="3691" spans="1:10" x14ac:dyDescent="0.2">
      <c r="A3691" s="256"/>
      <c r="B3691" s="238" t="s">
        <v>28</v>
      </c>
      <c r="C3691" s="238"/>
      <c r="D3691" s="239">
        <v>1.82</v>
      </c>
      <c r="E3691" s="240">
        <v>26759</v>
      </c>
      <c r="F3691" s="239">
        <v>0</v>
      </c>
      <c r="G3691" s="240">
        <v>0</v>
      </c>
      <c r="H3691" s="7"/>
      <c r="I3691" s="14"/>
      <c r="J3691" s="2"/>
    </row>
    <row r="3692" spans="1:10" x14ac:dyDescent="0.2">
      <c r="A3692" s="762"/>
      <c r="B3692" s="730" t="s">
        <v>122</v>
      </c>
      <c r="C3692" s="730"/>
      <c r="D3692" s="724">
        <f>SUM(D3682:D3691)</f>
        <v>133.78100000000001</v>
      </c>
      <c r="E3692" s="2875">
        <f t="shared" ref="E3692:G3692" si="57">SUM(E3682:E3691)</f>
        <v>338771</v>
      </c>
      <c r="F3692" s="724">
        <f t="shared" si="57"/>
        <v>0.93170000000000008</v>
      </c>
      <c r="G3692" s="2274">
        <f t="shared" si="57"/>
        <v>46317</v>
      </c>
      <c r="H3692" s="7"/>
      <c r="I3692" s="14"/>
      <c r="J3692" s="2"/>
    </row>
    <row r="3693" spans="1:10" ht="9.75" customHeight="1" x14ac:dyDescent="0.2">
      <c r="A3693" s="203"/>
      <c r="B3693" s="204"/>
      <c r="C3693" s="204"/>
      <c r="D3693" s="445"/>
      <c r="E3693" s="370"/>
      <c r="F3693" s="330"/>
      <c r="G3693" s="371"/>
      <c r="H3693" s="7"/>
      <c r="I3693" s="14"/>
      <c r="J3693" s="2"/>
    </row>
    <row r="3694" spans="1:10" ht="33.75" x14ac:dyDescent="0.25">
      <c r="A3694" s="261" t="s">
        <v>664</v>
      </c>
      <c r="B3694" s="235" t="s">
        <v>665</v>
      </c>
      <c r="C3694" s="344" t="s">
        <v>147</v>
      </c>
      <c r="D3694" s="236"/>
      <c r="E3694" s="345"/>
      <c r="F3694" s="236"/>
      <c r="G3694" s="236"/>
      <c r="H3694" s="7"/>
      <c r="I3694" s="14"/>
      <c r="J3694" s="2"/>
    </row>
    <row r="3695" spans="1:10" ht="8.25" customHeight="1" x14ac:dyDescent="0.25">
      <c r="A3695" s="256"/>
      <c r="B3695" s="236"/>
      <c r="C3695" s="236"/>
      <c r="D3695" s="236"/>
      <c r="E3695" s="345"/>
      <c r="F3695" s="236"/>
      <c r="G3695" s="236"/>
      <c r="H3695" s="7"/>
      <c r="I3695" s="14"/>
      <c r="J3695" s="2"/>
    </row>
    <row r="3696" spans="1:10" x14ac:dyDescent="0.2">
      <c r="A3696" s="256"/>
      <c r="B3696" s="238" t="s">
        <v>6</v>
      </c>
      <c r="C3696" s="238"/>
      <c r="D3696" s="239">
        <v>5.2</v>
      </c>
      <c r="E3696" s="240">
        <v>311016</v>
      </c>
      <c r="F3696" s="239">
        <v>0</v>
      </c>
      <c r="G3696" s="240">
        <v>0</v>
      </c>
      <c r="H3696" s="7"/>
      <c r="I3696" s="14"/>
      <c r="J3696" s="2"/>
    </row>
    <row r="3697" spans="1:10" x14ac:dyDescent="0.2">
      <c r="A3697" s="256"/>
      <c r="B3697" s="238" t="s">
        <v>0</v>
      </c>
      <c r="C3697" s="238"/>
      <c r="D3697" s="239">
        <v>9.91</v>
      </c>
      <c r="E3697" s="240">
        <v>277700</v>
      </c>
      <c r="F3697" s="239">
        <v>0</v>
      </c>
      <c r="G3697" s="240">
        <v>0</v>
      </c>
      <c r="H3697" s="7"/>
      <c r="I3697" s="14"/>
      <c r="J3697" s="2"/>
    </row>
    <row r="3698" spans="1:10" x14ac:dyDescent="0.2">
      <c r="A3698" s="256"/>
      <c r="B3698" s="238" t="s">
        <v>7</v>
      </c>
      <c r="C3698" s="238"/>
      <c r="D3698" s="239">
        <v>0</v>
      </c>
      <c r="E3698" s="240">
        <v>0</v>
      </c>
      <c r="F3698" s="239">
        <v>8.4000000000000005E-2</v>
      </c>
      <c r="G3698" s="240">
        <v>1372</v>
      </c>
      <c r="H3698" s="7"/>
      <c r="I3698" s="14"/>
      <c r="J3698" s="2"/>
    </row>
    <row r="3699" spans="1:10" x14ac:dyDescent="0.2">
      <c r="A3699" s="256"/>
      <c r="B3699" s="238" t="s">
        <v>8</v>
      </c>
      <c r="C3699" s="238"/>
      <c r="D3699" s="239">
        <v>5.2999999999999999E-2</v>
      </c>
      <c r="E3699" s="240">
        <v>1155</v>
      </c>
      <c r="F3699" s="239">
        <v>0</v>
      </c>
      <c r="G3699" s="240">
        <v>0</v>
      </c>
      <c r="H3699" s="7"/>
      <c r="I3699" s="14"/>
      <c r="J3699" s="2"/>
    </row>
    <row r="3700" spans="1:10" x14ac:dyDescent="0.2">
      <c r="A3700" s="256"/>
      <c r="B3700" s="238" t="s">
        <v>1</v>
      </c>
      <c r="C3700" s="238"/>
      <c r="D3700" s="239">
        <v>0</v>
      </c>
      <c r="E3700" s="240">
        <v>0</v>
      </c>
      <c r="F3700" s="239">
        <v>1201.0070000000001</v>
      </c>
      <c r="G3700" s="240">
        <v>10358010</v>
      </c>
      <c r="H3700" s="7"/>
      <c r="I3700" s="14"/>
      <c r="J3700" s="2"/>
    </row>
    <row r="3701" spans="1:10" x14ac:dyDescent="0.2">
      <c r="A3701" s="1673"/>
      <c r="B3701" s="1653" t="s">
        <v>11</v>
      </c>
      <c r="C3701" s="1653"/>
      <c r="D3701" s="1654">
        <v>0</v>
      </c>
      <c r="E3701" s="1655">
        <v>0</v>
      </c>
      <c r="F3701" s="1654">
        <v>0.218</v>
      </c>
      <c r="G3701" s="1655">
        <v>6124</v>
      </c>
      <c r="H3701" s="7"/>
      <c r="I3701" s="14"/>
      <c r="J3701" s="2"/>
    </row>
    <row r="3702" spans="1:10" x14ac:dyDescent="0.2">
      <c r="A3702" s="45"/>
      <c r="B3702" s="30"/>
      <c r="C3702" s="30"/>
      <c r="D3702" s="53"/>
      <c r="E3702" s="1644"/>
      <c r="F3702" s="22" t="s">
        <v>123</v>
      </c>
      <c r="G3702" s="23"/>
      <c r="H3702" s="7"/>
      <c r="I3702" s="14"/>
      <c r="J3702" s="2"/>
    </row>
    <row r="3703" spans="1:10" x14ac:dyDescent="0.2">
      <c r="A3703" s="2987" t="s">
        <v>99</v>
      </c>
      <c r="B3703" s="2987"/>
      <c r="C3703" s="2987"/>
      <c r="D3703" s="2987"/>
      <c r="E3703" s="2987"/>
      <c r="F3703" s="2987"/>
      <c r="G3703" s="2987"/>
      <c r="H3703" s="7"/>
      <c r="I3703" s="14"/>
      <c r="J3703" s="2"/>
    </row>
    <row r="3704" spans="1:10" x14ac:dyDescent="0.25">
      <c r="A3704" s="2981" t="s">
        <v>115</v>
      </c>
      <c r="B3704" s="2981"/>
      <c r="C3704" s="2981"/>
      <c r="D3704" s="2981"/>
      <c r="E3704" s="2981"/>
      <c r="F3704" s="2981"/>
      <c r="G3704" s="2981"/>
      <c r="H3704" s="7"/>
      <c r="I3704" s="14"/>
      <c r="J3704" s="2"/>
    </row>
    <row r="3705" spans="1:10" x14ac:dyDescent="0.25">
      <c r="A3705" s="2981" t="s">
        <v>905</v>
      </c>
      <c r="B3705" s="2981"/>
      <c r="C3705" s="2981"/>
      <c r="D3705" s="2981"/>
      <c r="E3705" s="2981"/>
      <c r="F3705" s="2981"/>
      <c r="G3705" s="2981"/>
      <c r="H3705" s="7"/>
      <c r="I3705" s="14"/>
      <c r="J3705" s="2"/>
    </row>
    <row r="3706" spans="1:10" x14ac:dyDescent="0.25">
      <c r="A3706" s="2982" t="s">
        <v>101</v>
      </c>
      <c r="B3706" s="2982"/>
      <c r="C3706" s="2982"/>
      <c r="D3706" s="2982"/>
      <c r="E3706" s="2982"/>
      <c r="F3706" s="2982"/>
      <c r="G3706" s="2982"/>
      <c r="H3706" s="7"/>
      <c r="I3706" s="14"/>
      <c r="J3706" s="2"/>
    </row>
    <row r="3707" spans="1:10" x14ac:dyDescent="0.25">
      <c r="A3707" s="2982" t="s">
        <v>906</v>
      </c>
      <c r="B3707" s="2982"/>
      <c r="C3707" s="2982"/>
      <c r="D3707" s="2982"/>
      <c r="E3707" s="2982"/>
      <c r="F3707" s="2982"/>
      <c r="G3707" s="2982"/>
      <c r="H3707" s="7"/>
      <c r="I3707" s="14"/>
      <c r="J3707" s="2"/>
    </row>
    <row r="3708" spans="1:10" x14ac:dyDescent="0.2">
      <c r="A3708" s="9"/>
      <c r="B3708" s="21"/>
      <c r="C3708" s="21"/>
      <c r="D3708" s="21"/>
      <c r="E3708" s="9"/>
      <c r="F3708" s="21"/>
      <c r="G3708" s="21"/>
      <c r="H3708" s="7"/>
      <c r="I3708" s="14"/>
      <c r="J3708" s="2"/>
    </row>
    <row r="3709" spans="1:10" x14ac:dyDescent="0.25">
      <c r="A3709" s="2017" t="s">
        <v>102</v>
      </c>
      <c r="B3709" s="2583" t="s">
        <v>103</v>
      </c>
      <c r="C3709" s="2990" t="s">
        <v>963</v>
      </c>
      <c r="D3709" s="3003" t="s">
        <v>121</v>
      </c>
      <c r="E3709" s="3004"/>
      <c r="F3709" s="3003" t="s">
        <v>104</v>
      </c>
      <c r="G3709" s="3004"/>
      <c r="H3709" s="7"/>
      <c r="I3709" s="14"/>
      <c r="J3709" s="2"/>
    </row>
    <row r="3710" spans="1:10" ht="22.5" x14ac:dyDescent="0.25">
      <c r="A3710" s="2018" t="s">
        <v>105</v>
      </c>
      <c r="B3710" s="25" t="s">
        <v>106</v>
      </c>
      <c r="C3710" s="2991"/>
      <c r="D3710" s="38"/>
      <c r="E3710" s="2858"/>
      <c r="F3710" s="38"/>
      <c r="G3710" s="27"/>
      <c r="H3710" s="7"/>
      <c r="I3710" s="14"/>
      <c r="J3710" s="2"/>
    </row>
    <row r="3711" spans="1:10" x14ac:dyDescent="0.25">
      <c r="A3711" s="2019" t="s">
        <v>107</v>
      </c>
      <c r="B3711" s="98" t="s">
        <v>108</v>
      </c>
      <c r="C3711" s="2991"/>
      <c r="D3711" s="37" t="s">
        <v>109</v>
      </c>
      <c r="E3711" s="2018" t="s">
        <v>110</v>
      </c>
      <c r="F3711" s="37" t="s">
        <v>109</v>
      </c>
      <c r="G3711" s="37" t="s">
        <v>110</v>
      </c>
      <c r="H3711" s="7"/>
      <c r="I3711" s="14"/>
      <c r="J3711" s="2"/>
    </row>
    <row r="3712" spans="1:10" x14ac:dyDescent="0.25">
      <c r="A3712" s="2020" t="s">
        <v>111</v>
      </c>
      <c r="B3712" s="97" t="s">
        <v>112</v>
      </c>
      <c r="C3712" s="2992"/>
      <c r="D3712" s="97" t="s">
        <v>113</v>
      </c>
      <c r="E3712" s="2020" t="s">
        <v>114</v>
      </c>
      <c r="F3712" s="97" t="s">
        <v>113</v>
      </c>
      <c r="G3712" s="97" t="s">
        <v>114</v>
      </c>
      <c r="H3712" s="7"/>
      <c r="I3712" s="14"/>
      <c r="J3712" s="2"/>
    </row>
    <row r="3713" spans="1:10" ht="9.75" customHeight="1" x14ac:dyDescent="0.2">
      <c r="A3713" s="1339"/>
      <c r="B3713" s="1351"/>
      <c r="C3713" s="1351"/>
      <c r="D3713" s="1677"/>
      <c r="E3713" s="2810"/>
      <c r="F3713" s="1490"/>
      <c r="G3713" s="1637"/>
      <c r="H3713" s="7"/>
      <c r="I3713" s="14"/>
      <c r="J3713" s="2"/>
    </row>
    <row r="3714" spans="1:10" ht="33.75" x14ac:dyDescent="0.25">
      <c r="A3714" s="261" t="s">
        <v>664</v>
      </c>
      <c r="B3714" s="235" t="s">
        <v>665</v>
      </c>
      <c r="C3714" s="344" t="s">
        <v>147</v>
      </c>
      <c r="D3714" s="2151"/>
      <c r="E3714" s="2152"/>
      <c r="F3714" s="2151"/>
      <c r="G3714" s="2152"/>
      <c r="H3714" s="7"/>
      <c r="I3714" s="14"/>
      <c r="J3714" s="2"/>
    </row>
    <row r="3715" spans="1:10" x14ac:dyDescent="0.2">
      <c r="A3715" s="2121"/>
      <c r="B3715" s="2145"/>
      <c r="C3715" s="2145"/>
      <c r="D3715" s="2151"/>
      <c r="E3715" s="2152"/>
      <c r="F3715" s="2151"/>
      <c r="G3715" s="2152"/>
      <c r="H3715" s="7"/>
      <c r="I3715" s="14"/>
      <c r="J3715" s="2"/>
    </row>
    <row r="3716" spans="1:10" x14ac:dyDescent="0.2">
      <c r="A3716" s="2121"/>
      <c r="B3716" s="2145" t="s">
        <v>23</v>
      </c>
      <c r="C3716" s="2145"/>
      <c r="D3716" s="2151">
        <v>0</v>
      </c>
      <c r="E3716" s="2152">
        <v>0</v>
      </c>
      <c r="F3716" s="2151">
        <v>0.40392</v>
      </c>
      <c r="G3716" s="2152">
        <v>12805</v>
      </c>
      <c r="H3716" s="7"/>
      <c r="I3716" s="14"/>
      <c r="J3716" s="2"/>
    </row>
    <row r="3717" spans="1:10" x14ac:dyDescent="0.2">
      <c r="A3717" s="2121"/>
      <c r="B3717" s="2145" t="s">
        <v>3</v>
      </c>
      <c r="C3717" s="2145"/>
      <c r="D3717" s="2151">
        <v>14.725</v>
      </c>
      <c r="E3717" s="2152">
        <v>453955</v>
      </c>
      <c r="F3717" s="2151">
        <v>0</v>
      </c>
      <c r="G3717" s="2152">
        <v>0</v>
      </c>
      <c r="H3717" s="7"/>
      <c r="I3717" s="14"/>
      <c r="J3717" s="2"/>
    </row>
    <row r="3718" spans="1:10" x14ac:dyDescent="0.2">
      <c r="A3718" s="256"/>
      <c r="B3718" s="238" t="s">
        <v>12</v>
      </c>
      <c r="C3718" s="238"/>
      <c r="D3718" s="239">
        <v>0</v>
      </c>
      <c r="E3718" s="240">
        <v>0</v>
      </c>
      <c r="F3718" s="239">
        <v>6.5000000000000002E-2</v>
      </c>
      <c r="G3718" s="240">
        <v>6250</v>
      </c>
      <c r="H3718" s="7"/>
      <c r="I3718" s="14"/>
      <c r="J3718" s="2"/>
    </row>
    <row r="3719" spans="1:10" x14ac:dyDescent="0.2">
      <c r="A3719" s="256"/>
      <c r="B3719" s="238" t="s">
        <v>5</v>
      </c>
      <c r="C3719" s="238"/>
      <c r="D3719" s="239">
        <v>1.5</v>
      </c>
      <c r="E3719" s="240">
        <v>6000</v>
      </c>
      <c r="F3719" s="239">
        <v>6572.8320000000003</v>
      </c>
      <c r="G3719" s="240">
        <v>27158337</v>
      </c>
      <c r="H3719" s="7"/>
      <c r="I3719" s="14"/>
      <c r="J3719" s="2"/>
    </row>
    <row r="3720" spans="1:10" x14ac:dyDescent="0.2">
      <c r="A3720" s="256"/>
      <c r="B3720" s="238" t="s">
        <v>28</v>
      </c>
      <c r="C3720" s="238"/>
      <c r="D3720" s="239">
        <v>0</v>
      </c>
      <c r="E3720" s="240">
        <v>0</v>
      </c>
      <c r="F3720" s="239">
        <v>5.0000000000000001E-3</v>
      </c>
      <c r="G3720" s="240">
        <v>399</v>
      </c>
      <c r="H3720" s="7"/>
      <c r="I3720" s="14"/>
      <c r="J3720" s="2"/>
    </row>
    <row r="3721" spans="1:10" x14ac:dyDescent="0.2">
      <c r="A3721" s="762"/>
      <c r="B3721" s="730" t="s">
        <v>122</v>
      </c>
      <c r="C3721" s="730"/>
      <c r="D3721" s="724">
        <f>SUM(D3696:D3720)</f>
        <v>31.387999999999998</v>
      </c>
      <c r="E3721" s="2796">
        <f>SUM(E3696:E3720)</f>
        <v>1049826</v>
      </c>
      <c r="F3721" s="743">
        <f>SUM(F3696:F3720)</f>
        <v>7774.6149200000009</v>
      </c>
      <c r="G3721" s="744">
        <f>SUM(G3696:G3720)</f>
        <v>37543297</v>
      </c>
      <c r="H3721" s="7"/>
      <c r="I3721" s="14"/>
      <c r="J3721" s="2"/>
    </row>
    <row r="3722" spans="1:10" x14ac:dyDescent="0.2">
      <c r="A3722" s="1339"/>
      <c r="B3722" s="1351"/>
      <c r="C3722" s="1351"/>
      <c r="D3722" s="1677"/>
      <c r="E3722" s="2810"/>
      <c r="F3722" s="1490"/>
      <c r="G3722" s="1637"/>
      <c r="H3722" s="7"/>
      <c r="I3722" s="14"/>
      <c r="J3722" s="2"/>
    </row>
    <row r="3723" spans="1:10" ht="22.5" x14ac:dyDescent="0.25">
      <c r="A3723" s="261" t="s">
        <v>666</v>
      </c>
      <c r="B3723" s="235" t="s">
        <v>667</v>
      </c>
      <c r="C3723" s="344" t="s">
        <v>147</v>
      </c>
      <c r="D3723" s="236"/>
      <c r="E3723" s="345"/>
      <c r="F3723" s="236"/>
      <c r="G3723" s="236"/>
      <c r="H3723" s="7"/>
      <c r="I3723" s="14"/>
      <c r="J3723" s="2"/>
    </row>
    <row r="3724" spans="1:10" x14ac:dyDescent="0.25">
      <c r="A3724" s="256"/>
      <c r="B3724" s="236"/>
      <c r="C3724" s="236"/>
      <c r="D3724" s="236"/>
      <c r="E3724" s="345"/>
      <c r="F3724" s="236"/>
      <c r="G3724" s="236"/>
      <c r="H3724" s="7"/>
      <c r="I3724" s="14"/>
      <c r="J3724" s="2"/>
    </row>
    <row r="3725" spans="1:10" x14ac:dyDescent="0.2">
      <c r="A3725" s="256"/>
      <c r="B3725" s="238" t="s">
        <v>8</v>
      </c>
      <c r="C3725" s="238"/>
      <c r="D3725" s="239">
        <v>1.345</v>
      </c>
      <c r="E3725" s="240">
        <v>201350</v>
      </c>
      <c r="F3725" s="239">
        <v>0</v>
      </c>
      <c r="G3725" s="240">
        <v>0</v>
      </c>
      <c r="H3725" s="7"/>
      <c r="I3725" s="14"/>
      <c r="J3725" s="2"/>
    </row>
    <row r="3726" spans="1:10" x14ac:dyDescent="0.2">
      <c r="A3726" s="256"/>
      <c r="B3726" s="238" t="s">
        <v>1</v>
      </c>
      <c r="C3726" s="238"/>
      <c r="D3726" s="239">
        <v>0</v>
      </c>
      <c r="E3726" s="240">
        <v>0</v>
      </c>
      <c r="F3726" s="239">
        <v>23.4</v>
      </c>
      <c r="G3726" s="240">
        <v>545436</v>
      </c>
      <c r="H3726" s="7"/>
      <c r="I3726" s="14"/>
      <c r="J3726" s="2"/>
    </row>
    <row r="3727" spans="1:10" x14ac:dyDescent="0.2">
      <c r="A3727" s="256"/>
      <c r="B3727" s="238" t="s">
        <v>11</v>
      </c>
      <c r="C3727" s="238"/>
      <c r="D3727" s="239">
        <v>0</v>
      </c>
      <c r="E3727" s="240">
        <v>0</v>
      </c>
      <c r="F3727" s="239">
        <v>5.6580000000000004</v>
      </c>
      <c r="G3727" s="240">
        <v>493513</v>
      </c>
      <c r="H3727" s="7"/>
      <c r="I3727" s="14"/>
      <c r="J3727" s="2"/>
    </row>
    <row r="3728" spans="1:10" x14ac:dyDescent="0.2">
      <c r="A3728" s="256"/>
      <c r="B3728" s="238" t="s">
        <v>40</v>
      </c>
      <c r="C3728" s="238"/>
      <c r="D3728" s="239">
        <v>2.9870000000000001</v>
      </c>
      <c r="E3728" s="240">
        <v>21926</v>
      </c>
      <c r="F3728" s="239">
        <v>0</v>
      </c>
      <c r="G3728" s="240">
        <v>0</v>
      </c>
      <c r="H3728" s="7"/>
      <c r="I3728" s="14"/>
      <c r="J3728" s="2"/>
    </row>
    <row r="3729" spans="1:10" x14ac:dyDescent="0.2">
      <c r="A3729" s="256"/>
      <c r="B3729" s="238" t="s">
        <v>52</v>
      </c>
      <c r="C3729" s="238"/>
      <c r="D3729" s="239">
        <v>0</v>
      </c>
      <c r="E3729" s="240">
        <v>0</v>
      </c>
      <c r="F3729" s="239">
        <v>88.506</v>
      </c>
      <c r="G3729" s="240">
        <v>2002497</v>
      </c>
      <c r="H3729" s="7"/>
      <c r="I3729" s="14"/>
      <c r="J3729" s="2"/>
    </row>
    <row r="3730" spans="1:10" x14ac:dyDescent="0.2">
      <c r="A3730" s="256"/>
      <c r="B3730" s="238" t="s">
        <v>3</v>
      </c>
      <c r="C3730" s="238"/>
      <c r="D3730" s="239">
        <v>912.73900000000003</v>
      </c>
      <c r="E3730" s="240">
        <v>26502356</v>
      </c>
      <c r="F3730" s="239">
        <v>0</v>
      </c>
      <c r="G3730" s="240">
        <v>0</v>
      </c>
      <c r="H3730" s="7"/>
      <c r="I3730" s="14"/>
      <c r="J3730" s="2"/>
    </row>
    <row r="3731" spans="1:10" x14ac:dyDescent="0.2">
      <c r="A3731" s="256"/>
      <c r="B3731" s="238" t="s">
        <v>5</v>
      </c>
      <c r="C3731" s="238"/>
      <c r="D3731" s="239">
        <v>0</v>
      </c>
      <c r="E3731" s="240">
        <v>0</v>
      </c>
      <c r="F3731" s="239">
        <v>43.127000000000002</v>
      </c>
      <c r="G3731" s="240">
        <v>1731557</v>
      </c>
      <c r="H3731" s="7"/>
      <c r="I3731" s="14"/>
      <c r="J3731" s="2"/>
    </row>
    <row r="3732" spans="1:10" x14ac:dyDescent="0.2">
      <c r="A3732" s="256"/>
      <c r="B3732" s="238" t="s">
        <v>9</v>
      </c>
      <c r="C3732" s="238"/>
      <c r="D3732" s="239">
        <v>0</v>
      </c>
      <c r="E3732" s="240">
        <v>0</v>
      </c>
      <c r="F3732" s="239">
        <v>4.4000000000000004</v>
      </c>
      <c r="G3732" s="240">
        <v>125634</v>
      </c>
      <c r="H3732" s="7"/>
      <c r="I3732" s="14"/>
      <c r="J3732" s="2"/>
    </row>
    <row r="3733" spans="1:10" x14ac:dyDescent="0.2">
      <c r="A3733" s="1618"/>
      <c r="B3733" s="1796" t="s">
        <v>122</v>
      </c>
      <c r="C3733" s="1324"/>
      <c r="D3733" s="1325">
        <f>SUM(D3725:D3732)</f>
        <v>917.07100000000003</v>
      </c>
      <c r="E3733" s="2883">
        <f>SUM(E3725:E3732)</f>
        <v>26725632</v>
      </c>
      <c r="F3733" s="1273">
        <f>SUM(F3725:F3732)</f>
        <v>165.09100000000001</v>
      </c>
      <c r="G3733" s="1327">
        <f>SUM(G3725:G3732)</f>
        <v>4898637</v>
      </c>
      <c r="H3733" s="7"/>
      <c r="I3733" s="14"/>
      <c r="J3733" s="2"/>
    </row>
    <row r="3734" spans="1:10" x14ac:dyDescent="0.2">
      <c r="A3734" s="1339"/>
      <c r="B3734" s="733"/>
      <c r="C3734" s="733"/>
      <c r="D3734" s="745"/>
      <c r="E3734" s="2801"/>
      <c r="F3734" s="747"/>
      <c r="G3734" s="748"/>
      <c r="H3734" s="7"/>
      <c r="I3734" s="14"/>
      <c r="J3734" s="2"/>
    </row>
    <row r="3735" spans="1:10" ht="33.75" x14ac:dyDescent="0.25">
      <c r="A3735" s="261" t="s">
        <v>668</v>
      </c>
      <c r="B3735" s="235" t="s">
        <v>669</v>
      </c>
      <c r="C3735" s="344" t="s">
        <v>147</v>
      </c>
      <c r="D3735" s="236"/>
      <c r="E3735" s="345"/>
      <c r="F3735" s="236"/>
      <c r="G3735" s="236"/>
      <c r="H3735" s="7"/>
      <c r="I3735" s="14"/>
      <c r="J3735" s="2"/>
    </row>
    <row r="3736" spans="1:10" x14ac:dyDescent="0.25">
      <c r="A3736" s="256"/>
      <c r="B3736" s="236"/>
      <c r="C3736" s="236"/>
      <c r="D3736" s="236"/>
      <c r="E3736" s="345"/>
      <c r="F3736" s="236"/>
      <c r="G3736" s="236"/>
      <c r="H3736" s="7"/>
      <c r="I3736" s="14"/>
      <c r="J3736" s="2"/>
    </row>
    <row r="3737" spans="1:10" x14ac:dyDescent="0.2">
      <c r="A3737" s="256"/>
      <c r="B3737" s="238" t="s">
        <v>11</v>
      </c>
      <c r="C3737" s="238"/>
      <c r="D3737" s="239">
        <v>0</v>
      </c>
      <c r="E3737" s="240">
        <v>0</v>
      </c>
      <c r="F3737" s="239">
        <v>0.42499999999999999</v>
      </c>
      <c r="G3737" s="240">
        <v>33489</v>
      </c>
      <c r="H3737" s="7"/>
      <c r="I3737" s="14"/>
      <c r="J3737" s="2"/>
    </row>
    <row r="3738" spans="1:10" x14ac:dyDescent="0.2">
      <c r="A3738" s="762"/>
      <c r="B3738" s="730" t="s">
        <v>122</v>
      </c>
      <c r="C3738" s="730"/>
      <c r="D3738" s="724">
        <f>SUM(D3737)</f>
        <v>0</v>
      </c>
      <c r="E3738" s="2884">
        <f>SUM(E3737)</f>
        <v>0</v>
      </c>
      <c r="F3738" s="743">
        <f>SUM(F3737)</f>
        <v>0.42499999999999999</v>
      </c>
      <c r="G3738" s="744">
        <f>SUM(G3737)</f>
        <v>33489</v>
      </c>
      <c r="H3738" s="7"/>
      <c r="I3738" s="14"/>
      <c r="J3738" s="2"/>
    </row>
    <row r="3739" spans="1:10" x14ac:dyDescent="0.2">
      <c r="A3739" s="203"/>
      <c r="B3739" s="204"/>
      <c r="C3739" s="204"/>
      <c r="D3739" s="445"/>
      <c r="E3739" s="370"/>
      <c r="F3739" s="330"/>
      <c r="G3739" s="371"/>
      <c r="H3739" s="7"/>
      <c r="I3739" s="14"/>
      <c r="J3739" s="2"/>
    </row>
    <row r="3740" spans="1:10" ht="22.5" x14ac:dyDescent="0.25">
      <c r="A3740" s="261" t="s">
        <v>670</v>
      </c>
      <c r="B3740" s="235" t="s">
        <v>671</v>
      </c>
      <c r="C3740" s="344" t="s">
        <v>147</v>
      </c>
      <c r="D3740" s="236"/>
      <c r="E3740" s="345"/>
      <c r="F3740" s="236"/>
      <c r="G3740" s="236"/>
      <c r="H3740" s="7"/>
      <c r="I3740" s="14"/>
      <c r="J3740" s="2"/>
    </row>
    <row r="3741" spans="1:10" x14ac:dyDescent="0.25">
      <c r="A3741" s="256"/>
      <c r="B3741" s="236"/>
      <c r="C3741" s="236"/>
      <c r="D3741" s="236"/>
      <c r="E3741" s="345"/>
      <c r="F3741" s="236"/>
      <c r="G3741" s="236"/>
      <c r="H3741" s="7"/>
      <c r="I3741" s="14"/>
      <c r="J3741" s="2"/>
    </row>
    <row r="3742" spans="1:10" x14ac:dyDescent="0.2">
      <c r="A3742" s="256"/>
      <c r="B3742" s="238" t="s">
        <v>6</v>
      </c>
      <c r="C3742" s="238"/>
      <c r="D3742" s="239">
        <v>0</v>
      </c>
      <c r="E3742" s="240">
        <v>0</v>
      </c>
      <c r="F3742" s="239">
        <v>5.3038999999999996</v>
      </c>
      <c r="G3742" s="240">
        <v>484147</v>
      </c>
      <c r="H3742" s="7"/>
      <c r="I3742" s="14"/>
      <c r="J3742" s="2"/>
    </row>
    <row r="3743" spans="1:10" x14ac:dyDescent="0.2">
      <c r="A3743" s="256"/>
      <c r="B3743" s="238" t="s">
        <v>0</v>
      </c>
      <c r="C3743" s="238"/>
      <c r="D3743" s="239">
        <v>0.1</v>
      </c>
      <c r="E3743" s="240">
        <v>3000</v>
      </c>
      <c r="F3743" s="239">
        <v>0</v>
      </c>
      <c r="G3743" s="240">
        <v>0</v>
      </c>
      <c r="H3743" s="7"/>
      <c r="I3743" s="14"/>
      <c r="J3743" s="2"/>
    </row>
    <row r="3744" spans="1:10" x14ac:dyDescent="0.2">
      <c r="A3744" s="256"/>
      <c r="B3744" s="238" t="s">
        <v>4</v>
      </c>
      <c r="C3744" s="238"/>
      <c r="D3744" s="239">
        <v>7.4999999999999997E-2</v>
      </c>
      <c r="E3744" s="240">
        <v>7771</v>
      </c>
      <c r="F3744" s="239">
        <v>0</v>
      </c>
      <c r="G3744" s="240">
        <v>0</v>
      </c>
      <c r="H3744" s="7"/>
      <c r="I3744" s="14"/>
      <c r="J3744" s="2"/>
    </row>
    <row r="3745" spans="1:10" x14ac:dyDescent="0.2">
      <c r="A3745" s="256"/>
      <c r="B3745" s="238" t="s">
        <v>20</v>
      </c>
      <c r="C3745" s="238"/>
      <c r="D3745" s="239">
        <v>0</v>
      </c>
      <c r="E3745" s="240">
        <v>0</v>
      </c>
      <c r="F3745" s="239">
        <v>9.7949999999999999</v>
      </c>
      <c r="G3745" s="240">
        <v>803997</v>
      </c>
      <c r="H3745" s="7"/>
      <c r="I3745" s="14"/>
      <c r="J3745" s="2"/>
    </row>
    <row r="3746" spans="1:10" x14ac:dyDescent="0.2">
      <c r="A3746" s="256"/>
      <c r="B3746" s="238" t="s">
        <v>1</v>
      </c>
      <c r="C3746" s="238"/>
      <c r="D3746" s="239">
        <v>0</v>
      </c>
      <c r="E3746" s="240">
        <v>0</v>
      </c>
      <c r="F3746" s="239">
        <v>30.732900000000001</v>
      </c>
      <c r="G3746" s="240">
        <v>992829</v>
      </c>
      <c r="H3746" s="7"/>
      <c r="I3746" s="14"/>
      <c r="J3746" s="2"/>
    </row>
    <row r="3747" spans="1:10" x14ac:dyDescent="0.2">
      <c r="A3747" s="256"/>
      <c r="B3747" s="238" t="s">
        <v>23</v>
      </c>
      <c r="C3747" s="238"/>
      <c r="D3747" s="239">
        <v>0</v>
      </c>
      <c r="E3747" s="240">
        <v>0</v>
      </c>
      <c r="F3747" s="239">
        <v>0.58613000000000004</v>
      </c>
      <c r="G3747" s="240">
        <v>37007</v>
      </c>
      <c r="H3747" s="7"/>
      <c r="I3747" s="14"/>
      <c r="J3747" s="2"/>
    </row>
    <row r="3748" spans="1:10" x14ac:dyDescent="0.2">
      <c r="A3748" s="256"/>
      <c r="B3748" s="238" t="s">
        <v>63</v>
      </c>
      <c r="C3748" s="238"/>
      <c r="D3748" s="239">
        <v>0</v>
      </c>
      <c r="E3748" s="240">
        <v>0</v>
      </c>
      <c r="F3748" s="239">
        <v>1.05</v>
      </c>
      <c r="G3748" s="240">
        <v>47251</v>
      </c>
      <c r="H3748" s="7"/>
      <c r="I3748" s="14"/>
      <c r="J3748" s="2"/>
    </row>
    <row r="3749" spans="1:10" x14ac:dyDescent="0.2">
      <c r="A3749" s="256"/>
      <c r="B3749" s="238" t="s">
        <v>3</v>
      </c>
      <c r="C3749" s="238"/>
      <c r="D3749" s="239">
        <v>14.87</v>
      </c>
      <c r="E3749" s="240">
        <v>418382</v>
      </c>
      <c r="F3749" s="239">
        <v>0</v>
      </c>
      <c r="G3749" s="240">
        <v>0</v>
      </c>
      <c r="H3749" s="7"/>
      <c r="I3749" s="14"/>
      <c r="J3749" s="2"/>
    </row>
    <row r="3750" spans="1:10" x14ac:dyDescent="0.2">
      <c r="A3750" s="256"/>
      <c r="B3750" s="238" t="s">
        <v>933</v>
      </c>
      <c r="C3750" s="238"/>
      <c r="D3750" s="239">
        <v>0</v>
      </c>
      <c r="E3750" s="240">
        <v>0</v>
      </c>
      <c r="F3750" s="239">
        <v>0.13485</v>
      </c>
      <c r="G3750" s="240">
        <v>8474</v>
      </c>
      <c r="H3750" s="7"/>
      <c r="I3750" s="14"/>
      <c r="J3750" s="2"/>
    </row>
    <row r="3751" spans="1:10" x14ac:dyDescent="0.2">
      <c r="A3751" s="256"/>
      <c r="B3751" s="238" t="s">
        <v>9</v>
      </c>
      <c r="C3751" s="238"/>
      <c r="D3751" s="239">
        <v>0</v>
      </c>
      <c r="E3751" s="240">
        <v>0</v>
      </c>
      <c r="F3751" s="239">
        <v>140.7415</v>
      </c>
      <c r="G3751" s="240">
        <v>11314909</v>
      </c>
      <c r="H3751" s="7"/>
      <c r="I3751" s="14"/>
      <c r="J3751" s="2"/>
    </row>
    <row r="3752" spans="1:10" x14ac:dyDescent="0.2">
      <c r="A3752" s="256"/>
      <c r="B3752" s="238" t="s">
        <v>28</v>
      </c>
      <c r="C3752" s="238"/>
      <c r="D3752" s="239">
        <v>0</v>
      </c>
      <c r="E3752" s="240">
        <v>0</v>
      </c>
      <c r="F3752" s="239">
        <v>1.4179999999999999</v>
      </c>
      <c r="G3752" s="240">
        <v>85058</v>
      </c>
      <c r="H3752" s="7"/>
      <c r="I3752" s="14"/>
      <c r="J3752" s="2"/>
    </row>
    <row r="3753" spans="1:10" x14ac:dyDescent="0.2">
      <c r="A3753" s="762"/>
      <c r="B3753" s="730" t="s">
        <v>122</v>
      </c>
      <c r="C3753" s="730"/>
      <c r="D3753" s="724">
        <f>SUM(D3742:D3752)</f>
        <v>15.045</v>
      </c>
      <c r="E3753" s="2796">
        <f>SUM(E3742:E3752)</f>
        <v>429153</v>
      </c>
      <c r="F3753" s="743">
        <f>SUM(F3742:F3752)</f>
        <v>189.76228</v>
      </c>
      <c r="G3753" s="744">
        <f>SUM(G3742:G3752)</f>
        <v>13773672</v>
      </c>
      <c r="H3753" s="7"/>
      <c r="I3753" s="14"/>
      <c r="J3753" s="2"/>
    </row>
    <row r="3754" spans="1:10" x14ac:dyDescent="0.2">
      <c r="A3754" s="732"/>
      <c r="B3754" s="733"/>
      <c r="C3754" s="733"/>
      <c r="D3754" s="734"/>
      <c r="E3754" s="2797"/>
      <c r="F3754" s="735"/>
      <c r="G3754" s="736"/>
      <c r="H3754" s="7"/>
      <c r="I3754" s="14"/>
      <c r="J3754" s="2"/>
    </row>
    <row r="3755" spans="1:10" ht="33.75" x14ac:dyDescent="0.25">
      <c r="A3755" s="261" t="s">
        <v>934</v>
      </c>
      <c r="B3755" s="235" t="s">
        <v>935</v>
      </c>
      <c r="C3755" s="344" t="s">
        <v>147</v>
      </c>
      <c r="D3755" s="410"/>
      <c r="E3755" s="345"/>
      <c r="F3755" s="410"/>
      <c r="G3755" s="411"/>
      <c r="H3755" s="7"/>
      <c r="I3755" s="14"/>
      <c r="J3755" s="2"/>
    </row>
    <row r="3756" spans="1:10" x14ac:dyDescent="0.25">
      <c r="A3756" s="2256"/>
      <c r="B3756" s="2257"/>
      <c r="C3756" s="2258"/>
      <c r="D3756" s="2260"/>
      <c r="E3756" s="2228"/>
      <c r="F3756" s="2260"/>
      <c r="G3756" s="2261"/>
      <c r="H3756" s="7"/>
      <c r="I3756" s="14"/>
      <c r="J3756" s="2"/>
    </row>
    <row r="3757" spans="1:10" x14ac:dyDescent="0.2">
      <c r="A3757" s="203"/>
      <c r="B3757" s="215" t="s">
        <v>913</v>
      </c>
      <c r="C3757" s="204"/>
      <c r="D3757" s="1290">
        <v>0</v>
      </c>
      <c r="E3757" s="392">
        <v>0</v>
      </c>
      <c r="F3757" s="359">
        <v>27</v>
      </c>
      <c r="G3757" s="360">
        <v>305247</v>
      </c>
      <c r="H3757" s="7"/>
      <c r="I3757" s="14"/>
      <c r="J3757" s="2"/>
    </row>
    <row r="3758" spans="1:10" x14ac:dyDescent="0.2">
      <c r="A3758" s="256"/>
      <c r="B3758" s="241" t="s">
        <v>28</v>
      </c>
      <c r="C3758" s="241"/>
      <c r="D3758" s="239">
        <v>0</v>
      </c>
      <c r="E3758" s="240">
        <v>0</v>
      </c>
      <c r="F3758" s="239">
        <v>24</v>
      </c>
      <c r="G3758" s="240">
        <v>432761</v>
      </c>
      <c r="H3758" s="7"/>
      <c r="I3758" s="14"/>
      <c r="J3758" s="2"/>
    </row>
    <row r="3759" spans="1:10" x14ac:dyDescent="0.2">
      <c r="A3759" s="764"/>
      <c r="B3759" s="730" t="s">
        <v>122</v>
      </c>
      <c r="C3759" s="730"/>
      <c r="D3759" s="749">
        <f>SUM(D3758)</f>
        <v>0</v>
      </c>
      <c r="E3759" s="2808">
        <f>SUM(E3758)</f>
        <v>0</v>
      </c>
      <c r="F3759" s="749">
        <f>SUM(F3757:F3758)</f>
        <v>51</v>
      </c>
      <c r="G3759" s="750">
        <f>SUM(G3757:G3758)</f>
        <v>738008</v>
      </c>
      <c r="H3759" s="7"/>
      <c r="I3759" s="14"/>
      <c r="J3759" s="2"/>
    </row>
    <row r="3760" spans="1:10" x14ac:dyDescent="0.2">
      <c r="A3760" s="45"/>
      <c r="B3760" s="30"/>
      <c r="C3760" s="30"/>
      <c r="D3760" s="53"/>
      <c r="E3760" s="1644"/>
      <c r="F3760" s="31"/>
      <c r="G3760" s="70"/>
      <c r="H3760" s="7"/>
      <c r="I3760" s="14"/>
      <c r="J3760" s="2"/>
    </row>
    <row r="3761" spans="1:10" x14ac:dyDescent="0.2">
      <c r="A3761" s="45"/>
      <c r="B3761" s="30"/>
      <c r="C3761" s="30"/>
      <c r="D3761" s="53"/>
      <c r="E3761" s="1644"/>
      <c r="F3761" s="22" t="s">
        <v>123</v>
      </c>
      <c r="G3761" s="23"/>
      <c r="H3761" s="7"/>
      <c r="I3761" s="14"/>
      <c r="J3761" s="2"/>
    </row>
    <row r="3762" spans="1:10" x14ac:dyDescent="0.2">
      <c r="A3762" s="45"/>
      <c r="B3762" s="30"/>
      <c r="C3762" s="30"/>
      <c r="D3762" s="53"/>
      <c r="E3762" s="1644"/>
      <c r="F3762" s="31"/>
      <c r="G3762" s="70"/>
      <c r="H3762" s="7"/>
      <c r="I3762" s="14"/>
      <c r="J3762" s="2"/>
    </row>
    <row r="3763" spans="1:10" x14ac:dyDescent="0.2">
      <c r="A3763" s="92"/>
      <c r="B3763" s="34"/>
      <c r="C3763" s="34"/>
      <c r="D3763" s="21"/>
      <c r="E3763" s="9"/>
      <c r="F3763" s="22"/>
      <c r="G3763" s="23"/>
      <c r="H3763" s="7"/>
      <c r="I3763" s="14"/>
      <c r="J3763" s="2"/>
    </row>
    <row r="3764" spans="1:10" x14ac:dyDescent="0.2">
      <c r="A3764" s="2987" t="s">
        <v>99</v>
      </c>
      <c r="B3764" s="2987"/>
      <c r="C3764" s="2987"/>
      <c r="D3764" s="2987"/>
      <c r="E3764" s="2987"/>
      <c r="F3764" s="2987"/>
      <c r="G3764" s="2987"/>
      <c r="H3764" s="7"/>
      <c r="I3764" s="14"/>
      <c r="J3764" s="2"/>
    </row>
    <row r="3765" spans="1:10" x14ac:dyDescent="0.25">
      <c r="A3765" s="2981" t="s">
        <v>115</v>
      </c>
      <c r="B3765" s="2981"/>
      <c r="C3765" s="2981"/>
      <c r="D3765" s="2981"/>
      <c r="E3765" s="2981"/>
      <c r="F3765" s="2981"/>
      <c r="G3765" s="2981"/>
      <c r="H3765" s="7"/>
      <c r="I3765" s="14"/>
      <c r="J3765" s="2"/>
    </row>
    <row r="3766" spans="1:10" x14ac:dyDescent="0.25">
      <c r="A3766" s="2981" t="s">
        <v>905</v>
      </c>
      <c r="B3766" s="2981"/>
      <c r="C3766" s="2981"/>
      <c r="D3766" s="2981"/>
      <c r="E3766" s="2981"/>
      <c r="F3766" s="2981"/>
      <c r="G3766" s="2981"/>
      <c r="H3766" s="7"/>
      <c r="I3766" s="14"/>
      <c r="J3766" s="2"/>
    </row>
    <row r="3767" spans="1:10" x14ac:dyDescent="0.25">
      <c r="A3767" s="2982" t="s">
        <v>101</v>
      </c>
      <c r="B3767" s="2982"/>
      <c r="C3767" s="2982"/>
      <c r="D3767" s="2982"/>
      <c r="E3767" s="2982"/>
      <c r="F3767" s="2982"/>
      <c r="G3767" s="2982"/>
      <c r="H3767" s="7"/>
      <c r="I3767" s="14"/>
      <c r="J3767" s="2"/>
    </row>
    <row r="3768" spans="1:10" x14ac:dyDescent="0.25">
      <c r="A3768" s="2982" t="s">
        <v>906</v>
      </c>
      <c r="B3768" s="2982"/>
      <c r="C3768" s="2982"/>
      <c r="D3768" s="2982"/>
      <c r="E3768" s="2982"/>
      <c r="F3768" s="2982"/>
      <c r="G3768" s="2982"/>
      <c r="H3768" s="7"/>
      <c r="I3768" s="14"/>
      <c r="J3768" s="2"/>
    </row>
    <row r="3769" spans="1:10" x14ac:dyDescent="0.2">
      <c r="A3769" s="9"/>
      <c r="B3769" s="21"/>
      <c r="C3769" s="21"/>
      <c r="D3769" s="21"/>
      <c r="E3769" s="9"/>
      <c r="F3769" s="21"/>
      <c r="G3769" s="21"/>
      <c r="H3769" s="7"/>
      <c r="I3769" s="14"/>
      <c r="J3769" s="2"/>
    </row>
    <row r="3770" spans="1:10" x14ac:dyDescent="0.25">
      <c r="A3770" s="2034" t="s">
        <v>102</v>
      </c>
      <c r="B3770" s="2111" t="s">
        <v>103</v>
      </c>
      <c r="C3770" s="2990" t="s">
        <v>963</v>
      </c>
      <c r="D3770" s="2988" t="s">
        <v>121</v>
      </c>
      <c r="E3770" s="2989"/>
      <c r="F3770" s="2988" t="s">
        <v>104</v>
      </c>
      <c r="G3770" s="2989"/>
      <c r="H3770" s="7"/>
      <c r="I3770" s="14"/>
      <c r="J3770" s="2"/>
    </row>
    <row r="3771" spans="1:10" ht="22.5" x14ac:dyDescent="0.25">
      <c r="A3771" s="2011" t="s">
        <v>105</v>
      </c>
      <c r="B3771" s="116" t="s">
        <v>106</v>
      </c>
      <c r="C3771" s="2991"/>
      <c r="D3771" s="139"/>
      <c r="E3771" s="2717"/>
      <c r="F3771" s="139"/>
      <c r="G3771" s="122"/>
      <c r="H3771" s="7"/>
      <c r="I3771" s="14"/>
      <c r="J3771" s="2"/>
    </row>
    <row r="3772" spans="1:10" x14ac:dyDescent="0.25">
      <c r="A3772" s="2012" t="s">
        <v>107</v>
      </c>
      <c r="B3772" s="111" t="s">
        <v>108</v>
      </c>
      <c r="C3772" s="2991"/>
      <c r="D3772" s="115" t="s">
        <v>109</v>
      </c>
      <c r="E3772" s="2011" t="s">
        <v>110</v>
      </c>
      <c r="F3772" s="115" t="s">
        <v>109</v>
      </c>
      <c r="G3772" s="115" t="s">
        <v>110</v>
      </c>
      <c r="H3772" s="7"/>
      <c r="I3772" s="14"/>
      <c r="J3772" s="2"/>
    </row>
    <row r="3773" spans="1:10" x14ac:dyDescent="0.25">
      <c r="A3773" s="2013" t="s">
        <v>111</v>
      </c>
      <c r="B3773" s="136" t="s">
        <v>112</v>
      </c>
      <c r="C3773" s="2992"/>
      <c r="D3773" s="136" t="s">
        <v>113</v>
      </c>
      <c r="E3773" s="2013" t="s">
        <v>114</v>
      </c>
      <c r="F3773" s="136" t="s">
        <v>113</v>
      </c>
      <c r="G3773" s="136" t="s">
        <v>114</v>
      </c>
      <c r="H3773" s="7"/>
      <c r="I3773" s="14"/>
      <c r="J3773" s="2"/>
    </row>
    <row r="3774" spans="1:10" x14ac:dyDescent="0.2">
      <c r="A3774" s="732"/>
      <c r="B3774" s="733"/>
      <c r="C3774" s="733"/>
      <c r="D3774" s="734"/>
      <c r="E3774" s="2797"/>
      <c r="F3774" s="735"/>
      <c r="G3774" s="736"/>
      <c r="H3774" s="7"/>
      <c r="I3774" s="14"/>
      <c r="J3774" s="2"/>
    </row>
    <row r="3775" spans="1:10" ht="22.5" x14ac:dyDescent="0.2">
      <c r="A3775" s="261" t="s">
        <v>672</v>
      </c>
      <c r="B3775" s="235" t="s">
        <v>673</v>
      </c>
      <c r="C3775" s="344" t="s">
        <v>147</v>
      </c>
      <c r="D3775" s="357"/>
      <c r="E3775" s="1199"/>
      <c r="F3775" s="359"/>
      <c r="G3775" s="360"/>
      <c r="H3775" s="7"/>
      <c r="I3775" s="14"/>
      <c r="J3775" s="2"/>
    </row>
    <row r="3776" spans="1:10" x14ac:dyDescent="0.2">
      <c r="A3776" s="203"/>
      <c r="B3776" s="204"/>
      <c r="C3776" s="204"/>
      <c r="D3776" s="357"/>
      <c r="E3776" s="1199"/>
      <c r="F3776" s="359"/>
      <c r="G3776" s="360"/>
      <c r="H3776" s="7"/>
      <c r="I3776" s="14"/>
      <c r="J3776" s="2"/>
    </row>
    <row r="3777" spans="1:10" x14ac:dyDescent="0.2">
      <c r="A3777" s="203"/>
      <c r="B3777" s="241" t="s">
        <v>8</v>
      </c>
      <c r="C3777" s="241"/>
      <c r="D3777" s="239">
        <v>30.914999999999999</v>
      </c>
      <c r="E3777" s="240">
        <v>925950</v>
      </c>
      <c r="F3777" s="239">
        <v>0</v>
      </c>
      <c r="G3777" s="240">
        <v>0</v>
      </c>
      <c r="H3777" s="7"/>
      <c r="I3777" s="14"/>
      <c r="J3777" s="2"/>
    </row>
    <row r="3778" spans="1:10" x14ac:dyDescent="0.2">
      <c r="A3778" s="203"/>
      <c r="B3778" s="241" t="s">
        <v>12</v>
      </c>
      <c r="C3778" s="241"/>
      <c r="D3778" s="239">
        <v>0</v>
      </c>
      <c r="E3778" s="240">
        <v>0</v>
      </c>
      <c r="F3778" s="239">
        <v>0.373</v>
      </c>
      <c r="G3778" s="240">
        <v>15828</v>
      </c>
      <c r="H3778" s="7"/>
      <c r="I3778" s="14"/>
      <c r="J3778" s="2"/>
    </row>
    <row r="3779" spans="1:10" x14ac:dyDescent="0.2">
      <c r="A3779" s="203"/>
      <c r="B3779" s="241" t="s">
        <v>5</v>
      </c>
      <c r="C3779" s="241"/>
      <c r="D3779" s="239">
        <v>0</v>
      </c>
      <c r="E3779" s="240">
        <v>0</v>
      </c>
      <c r="F3779" s="239">
        <v>0.84</v>
      </c>
      <c r="G3779" s="240">
        <v>9954</v>
      </c>
      <c r="H3779" s="7"/>
      <c r="I3779" s="14"/>
      <c r="J3779" s="2"/>
    </row>
    <row r="3780" spans="1:10" x14ac:dyDescent="0.2">
      <c r="A3780" s="203"/>
      <c r="B3780" s="241" t="s">
        <v>9</v>
      </c>
      <c r="C3780" s="241"/>
      <c r="D3780" s="239">
        <v>0.4</v>
      </c>
      <c r="E3780" s="240">
        <v>12000</v>
      </c>
      <c r="F3780" s="239">
        <v>0.05</v>
      </c>
      <c r="G3780" s="240">
        <v>844</v>
      </c>
      <c r="H3780" s="7"/>
      <c r="I3780" s="14"/>
      <c r="J3780" s="2"/>
    </row>
    <row r="3781" spans="1:10" x14ac:dyDescent="0.2">
      <c r="A3781" s="764"/>
      <c r="B3781" s="730" t="s">
        <v>122</v>
      </c>
      <c r="C3781" s="730"/>
      <c r="D3781" s="749">
        <f>SUM(D3777:D3780)</f>
        <v>31.314999999999998</v>
      </c>
      <c r="E3781" s="2808">
        <f>SUM(E3777:E3780)</f>
        <v>937950</v>
      </c>
      <c r="F3781" s="1046">
        <f>SUM(F3777:F3780)</f>
        <v>1.2630000000000001</v>
      </c>
      <c r="G3781" s="1047">
        <f>SUM(G3777:G3780)</f>
        <v>26626</v>
      </c>
      <c r="H3781" s="7"/>
      <c r="I3781" s="14"/>
      <c r="J3781" s="2"/>
    </row>
    <row r="3782" spans="1:10" x14ac:dyDescent="0.2">
      <c r="A3782" s="203"/>
      <c r="B3782" s="204"/>
      <c r="C3782" s="204"/>
      <c r="D3782" s="357"/>
      <c r="E3782" s="1199"/>
      <c r="F3782" s="359"/>
      <c r="G3782" s="360"/>
      <c r="H3782" s="7"/>
      <c r="I3782" s="14"/>
      <c r="J3782" s="2"/>
    </row>
    <row r="3783" spans="1:10" ht="33.75" x14ac:dyDescent="0.2">
      <c r="A3783" s="261" t="s">
        <v>674</v>
      </c>
      <c r="B3783" s="235" t="s">
        <v>675</v>
      </c>
      <c r="C3783" s="344" t="s">
        <v>147</v>
      </c>
      <c r="D3783" s="357"/>
      <c r="E3783" s="1199"/>
      <c r="F3783" s="359"/>
      <c r="G3783" s="360"/>
      <c r="H3783" s="7"/>
      <c r="I3783" s="14"/>
      <c r="J3783" s="2"/>
    </row>
    <row r="3784" spans="1:10" x14ac:dyDescent="0.2">
      <c r="A3784" s="203"/>
      <c r="B3784" s="204"/>
      <c r="C3784" s="204"/>
      <c r="D3784" s="357"/>
      <c r="E3784" s="1199"/>
      <c r="F3784" s="359"/>
      <c r="G3784" s="360"/>
      <c r="H3784" s="7"/>
      <c r="I3784" s="14"/>
      <c r="J3784" s="2"/>
    </row>
    <row r="3785" spans="1:10" x14ac:dyDescent="0.2">
      <c r="A3785" s="203"/>
      <c r="B3785" s="241" t="s">
        <v>6</v>
      </c>
      <c r="C3785" s="241"/>
      <c r="D3785" s="239">
        <v>1.8</v>
      </c>
      <c r="E3785" s="240">
        <v>104921</v>
      </c>
      <c r="F3785" s="239">
        <v>0</v>
      </c>
      <c r="G3785" s="240">
        <v>0</v>
      </c>
      <c r="H3785" s="7"/>
      <c r="I3785" s="14"/>
      <c r="J3785" s="2"/>
    </row>
    <row r="3786" spans="1:10" x14ac:dyDescent="0.2">
      <c r="A3786" s="203"/>
      <c r="B3786" s="241" t="s">
        <v>28</v>
      </c>
      <c r="C3786" s="241"/>
      <c r="D3786" s="239">
        <v>0</v>
      </c>
      <c r="E3786" s="240">
        <v>0</v>
      </c>
      <c r="F3786" s="239">
        <v>5.1999999999999998E-2</v>
      </c>
      <c r="G3786" s="240">
        <v>2404</v>
      </c>
      <c r="H3786" s="7"/>
      <c r="I3786" s="14"/>
      <c r="J3786" s="2"/>
    </row>
    <row r="3787" spans="1:10" x14ac:dyDescent="0.2">
      <c r="A3787" s="764"/>
      <c r="B3787" s="730" t="s">
        <v>122</v>
      </c>
      <c r="C3787" s="730"/>
      <c r="D3787" s="749">
        <f>SUM(D3785:D3786)</f>
        <v>1.8</v>
      </c>
      <c r="E3787" s="2808">
        <f>SUM(E3785:E3786)</f>
        <v>104921</v>
      </c>
      <c r="F3787" s="1046">
        <f>SUM(F3785:F3786)</f>
        <v>5.1999999999999998E-2</v>
      </c>
      <c r="G3787" s="1047">
        <f>SUM(G3785:G3786)</f>
        <v>2404</v>
      </c>
      <c r="H3787" s="7"/>
      <c r="I3787" s="14"/>
      <c r="J3787" s="2"/>
    </row>
    <row r="3788" spans="1:10" x14ac:dyDescent="0.2">
      <c r="A3788" s="203"/>
      <c r="B3788" s="204"/>
      <c r="C3788" s="204"/>
      <c r="D3788" s="357"/>
      <c r="E3788" s="1199"/>
      <c r="F3788" s="359"/>
      <c r="G3788" s="360"/>
      <c r="H3788" s="7"/>
      <c r="I3788" s="14"/>
      <c r="J3788" s="2"/>
    </row>
    <row r="3789" spans="1:10" ht="33.75" x14ac:dyDescent="0.2">
      <c r="A3789" s="261" t="s">
        <v>676</v>
      </c>
      <c r="B3789" s="235" t="s">
        <v>677</v>
      </c>
      <c r="C3789" s="344" t="s">
        <v>147</v>
      </c>
      <c r="D3789" s="357"/>
      <c r="E3789" s="1199"/>
      <c r="F3789" s="359"/>
      <c r="G3789" s="360"/>
      <c r="H3789" s="7"/>
      <c r="I3789" s="14"/>
      <c r="J3789" s="2"/>
    </row>
    <row r="3790" spans="1:10" x14ac:dyDescent="0.2">
      <c r="A3790" s="203"/>
      <c r="B3790" s="204"/>
      <c r="C3790" s="204"/>
      <c r="D3790" s="357"/>
      <c r="E3790" s="1199"/>
      <c r="F3790" s="359"/>
      <c r="G3790" s="360"/>
      <c r="H3790" s="7"/>
      <c r="I3790" s="14"/>
      <c r="J3790" s="2"/>
    </row>
    <row r="3791" spans="1:10" x14ac:dyDescent="0.2">
      <c r="A3791" s="2232"/>
      <c r="B3791" s="2156" t="s">
        <v>6</v>
      </c>
      <c r="C3791" s="2122"/>
      <c r="D3791" s="2269">
        <v>1.077</v>
      </c>
      <c r="E3791" s="2402">
        <v>37334</v>
      </c>
      <c r="F3791" s="2299">
        <v>0</v>
      </c>
      <c r="G3791" s="2300">
        <v>0</v>
      </c>
      <c r="H3791" s="7"/>
      <c r="I3791" s="14"/>
      <c r="J3791" s="2"/>
    </row>
    <row r="3792" spans="1:10" x14ac:dyDescent="0.2">
      <c r="A3792" s="2232"/>
      <c r="B3792" s="2156" t="s">
        <v>13</v>
      </c>
      <c r="C3792" s="2122"/>
      <c r="D3792" s="2269">
        <v>0.47099999999999997</v>
      </c>
      <c r="E3792" s="2402">
        <v>25148</v>
      </c>
      <c r="F3792" s="2299">
        <v>0</v>
      </c>
      <c r="G3792" s="2300">
        <v>0</v>
      </c>
      <c r="H3792" s="7"/>
      <c r="I3792" s="14"/>
      <c r="J3792" s="2"/>
    </row>
    <row r="3793" spans="1:10" x14ac:dyDescent="0.2">
      <c r="A3793" s="2232"/>
      <c r="B3793" s="2156" t="s">
        <v>10</v>
      </c>
      <c r="C3793" s="2122"/>
      <c r="D3793" s="2269">
        <v>0.3</v>
      </c>
      <c r="E3793" s="2402">
        <v>5894</v>
      </c>
      <c r="F3793" s="2271">
        <v>2.895</v>
      </c>
      <c r="G3793" s="2272">
        <v>129482</v>
      </c>
      <c r="H3793" s="7"/>
      <c r="I3793" s="14"/>
      <c r="J3793" s="2"/>
    </row>
    <row r="3794" spans="1:10" x14ac:dyDescent="0.2">
      <c r="A3794" s="2232"/>
      <c r="B3794" s="2156" t="s">
        <v>8</v>
      </c>
      <c r="C3794" s="2122"/>
      <c r="D3794" s="2269">
        <v>2</v>
      </c>
      <c r="E3794" s="2402">
        <v>125320</v>
      </c>
      <c r="F3794" s="2271">
        <v>0.5</v>
      </c>
      <c r="G3794" s="2272">
        <v>5240</v>
      </c>
      <c r="H3794" s="7"/>
      <c r="I3794" s="14"/>
      <c r="J3794" s="2"/>
    </row>
    <row r="3795" spans="1:10" x14ac:dyDescent="0.2">
      <c r="A3795" s="2232"/>
      <c r="B3795" s="2156" t="s">
        <v>1</v>
      </c>
      <c r="C3795" s="2122"/>
      <c r="D3795" s="2269">
        <v>0</v>
      </c>
      <c r="E3795" s="2402">
        <v>0</v>
      </c>
      <c r="F3795" s="2271">
        <v>49.9495</v>
      </c>
      <c r="G3795" s="2272">
        <v>597216</v>
      </c>
      <c r="H3795" s="7"/>
      <c r="I3795" s="14"/>
      <c r="J3795" s="2"/>
    </row>
    <row r="3796" spans="1:10" x14ac:dyDescent="0.2">
      <c r="A3796" s="203"/>
      <c r="B3796" s="241" t="s">
        <v>11</v>
      </c>
      <c r="C3796" s="241"/>
      <c r="D3796" s="239">
        <v>30.22</v>
      </c>
      <c r="E3796" s="240">
        <v>840199</v>
      </c>
      <c r="F3796" s="239">
        <v>0</v>
      </c>
      <c r="G3796" s="240">
        <v>0</v>
      </c>
      <c r="H3796" s="7"/>
      <c r="I3796" s="14"/>
      <c r="J3796" s="2"/>
    </row>
    <row r="3797" spans="1:10" x14ac:dyDescent="0.2">
      <c r="A3797" s="203"/>
      <c r="B3797" s="241" t="s">
        <v>49</v>
      </c>
      <c r="C3797" s="241"/>
      <c r="D3797" s="239">
        <v>30.096</v>
      </c>
      <c r="E3797" s="240">
        <v>157207</v>
      </c>
      <c r="F3797" s="239">
        <v>0</v>
      </c>
      <c r="G3797" s="240">
        <v>0</v>
      </c>
      <c r="H3797" s="7"/>
      <c r="I3797" s="14"/>
      <c r="J3797" s="2"/>
    </row>
    <row r="3798" spans="1:10" x14ac:dyDescent="0.2">
      <c r="A3798" s="203"/>
      <c r="B3798" s="241" t="s">
        <v>40</v>
      </c>
      <c r="C3798" s="241"/>
      <c r="D3798" s="239">
        <v>0</v>
      </c>
      <c r="E3798" s="240">
        <v>0</v>
      </c>
      <c r="F3798" s="239">
        <v>136.30000000000001</v>
      </c>
      <c r="G3798" s="240">
        <v>2824947</v>
      </c>
      <c r="H3798" s="7"/>
      <c r="I3798" s="14"/>
      <c r="J3798" s="2"/>
    </row>
    <row r="3799" spans="1:10" x14ac:dyDescent="0.2">
      <c r="A3799" s="203"/>
      <c r="B3799" s="241" t="s">
        <v>52</v>
      </c>
      <c r="C3799" s="241"/>
      <c r="D3799" s="239">
        <v>10.007999999999999</v>
      </c>
      <c r="E3799" s="240">
        <v>423726</v>
      </c>
      <c r="F3799" s="239">
        <v>0</v>
      </c>
      <c r="G3799" s="240">
        <v>0</v>
      </c>
      <c r="H3799" s="7"/>
      <c r="I3799" s="14"/>
      <c r="J3799" s="2"/>
    </row>
    <row r="3800" spans="1:10" x14ac:dyDescent="0.2">
      <c r="A3800" s="203"/>
      <c r="B3800" s="241" t="s">
        <v>3</v>
      </c>
      <c r="C3800" s="241"/>
      <c r="D3800" s="239">
        <v>73.622199999999992</v>
      </c>
      <c r="E3800" s="240">
        <v>1225247</v>
      </c>
      <c r="F3800" s="239">
        <v>0</v>
      </c>
      <c r="G3800" s="240">
        <v>0</v>
      </c>
      <c r="H3800" s="7"/>
      <c r="I3800" s="14"/>
      <c r="J3800" s="2"/>
    </row>
    <row r="3801" spans="1:10" x14ac:dyDescent="0.2">
      <c r="A3801" s="203"/>
      <c r="B3801" s="241" t="s">
        <v>5</v>
      </c>
      <c r="C3801" s="241"/>
      <c r="D3801" s="239">
        <v>62.38</v>
      </c>
      <c r="E3801" s="240">
        <v>40978</v>
      </c>
      <c r="F3801" s="239">
        <v>0.2</v>
      </c>
      <c r="G3801" s="240">
        <v>600</v>
      </c>
      <c r="H3801" s="7"/>
      <c r="I3801" s="14"/>
      <c r="J3801" s="2"/>
    </row>
    <row r="3802" spans="1:10" x14ac:dyDescent="0.2">
      <c r="A3802" s="203"/>
      <c r="B3802" s="241" t="s">
        <v>9</v>
      </c>
      <c r="C3802" s="241"/>
      <c r="D3802" s="239">
        <v>4.5</v>
      </c>
      <c r="E3802" s="240">
        <v>115732</v>
      </c>
      <c r="F3802" s="239">
        <v>0</v>
      </c>
      <c r="G3802" s="240">
        <v>0</v>
      </c>
      <c r="H3802" s="7"/>
      <c r="I3802" s="14"/>
      <c r="J3802" s="2"/>
    </row>
    <row r="3803" spans="1:10" x14ac:dyDescent="0.2">
      <c r="A3803" s="203"/>
      <c r="B3803" s="241" t="s">
        <v>28</v>
      </c>
      <c r="C3803" s="241"/>
      <c r="D3803" s="239">
        <v>19.62</v>
      </c>
      <c r="E3803" s="240">
        <v>381158</v>
      </c>
      <c r="F3803" s="239">
        <v>72.813999999999993</v>
      </c>
      <c r="G3803" s="240">
        <v>488786</v>
      </c>
      <c r="H3803" s="7"/>
      <c r="I3803" s="14"/>
      <c r="J3803" s="2"/>
    </row>
    <row r="3804" spans="1:10" x14ac:dyDescent="0.2">
      <c r="A3804" s="764"/>
      <c r="B3804" s="730" t="s">
        <v>122</v>
      </c>
      <c r="C3804" s="730"/>
      <c r="D3804" s="749">
        <f>SUM(D3791:D3803)</f>
        <v>234.29419999999999</v>
      </c>
      <c r="E3804" s="2808">
        <f t="shared" ref="E3804:G3804" si="58">SUM(E3791:E3803)</f>
        <v>3377943</v>
      </c>
      <c r="F3804" s="749">
        <f t="shared" si="58"/>
        <v>262.6585</v>
      </c>
      <c r="G3804" s="750">
        <f t="shared" si="58"/>
        <v>4046271</v>
      </c>
      <c r="H3804" s="7"/>
      <c r="I3804" s="14"/>
      <c r="J3804" s="2"/>
    </row>
    <row r="3805" spans="1:10" x14ac:dyDescent="0.2">
      <c r="A3805" s="203"/>
      <c r="B3805" s="204"/>
      <c r="C3805" s="204"/>
      <c r="D3805" s="357"/>
      <c r="E3805" s="1199"/>
      <c r="F3805" s="359"/>
      <c r="G3805" s="360"/>
      <c r="H3805" s="7"/>
      <c r="I3805" s="14"/>
      <c r="J3805" s="2"/>
    </row>
    <row r="3806" spans="1:10" ht="22.5" x14ac:dyDescent="0.2">
      <c r="A3806" s="261" t="s">
        <v>678</v>
      </c>
      <c r="B3806" s="235" t="s">
        <v>361</v>
      </c>
      <c r="C3806" s="344" t="s">
        <v>147</v>
      </c>
      <c r="D3806" s="357"/>
      <c r="E3806" s="1199"/>
      <c r="F3806" s="359"/>
      <c r="G3806" s="360"/>
      <c r="H3806" s="7"/>
      <c r="I3806" s="14"/>
      <c r="J3806" s="2"/>
    </row>
    <row r="3807" spans="1:10" x14ac:dyDescent="0.2">
      <c r="A3807" s="203"/>
      <c r="B3807" s="204"/>
      <c r="C3807" s="204"/>
      <c r="D3807" s="357"/>
      <c r="E3807" s="1199"/>
      <c r="F3807" s="359"/>
      <c r="G3807" s="360"/>
      <c r="H3807" s="7"/>
      <c r="I3807" s="14"/>
      <c r="J3807" s="2"/>
    </row>
    <row r="3808" spans="1:10" x14ac:dyDescent="0.2">
      <c r="A3808" s="203"/>
      <c r="B3808" s="241" t="s">
        <v>0</v>
      </c>
      <c r="C3808" s="241"/>
      <c r="D3808" s="239">
        <v>33.090000000000003</v>
      </c>
      <c r="E3808" s="240">
        <v>1016350</v>
      </c>
      <c r="F3808" s="239">
        <v>0</v>
      </c>
      <c r="G3808" s="240">
        <v>0</v>
      </c>
      <c r="H3808" s="7"/>
      <c r="I3808" s="14"/>
      <c r="J3808" s="2"/>
    </row>
    <row r="3809" spans="1:10" x14ac:dyDescent="0.2">
      <c r="A3809" s="203"/>
      <c r="B3809" s="241" t="s">
        <v>1</v>
      </c>
      <c r="C3809" s="241"/>
      <c r="D3809" s="239">
        <v>0</v>
      </c>
      <c r="E3809" s="240">
        <v>0</v>
      </c>
      <c r="F3809" s="239">
        <v>172.28800000000001</v>
      </c>
      <c r="G3809" s="240">
        <v>1643758</v>
      </c>
      <c r="H3809" s="7"/>
      <c r="I3809" s="14"/>
      <c r="J3809" s="2"/>
    </row>
    <row r="3810" spans="1:10" x14ac:dyDescent="0.2">
      <c r="A3810" s="203"/>
      <c r="B3810" s="241" t="s">
        <v>11</v>
      </c>
      <c r="C3810" s="241"/>
      <c r="D3810" s="239">
        <v>0</v>
      </c>
      <c r="E3810" s="240">
        <v>0</v>
      </c>
      <c r="F3810" s="239">
        <v>0.129</v>
      </c>
      <c r="G3810" s="240">
        <v>3142</v>
      </c>
      <c r="H3810" s="7"/>
      <c r="I3810" s="14"/>
      <c r="J3810" s="2"/>
    </row>
    <row r="3811" spans="1:10" x14ac:dyDescent="0.2">
      <c r="A3811" s="203"/>
      <c r="B3811" s="241" t="s">
        <v>3</v>
      </c>
      <c r="C3811" s="241"/>
      <c r="D3811" s="239">
        <v>21.324999999999999</v>
      </c>
      <c r="E3811" s="240">
        <v>605625</v>
      </c>
      <c r="F3811" s="239">
        <v>0</v>
      </c>
      <c r="G3811" s="240">
        <v>0</v>
      </c>
      <c r="H3811" s="7"/>
      <c r="I3811" s="14"/>
      <c r="J3811" s="2"/>
    </row>
    <row r="3812" spans="1:10" x14ac:dyDescent="0.2">
      <c r="A3812" s="203"/>
      <c r="B3812" s="241" t="s">
        <v>5</v>
      </c>
      <c r="C3812" s="241"/>
      <c r="D3812" s="239">
        <v>0</v>
      </c>
      <c r="E3812" s="240">
        <v>0</v>
      </c>
      <c r="F3812" s="239">
        <v>2752.587</v>
      </c>
      <c r="G3812" s="240">
        <v>13024909</v>
      </c>
      <c r="H3812" s="7"/>
      <c r="I3812" s="14"/>
      <c r="J3812" s="2"/>
    </row>
    <row r="3813" spans="1:10" x14ac:dyDescent="0.2">
      <c r="A3813" s="764"/>
      <c r="B3813" s="730" t="s">
        <v>122</v>
      </c>
      <c r="C3813" s="730"/>
      <c r="D3813" s="749">
        <f>SUM(D3808:D3812)</f>
        <v>54.415000000000006</v>
      </c>
      <c r="E3813" s="2808">
        <f>SUM(E3808:E3812)</f>
        <v>1621975</v>
      </c>
      <c r="F3813" s="1046">
        <f>SUM(F3808:F3812)</f>
        <v>2925.0039999999999</v>
      </c>
      <c r="G3813" s="1047">
        <f>SUM(G3808:G3812)</f>
        <v>14671809</v>
      </c>
      <c r="H3813" s="7"/>
      <c r="I3813" s="14"/>
      <c r="J3813" s="2"/>
    </row>
    <row r="3814" spans="1:10" ht="8.25" customHeight="1" x14ac:dyDescent="0.2">
      <c r="A3814" s="732"/>
      <c r="B3814" s="1050"/>
      <c r="C3814" s="1050"/>
      <c r="D3814" s="1035"/>
      <c r="E3814" s="1036"/>
      <c r="F3814" s="1035"/>
      <c r="G3814" s="1036"/>
      <c r="H3814" s="7"/>
      <c r="I3814" s="14"/>
      <c r="J3814" s="2"/>
    </row>
    <row r="3815" spans="1:10" ht="22.5" x14ac:dyDescent="0.2">
      <c r="A3815" s="261" t="s">
        <v>679</v>
      </c>
      <c r="B3815" s="235" t="s">
        <v>680</v>
      </c>
      <c r="C3815" s="344" t="s">
        <v>147</v>
      </c>
      <c r="D3815" s="357"/>
      <c r="E3815" s="1199"/>
      <c r="F3815" s="359"/>
      <c r="G3815" s="360"/>
      <c r="H3815" s="7"/>
      <c r="I3815" s="14"/>
      <c r="J3815" s="2"/>
    </row>
    <row r="3816" spans="1:10" ht="10.5" customHeight="1" x14ac:dyDescent="0.2">
      <c r="A3816" s="203"/>
      <c r="B3816" s="241"/>
      <c r="C3816" s="241"/>
      <c r="D3816" s="239"/>
      <c r="E3816" s="240"/>
      <c r="F3816" s="239"/>
      <c r="G3816" s="240"/>
      <c r="H3816" s="7"/>
      <c r="I3816" s="14"/>
      <c r="J3816" s="2"/>
    </row>
    <row r="3817" spans="1:10" ht="12" customHeight="1" x14ac:dyDescent="0.2">
      <c r="A3817" s="2232"/>
      <c r="B3817" s="2233" t="s">
        <v>6</v>
      </c>
      <c r="C3817" s="2233"/>
      <c r="D3817" s="2151">
        <v>7.6764999999999999</v>
      </c>
      <c r="E3817" s="2152">
        <v>315490</v>
      </c>
      <c r="F3817" s="2151">
        <v>0</v>
      </c>
      <c r="G3817" s="2152">
        <v>0</v>
      </c>
      <c r="H3817" s="7"/>
      <c r="I3817" s="14"/>
      <c r="J3817" s="2"/>
    </row>
    <row r="3818" spans="1:10" ht="12" customHeight="1" x14ac:dyDescent="0.2">
      <c r="A3818" s="2232"/>
      <c r="B3818" s="2233" t="s">
        <v>13</v>
      </c>
      <c r="C3818" s="2233"/>
      <c r="D3818" s="2151">
        <v>6</v>
      </c>
      <c r="E3818" s="2152">
        <v>306994</v>
      </c>
      <c r="F3818" s="2151">
        <v>0</v>
      </c>
      <c r="G3818" s="2152">
        <v>0</v>
      </c>
      <c r="H3818" s="7"/>
      <c r="I3818" s="14"/>
      <c r="J3818" s="2"/>
    </row>
    <row r="3819" spans="1:10" ht="12" customHeight="1" x14ac:dyDescent="0.2">
      <c r="A3819" s="2232"/>
      <c r="B3819" s="2233" t="s">
        <v>0</v>
      </c>
      <c r="C3819" s="2233"/>
      <c r="D3819" s="2151">
        <v>4.5</v>
      </c>
      <c r="E3819" s="2152">
        <v>154000</v>
      </c>
      <c r="F3819" s="2151">
        <v>0</v>
      </c>
      <c r="G3819" s="2152">
        <v>0</v>
      </c>
      <c r="H3819" s="7"/>
      <c r="I3819" s="14"/>
      <c r="J3819" s="2"/>
    </row>
    <row r="3820" spans="1:10" ht="12" customHeight="1" x14ac:dyDescent="0.2">
      <c r="A3820" s="2232"/>
      <c r="B3820" s="2233" t="s">
        <v>10</v>
      </c>
      <c r="C3820" s="2233"/>
      <c r="D3820" s="2151">
        <v>966.89350000000002</v>
      </c>
      <c r="E3820" s="2152">
        <v>8648563</v>
      </c>
      <c r="F3820" s="2151">
        <v>35.753999999999998</v>
      </c>
      <c r="G3820" s="2152">
        <v>943942</v>
      </c>
      <c r="H3820" s="7"/>
      <c r="I3820" s="14"/>
      <c r="J3820" s="2"/>
    </row>
    <row r="3821" spans="1:10" ht="12.75" customHeight="1" x14ac:dyDescent="0.2">
      <c r="A3821" s="2232"/>
      <c r="B3821" s="2233" t="s">
        <v>8</v>
      </c>
      <c r="C3821" s="2233"/>
      <c r="D3821" s="2151">
        <v>26.297999999999998</v>
      </c>
      <c r="E3821" s="2152">
        <v>1464164</v>
      </c>
      <c r="F3821" s="2151">
        <v>2.1</v>
      </c>
      <c r="G3821" s="2152">
        <v>35526</v>
      </c>
      <c r="H3821" s="7"/>
      <c r="I3821" s="14"/>
      <c r="J3821" s="2"/>
    </row>
    <row r="3822" spans="1:10" x14ac:dyDescent="0.2">
      <c r="A3822" s="1339"/>
      <c r="B3822" s="1347" t="s">
        <v>30</v>
      </c>
      <c r="C3822" s="1347"/>
      <c r="D3822" s="1419">
        <v>0</v>
      </c>
      <c r="E3822" s="1420">
        <v>0</v>
      </c>
      <c r="F3822" s="1419">
        <v>0.2</v>
      </c>
      <c r="G3822" s="1420">
        <v>4530</v>
      </c>
      <c r="H3822" s="7"/>
      <c r="I3822" s="14"/>
      <c r="J3822" s="2"/>
    </row>
    <row r="3823" spans="1:10" x14ac:dyDescent="0.2">
      <c r="A3823" s="1339"/>
      <c r="B3823" s="1347" t="s">
        <v>1</v>
      </c>
      <c r="C3823" s="1347"/>
      <c r="D3823" s="1419">
        <v>0</v>
      </c>
      <c r="E3823" s="1420">
        <v>0</v>
      </c>
      <c r="F3823" s="1419">
        <v>410.0265</v>
      </c>
      <c r="G3823" s="1420">
        <v>3959767</v>
      </c>
      <c r="H3823" s="7"/>
      <c r="I3823" s="14"/>
      <c r="J3823" s="2"/>
    </row>
    <row r="3824" spans="1:10" x14ac:dyDescent="0.2">
      <c r="A3824" s="1692"/>
      <c r="B3824" s="1701" t="s">
        <v>11</v>
      </c>
      <c r="C3824" s="1701"/>
      <c r="D3824" s="1654">
        <v>0</v>
      </c>
      <c r="E3824" s="1655">
        <v>0</v>
      </c>
      <c r="F3824" s="1654">
        <v>1E-3</v>
      </c>
      <c r="G3824" s="1655">
        <v>76</v>
      </c>
      <c r="H3824" s="7"/>
      <c r="I3824" s="14"/>
      <c r="J3824" s="2"/>
    </row>
    <row r="3825" spans="1:10" x14ac:dyDescent="0.2">
      <c r="A3825" s="1762"/>
      <c r="B3825" s="1765"/>
      <c r="C3825" s="1765"/>
      <c r="D3825" s="1800"/>
      <c r="E3825" s="2885"/>
      <c r="F3825" s="22" t="s">
        <v>123</v>
      </c>
      <c r="G3825" s="23"/>
      <c r="H3825" s="7"/>
      <c r="I3825" s="14"/>
      <c r="J3825" s="2"/>
    </row>
    <row r="3826" spans="1:10" x14ac:dyDescent="0.2">
      <c r="A3826" s="2987" t="s">
        <v>99</v>
      </c>
      <c r="B3826" s="2987"/>
      <c r="C3826" s="2987"/>
      <c r="D3826" s="2987"/>
      <c r="E3826" s="2987"/>
      <c r="F3826" s="2987"/>
      <c r="G3826" s="2987"/>
      <c r="H3826" s="7"/>
      <c r="I3826" s="14"/>
      <c r="J3826" s="2"/>
    </row>
    <row r="3827" spans="1:10" x14ac:dyDescent="0.25">
      <c r="A3827" s="2981" t="s">
        <v>115</v>
      </c>
      <c r="B3827" s="2981"/>
      <c r="C3827" s="2981"/>
      <c r="D3827" s="2981"/>
      <c r="E3827" s="2981"/>
      <c r="F3827" s="2981"/>
      <c r="G3827" s="2981"/>
      <c r="H3827" s="7"/>
      <c r="I3827" s="14"/>
      <c r="J3827" s="2"/>
    </row>
    <row r="3828" spans="1:10" x14ac:dyDescent="0.25">
      <c r="A3828" s="2981" t="s">
        <v>905</v>
      </c>
      <c r="B3828" s="2981"/>
      <c r="C3828" s="2981"/>
      <c r="D3828" s="2981"/>
      <c r="E3828" s="2981"/>
      <c r="F3828" s="2981"/>
      <c r="G3828" s="2981"/>
      <c r="H3828" s="7"/>
      <c r="I3828" s="14"/>
      <c r="J3828" s="2"/>
    </row>
    <row r="3829" spans="1:10" x14ac:dyDescent="0.25">
      <c r="A3829" s="2982" t="s">
        <v>101</v>
      </c>
      <c r="B3829" s="2982"/>
      <c r="C3829" s="2982"/>
      <c r="D3829" s="2982"/>
      <c r="E3829" s="2982"/>
      <c r="F3829" s="2982"/>
      <c r="G3829" s="2982"/>
      <c r="H3829" s="7"/>
      <c r="I3829" s="14"/>
      <c r="J3829" s="2"/>
    </row>
    <row r="3830" spans="1:10" x14ac:dyDescent="0.25">
      <c r="A3830" s="2982" t="s">
        <v>906</v>
      </c>
      <c r="B3830" s="2982"/>
      <c r="C3830" s="2982"/>
      <c r="D3830" s="2982"/>
      <c r="E3830" s="2982"/>
      <c r="F3830" s="2982"/>
      <c r="G3830" s="2982"/>
      <c r="H3830" s="7"/>
      <c r="I3830" s="14"/>
      <c r="J3830" s="2"/>
    </row>
    <row r="3831" spans="1:10" x14ac:dyDescent="0.2">
      <c r="A3831" s="9"/>
      <c r="B3831" s="21"/>
      <c r="C3831" s="21"/>
      <c r="D3831" s="21"/>
      <c r="E3831" s="9"/>
      <c r="F3831" s="21"/>
      <c r="G3831" s="21"/>
      <c r="H3831" s="7"/>
      <c r="I3831" s="14"/>
      <c r="J3831" s="2"/>
    </row>
    <row r="3832" spans="1:10" x14ac:dyDescent="0.25">
      <c r="A3832" s="2017" t="s">
        <v>102</v>
      </c>
      <c r="B3832" s="2584" t="s">
        <v>103</v>
      </c>
      <c r="C3832" s="2990" t="s">
        <v>963</v>
      </c>
      <c r="D3832" s="3005" t="s">
        <v>121</v>
      </c>
      <c r="E3832" s="3005"/>
      <c r="F3832" s="3003" t="s">
        <v>104</v>
      </c>
      <c r="G3832" s="3004"/>
      <c r="H3832" s="7"/>
      <c r="I3832" s="14"/>
      <c r="J3832" s="2"/>
    </row>
    <row r="3833" spans="1:10" ht="22.5" x14ac:dyDescent="0.25">
      <c r="A3833" s="2018" t="s">
        <v>105</v>
      </c>
      <c r="B3833" s="37" t="s">
        <v>106</v>
      </c>
      <c r="C3833" s="2991"/>
      <c r="D3833" s="38"/>
      <c r="E3833" s="2858"/>
      <c r="F3833" s="38"/>
      <c r="G3833" s="27"/>
      <c r="H3833" s="7"/>
      <c r="I3833" s="14"/>
      <c r="J3833" s="2"/>
    </row>
    <row r="3834" spans="1:10" x14ac:dyDescent="0.25">
      <c r="A3834" s="2019" t="s">
        <v>107</v>
      </c>
      <c r="B3834" s="96" t="s">
        <v>108</v>
      </c>
      <c r="C3834" s="2991"/>
      <c r="D3834" s="37" t="s">
        <v>109</v>
      </c>
      <c r="E3834" s="2018" t="s">
        <v>110</v>
      </c>
      <c r="F3834" s="37" t="s">
        <v>109</v>
      </c>
      <c r="G3834" s="37" t="s">
        <v>110</v>
      </c>
      <c r="H3834" s="7"/>
      <c r="I3834" s="14"/>
      <c r="J3834" s="2"/>
    </row>
    <row r="3835" spans="1:10" x14ac:dyDescent="0.25">
      <c r="A3835" s="2020" t="s">
        <v>111</v>
      </c>
      <c r="B3835" s="97" t="s">
        <v>112</v>
      </c>
      <c r="C3835" s="2992"/>
      <c r="D3835" s="97" t="s">
        <v>113</v>
      </c>
      <c r="E3835" s="2020" t="s">
        <v>114</v>
      </c>
      <c r="F3835" s="97" t="s">
        <v>113</v>
      </c>
      <c r="G3835" s="97" t="s">
        <v>114</v>
      </c>
      <c r="H3835" s="7"/>
      <c r="I3835" s="14"/>
      <c r="J3835" s="2"/>
    </row>
    <row r="3836" spans="1:10" x14ac:dyDescent="0.2">
      <c r="A3836" s="1489"/>
      <c r="B3836" s="1797"/>
      <c r="C3836" s="1797"/>
      <c r="D3836" s="1798"/>
      <c r="E3836" s="1615"/>
      <c r="F3836" s="1799"/>
      <c r="G3836" s="1634"/>
      <c r="H3836" s="7"/>
      <c r="I3836" s="14"/>
      <c r="J3836" s="2"/>
    </row>
    <row r="3837" spans="1:10" ht="22.5" x14ac:dyDescent="0.25">
      <c r="A3837" s="261" t="s">
        <v>679</v>
      </c>
      <c r="B3837" s="235" t="s">
        <v>680</v>
      </c>
      <c r="C3837" s="344" t="s">
        <v>147</v>
      </c>
      <c r="D3837" s="2151"/>
      <c r="E3837" s="2152"/>
      <c r="F3837" s="2151"/>
      <c r="G3837" s="2152"/>
      <c r="H3837" s="7"/>
      <c r="I3837" s="14"/>
      <c r="J3837" s="2"/>
    </row>
    <row r="3838" spans="1:10" ht="9.75" customHeight="1" x14ac:dyDescent="0.2">
      <c r="A3838" s="2232"/>
      <c r="B3838" s="2233"/>
      <c r="C3838" s="2233"/>
      <c r="D3838" s="2151"/>
      <c r="E3838" s="2152"/>
      <c r="F3838" s="2151"/>
      <c r="G3838" s="2152"/>
      <c r="H3838" s="7"/>
      <c r="I3838" s="14"/>
      <c r="J3838" s="2"/>
    </row>
    <row r="3839" spans="1:10" x14ac:dyDescent="0.2">
      <c r="A3839" s="1339"/>
      <c r="B3839" s="1347" t="s">
        <v>49</v>
      </c>
      <c r="C3839" s="1347"/>
      <c r="D3839" s="1419">
        <v>67.891000000000005</v>
      </c>
      <c r="E3839" s="1420">
        <v>220869</v>
      </c>
      <c r="F3839" s="1419">
        <v>0</v>
      </c>
      <c r="G3839" s="1420">
        <v>0</v>
      </c>
      <c r="H3839" s="7"/>
      <c r="I3839" s="14"/>
      <c r="J3839" s="2"/>
    </row>
    <row r="3840" spans="1:10" x14ac:dyDescent="0.2">
      <c r="A3840" s="1339"/>
      <c r="B3840" s="1347" t="s">
        <v>35</v>
      </c>
      <c r="C3840" s="1347"/>
      <c r="D3840" s="1419">
        <v>18</v>
      </c>
      <c r="E3840" s="1420">
        <v>865011</v>
      </c>
      <c r="F3840" s="1419">
        <v>0</v>
      </c>
      <c r="G3840" s="1420">
        <v>0</v>
      </c>
      <c r="H3840" s="7"/>
      <c r="I3840" s="14"/>
      <c r="J3840" s="2"/>
    </row>
    <row r="3841" spans="1:10" x14ac:dyDescent="0.2">
      <c r="A3841" s="1339"/>
      <c r="B3841" s="1347" t="s">
        <v>22</v>
      </c>
      <c r="C3841" s="1347"/>
      <c r="D3841" s="1419">
        <v>0.01</v>
      </c>
      <c r="E3841" s="1420">
        <v>428</v>
      </c>
      <c r="F3841" s="1419">
        <v>0</v>
      </c>
      <c r="G3841" s="1420">
        <v>0</v>
      </c>
      <c r="H3841" s="7"/>
      <c r="I3841" s="14"/>
      <c r="J3841" s="2"/>
    </row>
    <row r="3842" spans="1:10" x14ac:dyDescent="0.2">
      <c r="A3842" s="203"/>
      <c r="B3842" s="241" t="s">
        <v>31</v>
      </c>
      <c r="C3842" s="241"/>
      <c r="D3842" s="239">
        <v>3.024</v>
      </c>
      <c r="E3842" s="240">
        <v>97299</v>
      </c>
      <c r="F3842" s="239">
        <v>0</v>
      </c>
      <c r="G3842" s="240">
        <v>0</v>
      </c>
      <c r="H3842" s="7"/>
      <c r="I3842" s="14"/>
      <c r="J3842" s="2"/>
    </row>
    <row r="3843" spans="1:10" x14ac:dyDescent="0.2">
      <c r="A3843" s="203"/>
      <c r="B3843" s="241" t="s">
        <v>40</v>
      </c>
      <c r="C3843" s="241"/>
      <c r="D3843" s="239">
        <v>0</v>
      </c>
      <c r="E3843" s="240">
        <v>0</v>
      </c>
      <c r="F3843" s="239">
        <v>1157.3420000000001</v>
      </c>
      <c r="G3843" s="240">
        <v>18154609</v>
      </c>
      <c r="H3843" s="7"/>
      <c r="I3843" s="14"/>
      <c r="J3843" s="2"/>
    </row>
    <row r="3844" spans="1:10" x14ac:dyDescent="0.2">
      <c r="A3844" s="203"/>
      <c r="B3844" s="241" t="s">
        <v>29</v>
      </c>
      <c r="C3844" s="241"/>
      <c r="D3844" s="239">
        <v>0</v>
      </c>
      <c r="E3844" s="240">
        <v>0</v>
      </c>
      <c r="F3844" s="239">
        <v>2.6124999999999998</v>
      </c>
      <c r="G3844" s="240">
        <v>11498</v>
      </c>
      <c r="H3844" s="7"/>
      <c r="I3844" s="14"/>
      <c r="J3844" s="2"/>
    </row>
    <row r="3845" spans="1:10" x14ac:dyDescent="0.2">
      <c r="A3845" s="203"/>
      <c r="B3845" s="241" t="s">
        <v>52</v>
      </c>
      <c r="C3845" s="241"/>
      <c r="D3845" s="239">
        <v>36</v>
      </c>
      <c r="E3845" s="240">
        <v>1544941</v>
      </c>
      <c r="F3845" s="239">
        <v>0</v>
      </c>
      <c r="G3845" s="240">
        <v>0</v>
      </c>
      <c r="H3845" s="7"/>
      <c r="I3845" s="14"/>
      <c r="J3845" s="2"/>
    </row>
    <row r="3846" spans="1:10" x14ac:dyDescent="0.2">
      <c r="A3846" s="203"/>
      <c r="B3846" s="241" t="s">
        <v>3</v>
      </c>
      <c r="C3846" s="241"/>
      <c r="D3846" s="239">
        <v>70.358000000000004</v>
      </c>
      <c r="E3846" s="240">
        <v>1187497</v>
      </c>
      <c r="F3846" s="239">
        <v>0.68899999999999995</v>
      </c>
      <c r="G3846" s="240">
        <v>10416</v>
      </c>
      <c r="H3846" s="7"/>
      <c r="I3846" s="14"/>
      <c r="J3846" s="2"/>
    </row>
    <row r="3847" spans="1:10" x14ac:dyDescent="0.2">
      <c r="A3847" s="203"/>
      <c r="B3847" s="241" t="s">
        <v>12</v>
      </c>
      <c r="C3847" s="241"/>
      <c r="D3847" s="239">
        <v>0</v>
      </c>
      <c r="E3847" s="240">
        <v>0</v>
      </c>
      <c r="F3847" s="239">
        <v>0.216</v>
      </c>
      <c r="G3847" s="240">
        <v>9106</v>
      </c>
      <c r="H3847" s="7"/>
      <c r="I3847" s="14"/>
      <c r="J3847" s="2"/>
    </row>
    <row r="3848" spans="1:10" x14ac:dyDescent="0.2">
      <c r="A3848" s="203"/>
      <c r="B3848" s="241" t="s">
        <v>5</v>
      </c>
      <c r="C3848" s="241"/>
      <c r="D3848" s="239">
        <v>9271.66</v>
      </c>
      <c r="E3848" s="240">
        <v>16063217</v>
      </c>
      <c r="F3848" s="239">
        <v>20.399999999999999</v>
      </c>
      <c r="G3848" s="240">
        <v>108804</v>
      </c>
      <c r="H3848" s="7"/>
      <c r="I3848" s="14"/>
      <c r="J3848" s="2"/>
    </row>
    <row r="3849" spans="1:10" x14ac:dyDescent="0.2">
      <c r="A3849" s="203"/>
      <c r="B3849" s="241" t="s">
        <v>9</v>
      </c>
      <c r="C3849" s="241"/>
      <c r="D3849" s="239">
        <v>2.89168</v>
      </c>
      <c r="E3849" s="240">
        <v>84928</v>
      </c>
      <c r="F3849" s="239">
        <v>0</v>
      </c>
      <c r="G3849" s="240">
        <v>0</v>
      </c>
      <c r="H3849" s="7"/>
      <c r="I3849" s="14"/>
      <c r="J3849" s="2"/>
    </row>
    <row r="3850" spans="1:10" x14ac:dyDescent="0.2">
      <c r="A3850" s="203"/>
      <c r="B3850" s="241" t="s">
        <v>913</v>
      </c>
      <c r="C3850" s="241"/>
      <c r="D3850" s="239">
        <v>0</v>
      </c>
      <c r="E3850" s="240">
        <v>0</v>
      </c>
      <c r="F3850" s="239">
        <v>27</v>
      </c>
      <c r="G3850" s="240">
        <v>305247</v>
      </c>
      <c r="H3850" s="7"/>
      <c r="I3850" s="14"/>
      <c r="J3850" s="2"/>
    </row>
    <row r="3851" spans="1:10" x14ac:dyDescent="0.2">
      <c r="A3851" s="203"/>
      <c r="B3851" s="241" t="s">
        <v>28</v>
      </c>
      <c r="C3851" s="241"/>
      <c r="D3851" s="239">
        <v>18.12</v>
      </c>
      <c r="E3851" s="240">
        <v>1015261</v>
      </c>
      <c r="F3851" s="239">
        <v>61.981000000000002</v>
      </c>
      <c r="G3851" s="240">
        <v>783881</v>
      </c>
      <c r="H3851" s="7"/>
      <c r="I3851" s="14"/>
      <c r="J3851" s="2"/>
    </row>
    <row r="3852" spans="1:10" x14ac:dyDescent="0.2">
      <c r="A3852" s="764"/>
      <c r="B3852" s="730" t="s">
        <v>122</v>
      </c>
      <c r="C3852" s="730"/>
      <c r="D3852" s="749">
        <f>SUM(D3817:D3851)</f>
        <v>10499.322680000001</v>
      </c>
      <c r="E3852" s="2808">
        <f>SUM(E3817:E3851)</f>
        <v>31968662</v>
      </c>
      <c r="F3852" s="749">
        <f>SUM(F3817:F3851)</f>
        <v>1718.3220000000001</v>
      </c>
      <c r="G3852" s="750">
        <f>SUM(G3817:G3851)</f>
        <v>24327402</v>
      </c>
      <c r="H3852" s="7"/>
      <c r="I3852" s="14"/>
      <c r="J3852" s="2"/>
    </row>
    <row r="3853" spans="1:10" ht="9.75" customHeight="1" x14ac:dyDescent="0.2">
      <c r="A3853" s="203"/>
      <c r="B3853" s="204"/>
      <c r="C3853" s="204"/>
      <c r="D3853" s="357"/>
      <c r="E3853" s="1199"/>
      <c r="F3853" s="359"/>
      <c r="G3853" s="360"/>
      <c r="H3853" s="7"/>
      <c r="I3853" s="14"/>
      <c r="J3853" s="2"/>
    </row>
    <row r="3854" spans="1:10" ht="33.75" x14ac:dyDescent="0.25">
      <c r="A3854" s="261" t="s">
        <v>681</v>
      </c>
      <c r="B3854" s="235" t="s">
        <v>682</v>
      </c>
      <c r="C3854" s="344" t="s">
        <v>147</v>
      </c>
      <c r="D3854" s="410"/>
      <c r="E3854" s="345"/>
      <c r="F3854" s="410"/>
      <c r="G3854" s="411"/>
      <c r="H3854" s="7"/>
      <c r="I3854" s="14"/>
      <c r="J3854" s="2"/>
    </row>
    <row r="3855" spans="1:10" ht="9.75" customHeight="1" x14ac:dyDescent="0.25">
      <c r="A3855" s="256"/>
      <c r="B3855" s="236"/>
      <c r="C3855" s="236"/>
      <c r="D3855" s="410"/>
      <c r="E3855" s="345"/>
      <c r="F3855" s="410"/>
      <c r="G3855" s="411"/>
      <c r="H3855" s="7"/>
      <c r="I3855" s="14"/>
      <c r="J3855" s="2"/>
    </row>
    <row r="3856" spans="1:10" x14ac:dyDescent="0.2">
      <c r="A3856" s="256"/>
      <c r="B3856" s="238" t="s">
        <v>1</v>
      </c>
      <c r="C3856" s="238"/>
      <c r="D3856" s="239">
        <v>0</v>
      </c>
      <c r="E3856" s="240">
        <v>0</v>
      </c>
      <c r="F3856" s="239">
        <v>188.52</v>
      </c>
      <c r="G3856" s="240">
        <v>3329643</v>
      </c>
      <c r="H3856" s="7"/>
      <c r="I3856" s="14"/>
      <c r="J3856" s="2"/>
    </row>
    <row r="3857" spans="1:10" x14ac:dyDescent="0.2">
      <c r="A3857" s="256"/>
      <c r="B3857" s="238" t="s">
        <v>3</v>
      </c>
      <c r="C3857" s="238"/>
      <c r="D3857" s="239">
        <v>0.18</v>
      </c>
      <c r="E3857" s="240">
        <v>5400</v>
      </c>
      <c r="F3857" s="239">
        <v>0</v>
      </c>
      <c r="G3857" s="240">
        <v>0</v>
      </c>
      <c r="H3857" s="7"/>
      <c r="I3857" s="14"/>
      <c r="J3857" s="2"/>
    </row>
    <row r="3858" spans="1:10" x14ac:dyDescent="0.2">
      <c r="A3858" s="256"/>
      <c r="B3858" s="238" t="s">
        <v>5</v>
      </c>
      <c r="C3858" s="238"/>
      <c r="D3858" s="239">
        <v>0</v>
      </c>
      <c r="E3858" s="240">
        <v>0</v>
      </c>
      <c r="F3858" s="239">
        <v>0.6</v>
      </c>
      <c r="G3858" s="240">
        <v>18000</v>
      </c>
      <c r="H3858" s="7"/>
      <c r="I3858" s="14"/>
      <c r="J3858" s="2"/>
    </row>
    <row r="3859" spans="1:10" x14ac:dyDescent="0.2">
      <c r="A3859" s="764"/>
      <c r="B3859" s="730" t="s">
        <v>122</v>
      </c>
      <c r="C3859" s="730"/>
      <c r="D3859" s="1051">
        <f>SUM(D3856:D3858)</f>
        <v>0.18</v>
      </c>
      <c r="E3859" s="2886">
        <f>SUM(E3856:E3858)</f>
        <v>5400</v>
      </c>
      <c r="F3859" s="724">
        <f>SUM(F3856:F3858)</f>
        <v>189.12</v>
      </c>
      <c r="G3859" s="725">
        <f>SUM(G3856:G3858)</f>
        <v>3347643</v>
      </c>
      <c r="H3859" s="7"/>
      <c r="I3859" s="14"/>
      <c r="J3859" s="2"/>
    </row>
    <row r="3860" spans="1:10" ht="10.5" customHeight="1" x14ac:dyDescent="0.2">
      <c r="A3860" s="721"/>
      <c r="B3860" s="733"/>
      <c r="C3860" s="733"/>
      <c r="D3860" s="1053"/>
      <c r="E3860" s="2887"/>
      <c r="F3860" s="745"/>
      <c r="G3860" s="746"/>
      <c r="H3860" s="7"/>
      <c r="I3860" s="14"/>
      <c r="J3860" s="2"/>
    </row>
    <row r="3861" spans="1:10" ht="22.5" x14ac:dyDescent="0.25">
      <c r="A3861" s="261" t="s">
        <v>683</v>
      </c>
      <c r="B3861" s="235" t="s">
        <v>684</v>
      </c>
      <c r="C3861" s="344" t="s">
        <v>147</v>
      </c>
      <c r="D3861" s="410"/>
      <c r="E3861" s="345"/>
      <c r="F3861" s="410"/>
      <c r="G3861" s="411"/>
      <c r="H3861" s="7"/>
      <c r="I3861" s="14"/>
      <c r="J3861" s="2"/>
    </row>
    <row r="3862" spans="1:10" ht="7.5" customHeight="1" x14ac:dyDescent="0.25">
      <c r="A3862" s="256"/>
      <c r="B3862" s="236"/>
      <c r="C3862" s="236"/>
      <c r="D3862" s="410"/>
      <c r="E3862" s="345"/>
      <c r="F3862" s="410"/>
      <c r="G3862" s="411"/>
      <c r="H3862" s="7"/>
      <c r="I3862" s="14"/>
      <c r="J3862" s="2"/>
    </row>
    <row r="3863" spans="1:10" ht="10.5" customHeight="1" x14ac:dyDescent="0.25">
      <c r="A3863" s="2121"/>
      <c r="B3863" s="2230" t="s">
        <v>10</v>
      </c>
      <c r="C3863" s="2230"/>
      <c r="D3863" s="2260">
        <v>834.60500000000002</v>
      </c>
      <c r="E3863" s="2228">
        <v>35227685</v>
      </c>
      <c r="F3863" s="2335">
        <v>0</v>
      </c>
      <c r="G3863" s="2335">
        <v>0</v>
      </c>
      <c r="H3863" s="7"/>
      <c r="I3863" s="14"/>
      <c r="J3863" s="2"/>
    </row>
    <row r="3864" spans="1:10" x14ac:dyDescent="0.2">
      <c r="A3864" s="256"/>
      <c r="B3864" s="238" t="s">
        <v>8</v>
      </c>
      <c r="C3864" s="238"/>
      <c r="D3864" s="239">
        <v>18.398</v>
      </c>
      <c r="E3864" s="240">
        <v>1935902</v>
      </c>
      <c r="F3864" s="239">
        <v>0</v>
      </c>
      <c r="G3864" s="240">
        <v>0</v>
      </c>
      <c r="H3864" s="7"/>
      <c r="I3864" s="14"/>
      <c r="J3864" s="2"/>
    </row>
    <row r="3865" spans="1:10" x14ac:dyDescent="0.2">
      <c r="A3865" s="256"/>
      <c r="B3865" s="238" t="s">
        <v>3</v>
      </c>
      <c r="C3865" s="238"/>
      <c r="D3865" s="239">
        <v>552.69080000000008</v>
      </c>
      <c r="E3865" s="240">
        <v>15075248</v>
      </c>
      <c r="F3865" s="239">
        <v>0</v>
      </c>
      <c r="G3865" s="240">
        <v>0</v>
      </c>
      <c r="H3865" s="7"/>
      <c r="I3865" s="14"/>
      <c r="J3865" s="2"/>
    </row>
    <row r="3866" spans="1:10" x14ac:dyDescent="0.2">
      <c r="A3866" s="256"/>
      <c r="B3866" s="238" t="s">
        <v>5</v>
      </c>
      <c r="C3866" s="238"/>
      <c r="D3866" s="239">
        <v>0</v>
      </c>
      <c r="E3866" s="240">
        <v>0</v>
      </c>
      <c r="F3866" s="239">
        <v>2.04</v>
      </c>
      <c r="G3866" s="240">
        <v>130678</v>
      </c>
      <c r="H3866" s="7"/>
      <c r="I3866" s="14"/>
      <c r="J3866" s="2"/>
    </row>
    <row r="3867" spans="1:10" x14ac:dyDescent="0.2">
      <c r="A3867" s="1993"/>
      <c r="B3867" s="1796" t="s">
        <v>122</v>
      </c>
      <c r="C3867" s="1324"/>
      <c r="D3867" s="1328">
        <f>SUM(D3863:D3866)</f>
        <v>1405.6938</v>
      </c>
      <c r="E3867" s="2888">
        <f t="shared" ref="E3867:G3867" si="59">SUM(E3863:E3866)</f>
        <v>52238835</v>
      </c>
      <c r="F3867" s="1328">
        <f t="shared" si="59"/>
        <v>2.04</v>
      </c>
      <c r="G3867" s="2690">
        <f t="shared" si="59"/>
        <v>130678</v>
      </c>
      <c r="H3867" s="7"/>
      <c r="I3867" s="14"/>
      <c r="J3867" s="2"/>
    </row>
    <row r="3868" spans="1:10" x14ac:dyDescent="0.2">
      <c r="A3868" s="1489"/>
      <c r="B3868" s="733"/>
      <c r="C3868" s="733"/>
      <c r="D3868" s="1053"/>
      <c r="E3868" s="2887"/>
      <c r="F3868" s="745"/>
      <c r="G3868" s="746"/>
      <c r="H3868" s="7"/>
      <c r="I3868" s="14"/>
      <c r="J3868" s="2"/>
    </row>
    <row r="3869" spans="1:10" ht="33.75" x14ac:dyDescent="0.2">
      <c r="A3869" s="261" t="s">
        <v>685</v>
      </c>
      <c r="B3869" s="235" t="s">
        <v>686</v>
      </c>
      <c r="C3869" s="344" t="s">
        <v>147</v>
      </c>
      <c r="D3869" s="357"/>
      <c r="E3869" s="1199"/>
      <c r="F3869" s="359"/>
      <c r="G3869" s="360"/>
      <c r="J3869" s="2"/>
    </row>
    <row r="3870" spans="1:10" ht="10.5" customHeight="1" x14ac:dyDescent="0.2">
      <c r="A3870" s="2256"/>
      <c r="B3870" s="2257"/>
      <c r="C3870" s="2258"/>
      <c r="D3870" s="2269"/>
      <c r="E3870" s="2402"/>
      <c r="F3870" s="2271"/>
      <c r="G3870" s="2272"/>
      <c r="J3870" s="2"/>
    </row>
    <row r="3871" spans="1:10" x14ac:dyDescent="0.2">
      <c r="A3871" s="2256"/>
      <c r="B3871" s="2283" t="s">
        <v>6</v>
      </c>
      <c r="C3871" s="2258"/>
      <c r="D3871" s="2269">
        <v>0.6</v>
      </c>
      <c r="E3871" s="2402">
        <v>37468</v>
      </c>
      <c r="F3871" s="2271">
        <v>0.113</v>
      </c>
      <c r="G3871" s="2272">
        <v>10965</v>
      </c>
      <c r="J3871" s="2"/>
    </row>
    <row r="3872" spans="1:10" ht="9.75" customHeight="1" x14ac:dyDescent="0.2">
      <c r="A3872" s="203"/>
      <c r="B3872" s="215" t="s">
        <v>10</v>
      </c>
      <c r="C3872" s="204"/>
      <c r="D3872" s="357">
        <v>114.2653</v>
      </c>
      <c r="E3872" s="1199">
        <v>4890387</v>
      </c>
      <c r="F3872" s="1443">
        <v>0</v>
      </c>
      <c r="G3872" s="2392">
        <v>0</v>
      </c>
      <c r="J3872" s="2"/>
    </row>
    <row r="3873" spans="1:10" ht="9.75" customHeight="1" x14ac:dyDescent="0.2">
      <c r="A3873" s="2232"/>
      <c r="B3873" s="2156" t="s">
        <v>8</v>
      </c>
      <c r="C3873" s="2122"/>
      <c r="D3873" s="2269">
        <v>95.787999999999997</v>
      </c>
      <c r="E3873" s="2402">
        <v>3616765</v>
      </c>
      <c r="F3873" s="2391">
        <v>0</v>
      </c>
      <c r="G3873" s="2393">
        <v>0</v>
      </c>
      <c r="J3873" s="2"/>
    </row>
    <row r="3874" spans="1:10" ht="9.75" customHeight="1" x14ac:dyDescent="0.2">
      <c r="A3874" s="2232"/>
      <c r="B3874" s="2156" t="s">
        <v>1</v>
      </c>
      <c r="C3874" s="2122"/>
      <c r="D3874" s="2269">
        <v>0</v>
      </c>
      <c r="E3874" s="2402">
        <v>0</v>
      </c>
      <c r="F3874" s="2271">
        <v>46.366999999999997</v>
      </c>
      <c r="G3874" s="2272">
        <v>357448</v>
      </c>
      <c r="J3874" s="2"/>
    </row>
    <row r="3875" spans="1:10" ht="9.75" customHeight="1" x14ac:dyDescent="0.2">
      <c r="A3875" s="2232"/>
      <c r="B3875" s="2156" t="s">
        <v>360</v>
      </c>
      <c r="C3875" s="2122"/>
      <c r="D3875" s="2269">
        <v>0</v>
      </c>
      <c r="E3875" s="2402">
        <v>0</v>
      </c>
      <c r="F3875" s="2271">
        <v>18.212</v>
      </c>
      <c r="G3875" s="2272">
        <v>938595</v>
      </c>
      <c r="J3875" s="2"/>
    </row>
    <row r="3876" spans="1:10" x14ac:dyDescent="0.2">
      <c r="A3876" s="256"/>
      <c r="B3876" s="238" t="s">
        <v>40</v>
      </c>
      <c r="C3876" s="238"/>
      <c r="D3876" s="242">
        <v>0.61199999999999999</v>
      </c>
      <c r="E3876" s="243">
        <v>5914</v>
      </c>
      <c r="F3876" s="412">
        <v>0</v>
      </c>
      <c r="G3876" s="258">
        <v>0</v>
      </c>
      <c r="J3876" s="2"/>
    </row>
    <row r="3877" spans="1:10" x14ac:dyDescent="0.2">
      <c r="A3877" s="256"/>
      <c r="B3877" s="238" t="s">
        <v>3</v>
      </c>
      <c r="C3877" s="238"/>
      <c r="D3877" s="242">
        <v>213.52500000000001</v>
      </c>
      <c r="E3877" s="243">
        <v>6108348</v>
      </c>
      <c r="F3877" s="412">
        <v>0</v>
      </c>
      <c r="G3877" s="258">
        <v>0</v>
      </c>
      <c r="J3877" s="2"/>
    </row>
    <row r="3878" spans="1:10" x14ac:dyDescent="0.2">
      <c r="A3878" s="256"/>
      <c r="B3878" s="238" t="s">
        <v>32</v>
      </c>
      <c r="C3878" s="238"/>
      <c r="D3878" s="242">
        <v>0</v>
      </c>
      <c r="E3878" s="243">
        <v>0</v>
      </c>
      <c r="F3878" s="412">
        <v>5.1999999999999998E-2</v>
      </c>
      <c r="G3878" s="258">
        <v>1674</v>
      </c>
      <c r="J3878" s="2"/>
    </row>
    <row r="3879" spans="1:10" x14ac:dyDescent="0.2">
      <c r="A3879" s="256"/>
      <c r="B3879" s="238" t="s">
        <v>12</v>
      </c>
      <c r="C3879" s="238"/>
      <c r="D3879" s="242">
        <v>2.0099999999999998</v>
      </c>
      <c r="E3879" s="243">
        <v>91170</v>
      </c>
      <c r="F3879" s="412">
        <v>5.8319999999999999</v>
      </c>
      <c r="G3879" s="258">
        <v>39324</v>
      </c>
      <c r="J3879" s="2"/>
    </row>
    <row r="3880" spans="1:10" x14ac:dyDescent="0.2">
      <c r="A3880" s="256"/>
      <c r="B3880" s="238" t="s">
        <v>5</v>
      </c>
      <c r="C3880" s="238"/>
      <c r="D3880" s="242">
        <v>0</v>
      </c>
      <c r="E3880" s="243">
        <v>0</v>
      </c>
      <c r="F3880" s="412">
        <v>33.932000000000002</v>
      </c>
      <c r="G3880" s="258">
        <v>1077199</v>
      </c>
      <c r="J3880" s="2"/>
    </row>
    <row r="3881" spans="1:10" x14ac:dyDescent="0.2">
      <c r="A3881" s="256"/>
      <c r="B3881" s="238" t="s">
        <v>9</v>
      </c>
      <c r="C3881" s="238"/>
      <c r="D3881" s="242">
        <v>0</v>
      </c>
      <c r="E3881" s="243">
        <v>0</v>
      </c>
      <c r="F3881" s="412">
        <v>6.4720000000000004</v>
      </c>
      <c r="G3881" s="258">
        <v>494816</v>
      </c>
      <c r="J3881" s="2"/>
    </row>
    <row r="3882" spans="1:10" x14ac:dyDescent="0.2">
      <c r="A3882" s="256"/>
      <c r="B3882" s="238" t="s">
        <v>28</v>
      </c>
      <c r="C3882" s="238"/>
      <c r="D3882" s="242">
        <v>0.1</v>
      </c>
      <c r="E3882" s="243">
        <v>5400</v>
      </c>
      <c r="F3882" s="412">
        <v>10.923999999999999</v>
      </c>
      <c r="G3882" s="258">
        <v>500397</v>
      </c>
      <c r="J3882" s="2"/>
    </row>
    <row r="3883" spans="1:10" x14ac:dyDescent="0.2">
      <c r="A3883" s="1673"/>
      <c r="B3883" s="1859" t="s">
        <v>122</v>
      </c>
      <c r="C3883" s="1859"/>
      <c r="D3883" s="2605">
        <f>SUM(D3871:D3882)</f>
        <v>426.90030000000002</v>
      </c>
      <c r="E3883" s="2889">
        <f t="shared" ref="E3883:G3883" si="60">SUM(E3871:E3882)</f>
        <v>14755452</v>
      </c>
      <c r="F3883" s="2389">
        <f t="shared" si="60"/>
        <v>121.904</v>
      </c>
      <c r="G3883" s="2390">
        <f t="shared" si="60"/>
        <v>3420418</v>
      </c>
      <c r="J3883" s="2"/>
    </row>
    <row r="3884" spans="1:10" ht="9.75" customHeight="1" x14ac:dyDescent="0.2">
      <c r="A3884" s="1489"/>
      <c r="B3884" s="1797"/>
      <c r="C3884" s="1797"/>
      <c r="D3884" s="1798"/>
      <c r="E3884" s="1615"/>
      <c r="F3884" s="1799"/>
      <c r="G3884" s="1634"/>
      <c r="J3884" s="2"/>
    </row>
    <row r="3885" spans="1:10" ht="22.5" x14ac:dyDescent="0.25">
      <c r="A3885" s="261" t="s">
        <v>687</v>
      </c>
      <c r="B3885" s="235" t="s">
        <v>688</v>
      </c>
      <c r="C3885" s="344" t="s">
        <v>147</v>
      </c>
      <c r="D3885" s="410"/>
      <c r="E3885" s="345"/>
      <c r="F3885" s="410"/>
      <c r="G3885" s="411"/>
      <c r="J3885" s="2"/>
    </row>
    <row r="3886" spans="1:10" ht="8.25" customHeight="1" x14ac:dyDescent="0.25">
      <c r="A3886" s="256"/>
      <c r="B3886" s="236"/>
      <c r="C3886" s="236"/>
      <c r="D3886" s="410"/>
      <c r="E3886" s="345"/>
      <c r="F3886" s="410"/>
      <c r="G3886" s="411"/>
      <c r="J3886" s="2"/>
    </row>
    <row r="3887" spans="1:10" x14ac:dyDescent="0.25">
      <c r="A3887" s="2121"/>
      <c r="B3887" s="2230" t="s">
        <v>6</v>
      </c>
      <c r="C3887" s="2230"/>
      <c r="D3887" s="2260">
        <v>8.8000000000000007</v>
      </c>
      <c r="E3887" s="2228">
        <v>520172</v>
      </c>
      <c r="F3887" s="2335">
        <v>0</v>
      </c>
      <c r="G3887" s="2336">
        <v>0</v>
      </c>
      <c r="J3887" s="2"/>
    </row>
    <row r="3888" spans="1:10" x14ac:dyDescent="0.25">
      <c r="A3888" s="2121"/>
      <c r="B3888" s="2606" t="s">
        <v>10</v>
      </c>
      <c r="C3888" s="2606"/>
      <c r="D3888" s="1697">
        <v>33.08</v>
      </c>
      <c r="E3888" s="2022">
        <v>1339565</v>
      </c>
      <c r="F3888" s="2607">
        <v>0</v>
      </c>
      <c r="G3888" s="2608">
        <v>0</v>
      </c>
      <c r="J3888" s="2"/>
    </row>
    <row r="3889" spans="1:10" x14ac:dyDescent="0.2">
      <c r="A3889" s="1928"/>
      <c r="B3889" s="85"/>
      <c r="C3889" s="85"/>
      <c r="D3889" s="72"/>
      <c r="E3889" s="52"/>
      <c r="F3889" s="22" t="s">
        <v>123</v>
      </c>
      <c r="G3889" s="23"/>
      <c r="J3889" s="2"/>
    </row>
    <row r="3890" spans="1:10" x14ac:dyDescent="0.2">
      <c r="A3890" s="2987" t="s">
        <v>99</v>
      </c>
      <c r="B3890" s="2987"/>
      <c r="C3890" s="2987"/>
      <c r="D3890" s="2987"/>
      <c r="E3890" s="2987"/>
      <c r="F3890" s="2987"/>
      <c r="G3890" s="2987"/>
      <c r="J3890" s="2"/>
    </row>
    <row r="3891" spans="1:10" x14ac:dyDescent="0.25">
      <c r="A3891" s="2981" t="s">
        <v>115</v>
      </c>
      <c r="B3891" s="2981"/>
      <c r="C3891" s="2981"/>
      <c r="D3891" s="2981"/>
      <c r="E3891" s="2981"/>
      <c r="F3891" s="2981"/>
      <c r="G3891" s="2981"/>
      <c r="J3891" s="2"/>
    </row>
    <row r="3892" spans="1:10" x14ac:dyDescent="0.25">
      <c r="A3892" s="2981" t="s">
        <v>905</v>
      </c>
      <c r="B3892" s="2981"/>
      <c r="C3892" s="2981"/>
      <c r="D3892" s="2981"/>
      <c r="E3892" s="2981"/>
      <c r="F3892" s="2981"/>
      <c r="G3892" s="2981"/>
      <c r="J3892" s="2"/>
    </row>
    <row r="3893" spans="1:10" x14ac:dyDescent="0.25">
      <c r="A3893" s="2982" t="s">
        <v>101</v>
      </c>
      <c r="B3893" s="2982"/>
      <c r="C3893" s="2982"/>
      <c r="D3893" s="2982"/>
      <c r="E3893" s="2982"/>
      <c r="F3893" s="2982"/>
      <c r="G3893" s="2982"/>
      <c r="J3893" s="2"/>
    </row>
    <row r="3894" spans="1:10" x14ac:dyDescent="0.25">
      <c r="A3894" s="2982" t="s">
        <v>906</v>
      </c>
      <c r="B3894" s="2982"/>
      <c r="C3894" s="2982"/>
      <c r="D3894" s="2982"/>
      <c r="E3894" s="2982"/>
      <c r="F3894" s="2982"/>
      <c r="G3894" s="2982"/>
      <c r="J3894" s="2"/>
    </row>
    <row r="3895" spans="1:10" ht="9" customHeight="1" x14ac:dyDescent="0.2">
      <c r="A3895" s="9"/>
      <c r="B3895" s="21"/>
      <c r="C3895" s="21"/>
      <c r="D3895" s="21"/>
      <c r="E3895" s="9"/>
      <c r="F3895" s="21"/>
      <c r="G3895" s="21"/>
      <c r="J3895" s="2"/>
    </row>
    <row r="3896" spans="1:10" x14ac:dyDescent="0.25">
      <c r="A3896" s="2017" t="s">
        <v>102</v>
      </c>
      <c r="B3896" s="2583" t="s">
        <v>103</v>
      </c>
      <c r="C3896" s="2990" t="s">
        <v>963</v>
      </c>
      <c r="D3896" s="3003" t="s">
        <v>121</v>
      </c>
      <c r="E3896" s="3004"/>
      <c r="F3896" s="3003" t="s">
        <v>104</v>
      </c>
      <c r="G3896" s="3004"/>
      <c r="J3896" s="2"/>
    </row>
    <row r="3897" spans="1:10" ht="22.5" x14ac:dyDescent="0.25">
      <c r="A3897" s="2018" t="s">
        <v>105</v>
      </c>
      <c r="B3897" s="25" t="s">
        <v>106</v>
      </c>
      <c r="C3897" s="2991"/>
      <c r="D3897" s="38"/>
      <c r="E3897" s="2858"/>
      <c r="F3897" s="38"/>
      <c r="G3897" s="27"/>
      <c r="J3897" s="2"/>
    </row>
    <row r="3898" spans="1:10" x14ac:dyDescent="0.25">
      <c r="A3898" s="2019" t="s">
        <v>107</v>
      </c>
      <c r="B3898" s="98" t="s">
        <v>108</v>
      </c>
      <c r="C3898" s="2991"/>
      <c r="D3898" s="37" t="s">
        <v>109</v>
      </c>
      <c r="E3898" s="2018" t="s">
        <v>110</v>
      </c>
      <c r="F3898" s="37" t="s">
        <v>109</v>
      </c>
      <c r="G3898" s="37" t="s">
        <v>110</v>
      </c>
      <c r="J3898" s="2"/>
    </row>
    <row r="3899" spans="1:10" x14ac:dyDescent="0.25">
      <c r="A3899" s="2019" t="s">
        <v>111</v>
      </c>
      <c r="B3899" s="98" t="s">
        <v>112</v>
      </c>
      <c r="C3899" s="2992"/>
      <c r="D3899" s="96" t="s">
        <v>113</v>
      </c>
      <c r="E3899" s="2019" t="s">
        <v>114</v>
      </c>
      <c r="F3899" s="96" t="s">
        <v>113</v>
      </c>
      <c r="G3899" s="96" t="s">
        <v>114</v>
      </c>
      <c r="J3899" s="2"/>
    </row>
    <row r="3900" spans="1:10" x14ac:dyDescent="0.25">
      <c r="A3900" s="1673"/>
      <c r="B3900" s="2606"/>
      <c r="C3900" s="2606"/>
      <c r="D3900" s="1697"/>
      <c r="E3900" s="2022"/>
      <c r="F3900" s="2607"/>
      <c r="G3900" s="2608"/>
      <c r="J3900" s="2"/>
    </row>
    <row r="3901" spans="1:10" x14ac:dyDescent="0.25">
      <c r="A3901" s="2121"/>
      <c r="B3901" s="2230"/>
      <c r="C3901" s="2230"/>
      <c r="D3901" s="2260"/>
      <c r="E3901" s="2228"/>
      <c r="F3901" s="2335"/>
      <c r="G3901" s="2336"/>
      <c r="J3901" s="2"/>
    </row>
    <row r="3902" spans="1:10" ht="22.5" x14ac:dyDescent="0.25">
      <c r="A3902" s="261" t="s">
        <v>687</v>
      </c>
      <c r="B3902" s="235" t="s">
        <v>688</v>
      </c>
      <c r="C3902" s="344" t="s">
        <v>147</v>
      </c>
      <c r="D3902" s="2260"/>
      <c r="E3902" s="2228"/>
      <c r="F3902" s="2335"/>
      <c r="G3902" s="2336"/>
      <c r="J3902" s="2"/>
    </row>
    <row r="3903" spans="1:10" ht="9" customHeight="1" x14ac:dyDescent="0.25">
      <c r="A3903" s="2121"/>
      <c r="B3903" s="2230"/>
      <c r="C3903" s="2230"/>
      <c r="D3903" s="2260"/>
      <c r="E3903" s="2228"/>
      <c r="F3903" s="2335"/>
      <c r="G3903" s="2336"/>
      <c r="J3903" s="2"/>
    </row>
    <row r="3904" spans="1:10" x14ac:dyDescent="0.2">
      <c r="A3904" s="256"/>
      <c r="B3904" s="238" t="s">
        <v>360</v>
      </c>
      <c r="C3904" s="238"/>
      <c r="D3904" s="239">
        <v>0</v>
      </c>
      <c r="E3904" s="240">
        <v>0</v>
      </c>
      <c r="F3904" s="239">
        <v>0.28699999999999998</v>
      </c>
      <c r="G3904" s="240">
        <v>101271</v>
      </c>
      <c r="J3904" s="2"/>
    </row>
    <row r="3905" spans="1:10" x14ac:dyDescent="0.2">
      <c r="A3905" s="256"/>
      <c r="B3905" s="238" t="s">
        <v>3</v>
      </c>
      <c r="C3905" s="238"/>
      <c r="D3905" s="239">
        <v>3.105</v>
      </c>
      <c r="E3905" s="240">
        <v>101390</v>
      </c>
      <c r="F3905" s="239">
        <v>0</v>
      </c>
      <c r="G3905" s="240">
        <v>0</v>
      </c>
      <c r="J3905" s="2"/>
    </row>
    <row r="3906" spans="1:10" x14ac:dyDescent="0.2">
      <c r="A3906" s="256"/>
      <c r="B3906" s="238" t="s">
        <v>5</v>
      </c>
      <c r="C3906" s="238"/>
      <c r="D3906" s="239">
        <v>0</v>
      </c>
      <c r="E3906" s="240">
        <v>0</v>
      </c>
      <c r="F3906" s="239">
        <v>9.1</v>
      </c>
      <c r="G3906" s="240">
        <v>46855</v>
      </c>
      <c r="J3906" s="2"/>
    </row>
    <row r="3907" spans="1:10" x14ac:dyDescent="0.2">
      <c r="A3907" s="764"/>
      <c r="B3907" s="730" t="s">
        <v>122</v>
      </c>
      <c r="C3907" s="730"/>
      <c r="D3907" s="1051">
        <f>SUM(D3887:D3906)</f>
        <v>44.984999999999992</v>
      </c>
      <c r="E3907" s="2890">
        <f>SUM(E3887:E3906)</f>
        <v>1961127</v>
      </c>
      <c r="F3907" s="1051">
        <f>SUM(F3887:F3906)</f>
        <v>9.3870000000000005</v>
      </c>
      <c r="G3907" s="2394">
        <f>SUM(G3887:G3906)</f>
        <v>148126</v>
      </c>
      <c r="J3907" s="2"/>
    </row>
    <row r="3908" spans="1:10" ht="8.25" customHeight="1" x14ac:dyDescent="0.2">
      <c r="A3908" s="256"/>
      <c r="B3908" s="252"/>
      <c r="C3908" s="252"/>
      <c r="D3908" s="407"/>
      <c r="E3908" s="243"/>
      <c r="F3908" s="408"/>
      <c r="G3908" s="362"/>
      <c r="J3908" s="2"/>
    </row>
    <row r="3909" spans="1:10" ht="22.5" x14ac:dyDescent="0.25">
      <c r="A3909" s="261" t="s">
        <v>689</v>
      </c>
      <c r="B3909" s="235" t="s">
        <v>690</v>
      </c>
      <c r="C3909" s="344" t="s">
        <v>147</v>
      </c>
      <c r="D3909" s="410"/>
      <c r="E3909" s="345"/>
      <c r="F3909" s="410"/>
      <c r="G3909" s="411"/>
      <c r="J3909" s="2"/>
    </row>
    <row r="3910" spans="1:10" ht="9.75" customHeight="1" x14ac:dyDescent="0.25">
      <c r="A3910" s="256"/>
      <c r="B3910" s="236"/>
      <c r="C3910" s="236"/>
      <c r="D3910" s="410"/>
      <c r="E3910" s="345"/>
      <c r="F3910" s="410"/>
      <c r="G3910" s="411"/>
      <c r="J3910" s="2"/>
    </row>
    <row r="3911" spans="1:10" x14ac:dyDescent="0.2">
      <c r="A3911" s="256"/>
      <c r="B3911" s="238" t="s">
        <v>0</v>
      </c>
      <c r="C3911" s="238"/>
      <c r="D3911" s="239">
        <v>1.6</v>
      </c>
      <c r="E3911" s="240">
        <v>26400</v>
      </c>
      <c r="F3911" s="239">
        <v>0</v>
      </c>
      <c r="G3911" s="240">
        <v>0</v>
      </c>
      <c r="J3911" s="2"/>
    </row>
    <row r="3912" spans="1:10" x14ac:dyDescent="0.2">
      <c r="A3912" s="256"/>
      <c r="B3912" s="238" t="s">
        <v>1</v>
      </c>
      <c r="C3912" s="238"/>
      <c r="D3912" s="239">
        <v>0</v>
      </c>
      <c r="E3912" s="240">
        <v>0</v>
      </c>
      <c r="F3912" s="239">
        <v>0.5</v>
      </c>
      <c r="G3912" s="240">
        <v>29365</v>
      </c>
      <c r="J3912" s="2"/>
    </row>
    <row r="3913" spans="1:10" x14ac:dyDescent="0.2">
      <c r="A3913" s="256"/>
      <c r="B3913" s="238" t="s">
        <v>3</v>
      </c>
      <c r="C3913" s="238"/>
      <c r="D3913" s="239">
        <v>16.97</v>
      </c>
      <c r="E3913" s="240">
        <v>310003</v>
      </c>
      <c r="F3913" s="239">
        <v>0</v>
      </c>
      <c r="G3913" s="240">
        <v>0</v>
      </c>
      <c r="J3913" s="2"/>
    </row>
    <row r="3914" spans="1:10" x14ac:dyDescent="0.2">
      <c r="A3914" s="256"/>
      <c r="B3914" s="238" t="s">
        <v>5</v>
      </c>
      <c r="C3914" s="238"/>
      <c r="D3914" s="239">
        <v>0</v>
      </c>
      <c r="E3914" s="240">
        <v>0</v>
      </c>
      <c r="F3914" s="239">
        <v>122.75</v>
      </c>
      <c r="G3914" s="240">
        <v>609950</v>
      </c>
      <c r="J3914" s="2"/>
    </row>
    <row r="3915" spans="1:10" x14ac:dyDescent="0.2">
      <c r="A3915" s="764"/>
      <c r="B3915" s="730" t="s">
        <v>122</v>
      </c>
      <c r="C3915" s="730"/>
      <c r="D3915" s="1051">
        <f>SUM(D3911:D3914)</f>
        <v>18.57</v>
      </c>
      <c r="E3915" s="2886">
        <f>SUM(E3911:E3914)</f>
        <v>336403</v>
      </c>
      <c r="F3915" s="724">
        <f>SUM(F3911:F3914)</f>
        <v>123.25</v>
      </c>
      <c r="G3915" s="725">
        <f>SUM(G3911:G3914)</f>
        <v>639315</v>
      </c>
      <c r="J3915" s="2"/>
    </row>
    <row r="3916" spans="1:10" ht="11.25" customHeight="1" x14ac:dyDescent="0.2">
      <c r="A3916" s="203"/>
      <c r="B3916" s="204"/>
      <c r="C3916" s="204"/>
      <c r="D3916" s="357"/>
      <c r="E3916" s="1199"/>
      <c r="F3916" s="359"/>
      <c r="G3916" s="360"/>
      <c r="J3916" s="2"/>
    </row>
    <row r="3917" spans="1:10" ht="33.75" x14ac:dyDescent="0.2">
      <c r="A3917" s="261" t="s">
        <v>691</v>
      </c>
      <c r="B3917" s="235" t="s">
        <v>692</v>
      </c>
      <c r="C3917" s="344" t="s">
        <v>147</v>
      </c>
      <c r="D3917" s="357"/>
      <c r="E3917" s="1199"/>
      <c r="F3917" s="359"/>
      <c r="G3917" s="360"/>
      <c r="J3917" s="2"/>
    </row>
    <row r="3918" spans="1:10" ht="9" customHeight="1" x14ac:dyDescent="0.2">
      <c r="A3918" s="261"/>
      <c r="B3918" s="235"/>
      <c r="C3918" s="235"/>
      <c r="D3918" s="357"/>
      <c r="E3918" s="1199"/>
      <c r="F3918" s="359"/>
      <c r="G3918" s="360"/>
      <c r="J3918" s="2"/>
    </row>
    <row r="3919" spans="1:10" x14ac:dyDescent="0.2">
      <c r="A3919" s="261"/>
      <c r="B3919" s="1197" t="s">
        <v>14</v>
      </c>
      <c r="C3919" s="235"/>
      <c r="D3919" s="1290">
        <v>0</v>
      </c>
      <c r="E3919" s="392">
        <v>0</v>
      </c>
      <c r="F3919" s="360">
        <v>0.41899999999999998</v>
      </c>
      <c r="G3919" s="360">
        <v>11648</v>
      </c>
      <c r="J3919" s="2"/>
    </row>
    <row r="3920" spans="1:10" x14ac:dyDescent="0.2">
      <c r="A3920" s="2256"/>
      <c r="B3920" s="2259" t="s">
        <v>1</v>
      </c>
      <c r="C3920" s="2257"/>
      <c r="D3920" s="2395">
        <v>0</v>
      </c>
      <c r="E3920" s="2317">
        <v>0</v>
      </c>
      <c r="F3920" s="2272">
        <v>85.735320000000002</v>
      </c>
      <c r="G3920" s="2272">
        <v>1222192</v>
      </c>
      <c r="J3920" s="2"/>
    </row>
    <row r="3921" spans="1:10" x14ac:dyDescent="0.2">
      <c r="A3921" s="2256"/>
      <c r="B3921" s="2259" t="s">
        <v>11</v>
      </c>
      <c r="C3921" s="2257"/>
      <c r="D3921" s="2395">
        <v>0</v>
      </c>
      <c r="E3921" s="2317">
        <v>0</v>
      </c>
      <c r="F3921" s="2272">
        <v>4.65E-2</v>
      </c>
      <c r="G3921" s="2272">
        <v>7666</v>
      </c>
      <c r="J3921" s="2"/>
    </row>
    <row r="3922" spans="1:10" x14ac:dyDescent="0.2">
      <c r="A3922" s="2256"/>
      <c r="B3922" s="2259" t="s">
        <v>3</v>
      </c>
      <c r="C3922" s="2257"/>
      <c r="D3922" s="2269">
        <v>2</v>
      </c>
      <c r="E3922" s="2402">
        <v>58564</v>
      </c>
      <c r="F3922" s="2272">
        <v>0</v>
      </c>
      <c r="G3922" s="2272">
        <v>0</v>
      </c>
      <c r="J3922" s="2"/>
    </row>
    <row r="3923" spans="1:10" x14ac:dyDescent="0.2">
      <c r="A3923" s="261"/>
      <c r="B3923" s="1197" t="s">
        <v>5</v>
      </c>
      <c r="C3923" s="235"/>
      <c r="D3923" s="357">
        <v>9.6760000000000002</v>
      </c>
      <c r="E3923" s="1199">
        <v>22552</v>
      </c>
      <c r="F3923" s="360">
        <v>305.14999999999998</v>
      </c>
      <c r="G3923" s="360">
        <v>1723060</v>
      </c>
      <c r="J3923" s="2"/>
    </row>
    <row r="3924" spans="1:10" x14ac:dyDescent="0.2">
      <c r="A3924" s="762"/>
      <c r="B3924" s="730" t="s">
        <v>122</v>
      </c>
      <c r="C3924" s="730"/>
      <c r="D3924" s="1329">
        <f>SUM(D3919:D3923)</f>
        <v>11.676</v>
      </c>
      <c r="E3924" s="2891">
        <f t="shared" ref="E3924:G3924" si="61">SUM(E3919:E3923)</f>
        <v>81116</v>
      </c>
      <c r="F3924" s="1329">
        <f t="shared" si="61"/>
        <v>391.35082</v>
      </c>
      <c r="G3924" s="2397">
        <f t="shared" si="61"/>
        <v>2964566</v>
      </c>
      <c r="J3924" s="2"/>
    </row>
    <row r="3925" spans="1:10" x14ac:dyDescent="0.2">
      <c r="A3925" s="203"/>
      <c r="B3925" s="204"/>
      <c r="C3925" s="204"/>
      <c r="D3925" s="357"/>
      <c r="E3925" s="1199"/>
      <c r="F3925" s="359"/>
      <c r="G3925" s="360"/>
      <c r="J3925" s="2"/>
    </row>
    <row r="3926" spans="1:10" ht="33.75" x14ac:dyDescent="0.2">
      <c r="A3926" s="261" t="s">
        <v>693</v>
      </c>
      <c r="B3926" s="235" t="s">
        <v>694</v>
      </c>
      <c r="C3926" s="344" t="s">
        <v>147</v>
      </c>
      <c r="D3926" s="357"/>
      <c r="E3926" s="1199"/>
      <c r="F3926" s="359"/>
      <c r="G3926" s="360"/>
      <c r="J3926" s="2"/>
    </row>
    <row r="3927" spans="1:10" ht="7.5" customHeight="1" x14ac:dyDescent="0.2">
      <c r="A3927" s="261"/>
      <c r="B3927" s="235"/>
      <c r="C3927" s="235"/>
      <c r="D3927" s="357"/>
      <c r="E3927" s="1199"/>
      <c r="F3927" s="359"/>
      <c r="G3927" s="360"/>
      <c r="J3927" s="2"/>
    </row>
    <row r="3928" spans="1:10" ht="11.25" customHeight="1" x14ac:dyDescent="0.2">
      <c r="A3928" s="2256"/>
      <c r="B3928" s="2259" t="s">
        <v>63</v>
      </c>
      <c r="C3928" s="2257"/>
      <c r="D3928" s="2398">
        <v>0</v>
      </c>
      <c r="E3928" s="2317">
        <v>0</v>
      </c>
      <c r="F3928" s="2271">
        <v>0.5</v>
      </c>
      <c r="G3928" s="2272">
        <v>24687</v>
      </c>
      <c r="J3928" s="2"/>
    </row>
    <row r="3929" spans="1:10" ht="12.75" customHeight="1" x14ac:dyDescent="0.2">
      <c r="A3929" s="2256"/>
      <c r="B3929" s="2259" t="s">
        <v>3</v>
      </c>
      <c r="C3929" s="2257"/>
      <c r="D3929" s="2269">
        <v>2669.7618399999997</v>
      </c>
      <c r="E3929" s="2402">
        <v>21272716</v>
      </c>
      <c r="F3929" s="2399">
        <v>0</v>
      </c>
      <c r="G3929" s="2319">
        <v>0</v>
      </c>
      <c r="J3929" s="2"/>
    </row>
    <row r="3930" spans="1:10" ht="12" customHeight="1" x14ac:dyDescent="0.2">
      <c r="A3930" s="261"/>
      <c r="B3930" s="241" t="s">
        <v>5</v>
      </c>
      <c r="C3930" s="241"/>
      <c r="D3930" s="412">
        <v>177.5</v>
      </c>
      <c r="E3930" s="258">
        <v>301750</v>
      </c>
      <c r="F3930" s="211">
        <v>0</v>
      </c>
      <c r="G3930" s="212">
        <v>0</v>
      </c>
      <c r="J3930" s="2"/>
    </row>
    <row r="3931" spans="1:10" x14ac:dyDescent="0.2">
      <c r="A3931" s="1314"/>
      <c r="B3931" s="1331" t="s">
        <v>122</v>
      </c>
      <c r="C3931" s="1331"/>
      <c r="D3931" s="1332">
        <f>SUM(D3928:D3930)</f>
        <v>2847.2618399999997</v>
      </c>
      <c r="E3931" s="2892">
        <f t="shared" ref="E3931:G3931" si="62">SUM(E3928:E3930)</f>
        <v>21574466</v>
      </c>
      <c r="F3931" s="1332">
        <f t="shared" si="62"/>
        <v>0.5</v>
      </c>
      <c r="G3931" s="1330">
        <f t="shared" si="62"/>
        <v>24687</v>
      </c>
      <c r="J3931" s="2"/>
    </row>
    <row r="3932" spans="1:10" ht="13.5" customHeight="1" x14ac:dyDescent="0.2">
      <c r="A3932" s="732"/>
      <c r="B3932" s="733"/>
      <c r="C3932" s="733"/>
      <c r="D3932" s="734"/>
      <c r="E3932" s="2797"/>
      <c r="F3932" s="735"/>
      <c r="G3932" s="736"/>
      <c r="J3932" s="2"/>
    </row>
    <row r="3933" spans="1:10" ht="33.75" x14ac:dyDescent="0.2">
      <c r="A3933" s="261" t="s">
        <v>695</v>
      </c>
      <c r="B3933" s="235" t="s">
        <v>696</v>
      </c>
      <c r="C3933" s="344" t="s">
        <v>147</v>
      </c>
      <c r="D3933" s="357"/>
      <c r="E3933" s="1199"/>
      <c r="F3933" s="359"/>
      <c r="G3933" s="360"/>
      <c r="J3933" s="2"/>
    </row>
    <row r="3934" spans="1:10" ht="9" customHeight="1" x14ac:dyDescent="0.2">
      <c r="A3934" s="261"/>
      <c r="B3934" s="235"/>
      <c r="C3934" s="235"/>
      <c r="D3934" s="357"/>
      <c r="E3934" s="1199"/>
      <c r="F3934" s="359"/>
      <c r="G3934" s="360"/>
      <c r="J3934" s="2"/>
    </row>
    <row r="3935" spans="1:10" ht="13.5" customHeight="1" x14ac:dyDescent="0.2">
      <c r="A3935" s="261"/>
      <c r="B3935" s="241" t="s">
        <v>47</v>
      </c>
      <c r="C3935" s="241"/>
      <c r="D3935" s="412">
        <v>0</v>
      </c>
      <c r="E3935" s="258">
        <v>0</v>
      </c>
      <c r="F3935" s="211">
        <v>4.6120000000000001</v>
      </c>
      <c r="G3935" s="212">
        <v>26799</v>
      </c>
      <c r="J3935" s="2"/>
    </row>
    <row r="3936" spans="1:10" ht="13.5" customHeight="1" x14ac:dyDescent="0.2">
      <c r="A3936" s="261"/>
      <c r="B3936" s="241" t="s">
        <v>63</v>
      </c>
      <c r="C3936" s="241"/>
      <c r="D3936" s="412">
        <v>0</v>
      </c>
      <c r="E3936" s="258">
        <v>0</v>
      </c>
      <c r="F3936" s="211">
        <v>1.2</v>
      </c>
      <c r="G3936" s="212">
        <v>53370</v>
      </c>
      <c r="J3936" s="2"/>
    </row>
    <row r="3937" spans="1:10" ht="13.5" customHeight="1" x14ac:dyDescent="0.2">
      <c r="A3937" s="261"/>
      <c r="B3937" s="241" t="s">
        <v>28</v>
      </c>
      <c r="C3937" s="241"/>
      <c r="D3937" s="412">
        <v>0</v>
      </c>
      <c r="E3937" s="258">
        <v>0</v>
      </c>
      <c r="F3937" s="211">
        <v>17.308</v>
      </c>
      <c r="G3937" s="212">
        <v>567609</v>
      </c>
      <c r="J3937" s="2"/>
    </row>
    <row r="3938" spans="1:10" ht="13.5" customHeight="1" x14ac:dyDescent="0.2">
      <c r="A3938" s="762"/>
      <c r="B3938" s="730" t="s">
        <v>122</v>
      </c>
      <c r="C3938" s="730"/>
      <c r="D3938" s="724">
        <f>SUM(D3935:D3937)</f>
        <v>0</v>
      </c>
      <c r="E3938" s="783">
        <f>SUM(E3935:E3937)</f>
        <v>0</v>
      </c>
      <c r="F3938" s="1056">
        <f>SUM(F3935:F3937)</f>
        <v>23.12</v>
      </c>
      <c r="G3938" s="1057">
        <f>SUM(G3935:G3937)</f>
        <v>647778</v>
      </c>
      <c r="J3938" s="2"/>
    </row>
    <row r="3939" spans="1:10" ht="11.25" customHeight="1" x14ac:dyDescent="0.2">
      <c r="A3939" s="1632"/>
      <c r="B3939" s="1347"/>
      <c r="C3939" s="1347"/>
      <c r="D3939" s="1752"/>
      <c r="E3939" s="1753"/>
      <c r="F3939" s="1341"/>
      <c r="G3939" s="1342"/>
      <c r="J3939" s="2"/>
    </row>
    <row r="3940" spans="1:10" ht="45" x14ac:dyDescent="0.2">
      <c r="A3940" s="261" t="s">
        <v>697</v>
      </c>
      <c r="B3940" s="235" t="s">
        <v>698</v>
      </c>
      <c r="C3940" s="344" t="s">
        <v>147</v>
      </c>
      <c r="D3940" s="357"/>
      <c r="E3940" s="1199"/>
      <c r="F3940" s="359"/>
      <c r="G3940" s="360"/>
      <c r="H3940" s="7"/>
      <c r="I3940" s="14"/>
      <c r="J3940" s="2"/>
    </row>
    <row r="3941" spans="1:10" ht="8.25" customHeight="1" x14ac:dyDescent="0.2">
      <c r="A3941" s="256"/>
      <c r="B3941" s="332"/>
      <c r="C3941" s="332"/>
      <c r="D3941" s="1198"/>
      <c r="E3941" s="1199"/>
      <c r="F3941" s="359"/>
      <c r="G3941" s="360"/>
      <c r="H3941" s="7"/>
      <c r="I3941" s="14"/>
      <c r="J3941" s="2"/>
    </row>
    <row r="3942" spans="1:10" x14ac:dyDescent="0.2">
      <c r="A3942" s="2121"/>
      <c r="B3942" s="2403" t="s">
        <v>0</v>
      </c>
      <c r="C3942" s="2400"/>
      <c r="D3942" s="2401">
        <v>0.2</v>
      </c>
      <c r="E3942" s="2402">
        <v>2200</v>
      </c>
      <c r="F3942" s="2319">
        <v>0</v>
      </c>
      <c r="G3942" s="2319">
        <v>0</v>
      </c>
      <c r="H3942" s="7"/>
      <c r="I3942" s="14"/>
      <c r="J3942" s="2"/>
    </row>
    <row r="3943" spans="1:10" x14ac:dyDescent="0.2">
      <c r="A3943" s="2121"/>
      <c r="B3943" s="2403" t="s">
        <v>30</v>
      </c>
      <c r="C3943" s="2400"/>
      <c r="D3943" s="2404">
        <v>0</v>
      </c>
      <c r="E3943" s="2317">
        <v>0</v>
      </c>
      <c r="F3943" s="2271">
        <v>1.7569999999999999</v>
      </c>
      <c r="G3943" s="2272">
        <v>4225</v>
      </c>
      <c r="H3943" s="7"/>
      <c r="I3943" s="14"/>
      <c r="J3943" s="2"/>
    </row>
    <row r="3944" spans="1:10" x14ac:dyDescent="0.2">
      <c r="A3944" s="2121"/>
      <c r="B3944" s="2403" t="s">
        <v>1</v>
      </c>
      <c r="C3944" s="2400"/>
      <c r="D3944" s="2404">
        <v>0</v>
      </c>
      <c r="E3944" s="2317">
        <v>0</v>
      </c>
      <c r="F3944" s="2271">
        <v>111.87605000000001</v>
      </c>
      <c r="G3944" s="2272">
        <v>851994</v>
      </c>
      <c r="H3944" s="7"/>
      <c r="I3944" s="14"/>
      <c r="J3944" s="2"/>
    </row>
    <row r="3945" spans="1:10" x14ac:dyDescent="0.2">
      <c r="A3945" s="256"/>
      <c r="B3945" s="241" t="s">
        <v>5</v>
      </c>
      <c r="C3945" s="241"/>
      <c r="D3945" s="334">
        <v>2.4</v>
      </c>
      <c r="E3945" s="392">
        <v>2400</v>
      </c>
      <c r="F3945" s="393">
        <v>0.33</v>
      </c>
      <c r="G3945" s="394">
        <v>990</v>
      </c>
      <c r="H3945" s="7"/>
      <c r="I3945" s="14"/>
      <c r="J3945" s="2"/>
    </row>
    <row r="3946" spans="1:10" x14ac:dyDescent="0.2">
      <c r="A3946" s="256"/>
      <c r="B3946" s="241" t="s">
        <v>9</v>
      </c>
      <c r="C3946" s="241"/>
      <c r="D3946" s="334">
        <v>3</v>
      </c>
      <c r="E3946" s="392">
        <v>77290</v>
      </c>
      <c r="F3946" s="393">
        <v>0</v>
      </c>
      <c r="G3946" s="394">
        <v>0</v>
      </c>
      <c r="H3946" s="7"/>
      <c r="I3946" s="14"/>
      <c r="J3946" s="2"/>
    </row>
    <row r="3947" spans="1:10" x14ac:dyDescent="0.2">
      <c r="A3947" s="256"/>
      <c r="B3947" s="241" t="s">
        <v>28</v>
      </c>
      <c r="C3947" s="241"/>
      <c r="D3947" s="334">
        <v>0</v>
      </c>
      <c r="E3947" s="392">
        <v>0</v>
      </c>
      <c r="F3947" s="393">
        <v>11.2</v>
      </c>
      <c r="G3947" s="394">
        <v>113102</v>
      </c>
      <c r="H3947" s="7"/>
      <c r="I3947" s="14"/>
      <c r="J3947" s="2"/>
    </row>
    <row r="3948" spans="1:10" x14ac:dyDescent="0.2">
      <c r="A3948" s="762"/>
      <c r="B3948" s="730" t="s">
        <v>122</v>
      </c>
      <c r="C3948" s="730"/>
      <c r="D3948" s="749">
        <f>SUM(D3942:D3947)</f>
        <v>5.6</v>
      </c>
      <c r="E3948" s="2808">
        <f t="shared" ref="E3948:G3948" si="63">SUM(E3942:E3947)</f>
        <v>81890</v>
      </c>
      <c r="F3948" s="749">
        <f t="shared" si="63"/>
        <v>125.16305000000001</v>
      </c>
      <c r="G3948" s="750">
        <f t="shared" si="63"/>
        <v>970311</v>
      </c>
      <c r="H3948" s="7"/>
      <c r="I3948" s="14"/>
      <c r="J3948" s="2"/>
    </row>
    <row r="3949" spans="1:10" x14ac:dyDescent="0.2">
      <c r="A3949" s="1762"/>
      <c r="B3949" s="1656"/>
      <c r="C3949" s="1656"/>
      <c r="D3949" s="1572"/>
      <c r="E3949" s="1657"/>
      <c r="F3949" s="22" t="s">
        <v>123</v>
      </c>
      <c r="G3949" s="23"/>
      <c r="H3949" s="7"/>
      <c r="I3949" s="14"/>
      <c r="J3949" s="2"/>
    </row>
    <row r="3950" spans="1:10" x14ac:dyDescent="0.2">
      <c r="A3950" s="2987" t="s">
        <v>99</v>
      </c>
      <c r="B3950" s="2987"/>
      <c r="C3950" s="2987"/>
      <c r="D3950" s="2987"/>
      <c r="E3950" s="2987"/>
      <c r="F3950" s="2987"/>
      <c r="G3950" s="2987"/>
      <c r="H3950" s="7"/>
      <c r="I3950" s="14"/>
      <c r="J3950" s="2"/>
    </row>
    <row r="3951" spans="1:10" x14ac:dyDescent="0.25">
      <c r="A3951" s="2981" t="s">
        <v>115</v>
      </c>
      <c r="B3951" s="2981"/>
      <c r="C3951" s="2981"/>
      <c r="D3951" s="2981"/>
      <c r="E3951" s="2981"/>
      <c r="F3951" s="2981"/>
      <c r="G3951" s="2981"/>
      <c r="H3951" s="7"/>
      <c r="I3951" s="14"/>
      <c r="J3951" s="2"/>
    </row>
    <row r="3952" spans="1:10" x14ac:dyDescent="0.25">
      <c r="A3952" s="2981" t="s">
        <v>905</v>
      </c>
      <c r="B3952" s="2981"/>
      <c r="C3952" s="2981"/>
      <c r="D3952" s="2981"/>
      <c r="E3952" s="2981"/>
      <c r="F3952" s="2981"/>
      <c r="G3952" s="2981"/>
      <c r="H3952" s="7"/>
      <c r="I3952" s="14"/>
      <c r="J3952" s="2"/>
    </row>
    <row r="3953" spans="1:10" x14ac:dyDescent="0.25">
      <c r="A3953" s="2982" t="s">
        <v>101</v>
      </c>
      <c r="B3953" s="2982"/>
      <c r="C3953" s="2982"/>
      <c r="D3953" s="2982"/>
      <c r="E3953" s="2982"/>
      <c r="F3953" s="2982"/>
      <c r="G3953" s="2982"/>
      <c r="H3953" s="7"/>
      <c r="I3953" s="14"/>
      <c r="J3953" s="2"/>
    </row>
    <row r="3954" spans="1:10" x14ac:dyDescent="0.25">
      <c r="A3954" s="2982" t="s">
        <v>906</v>
      </c>
      <c r="B3954" s="2982"/>
      <c r="C3954" s="2982"/>
      <c r="D3954" s="2982"/>
      <c r="E3954" s="2982"/>
      <c r="F3954" s="2982"/>
      <c r="G3954" s="2982"/>
      <c r="H3954" s="7"/>
      <c r="I3954" s="14"/>
      <c r="J3954" s="2"/>
    </row>
    <row r="3955" spans="1:10" x14ac:dyDescent="0.25">
      <c r="A3955" s="2034" t="s">
        <v>102</v>
      </c>
      <c r="B3955" s="2581" t="s">
        <v>103</v>
      </c>
      <c r="C3955" s="2990" t="s">
        <v>963</v>
      </c>
      <c r="D3955" s="2988" t="s">
        <v>121</v>
      </c>
      <c r="E3955" s="2989"/>
      <c r="F3955" s="2988" t="s">
        <v>104</v>
      </c>
      <c r="G3955" s="2989"/>
      <c r="H3955" s="7"/>
      <c r="I3955" s="14"/>
      <c r="J3955" s="2"/>
    </row>
    <row r="3956" spans="1:10" ht="22.5" x14ac:dyDescent="0.25">
      <c r="A3956" s="2011" t="s">
        <v>105</v>
      </c>
      <c r="B3956" s="116" t="s">
        <v>106</v>
      </c>
      <c r="C3956" s="2991"/>
      <c r="D3956" s="139"/>
      <c r="E3956" s="2717"/>
      <c r="F3956" s="139"/>
      <c r="G3956" s="122"/>
      <c r="H3956" s="7"/>
      <c r="I3956" s="14"/>
      <c r="J3956" s="2"/>
    </row>
    <row r="3957" spans="1:10" x14ac:dyDescent="0.25">
      <c r="A3957" s="2012" t="s">
        <v>107</v>
      </c>
      <c r="B3957" s="111" t="s">
        <v>108</v>
      </c>
      <c r="C3957" s="2991"/>
      <c r="D3957" s="115" t="s">
        <v>109</v>
      </c>
      <c r="E3957" s="2011" t="s">
        <v>110</v>
      </c>
      <c r="F3957" s="143" t="s">
        <v>109</v>
      </c>
      <c r="G3957" s="143" t="s">
        <v>110</v>
      </c>
      <c r="H3957" s="7"/>
      <c r="I3957" s="14"/>
      <c r="J3957" s="2"/>
    </row>
    <row r="3958" spans="1:10" x14ac:dyDescent="0.25">
      <c r="A3958" s="2008" t="s">
        <v>111</v>
      </c>
      <c r="B3958" s="191" t="s">
        <v>112</v>
      </c>
      <c r="C3958" s="2992"/>
      <c r="D3958" s="190" t="s">
        <v>113</v>
      </c>
      <c r="E3958" s="2008" t="s">
        <v>114</v>
      </c>
      <c r="F3958" s="136" t="s">
        <v>113</v>
      </c>
      <c r="G3958" s="136" t="s">
        <v>114</v>
      </c>
      <c r="H3958" s="7"/>
      <c r="I3958" s="14"/>
      <c r="J3958" s="2"/>
    </row>
    <row r="3959" spans="1:10" x14ac:dyDescent="0.2">
      <c r="A3959" s="732"/>
      <c r="B3959" s="792"/>
      <c r="C3959" s="792"/>
      <c r="D3959" s="734"/>
      <c r="E3959" s="2797"/>
      <c r="F3959" s="735"/>
      <c r="G3959" s="736"/>
      <c r="H3959" s="7"/>
      <c r="I3959" s="14"/>
      <c r="J3959" s="2"/>
    </row>
    <row r="3960" spans="1:10" ht="13.5" customHeight="1" x14ac:dyDescent="0.2">
      <c r="A3960" s="261" t="s">
        <v>362</v>
      </c>
      <c r="B3960" s="382" t="s">
        <v>363</v>
      </c>
      <c r="C3960" s="344" t="s">
        <v>147</v>
      </c>
      <c r="D3960" s="357"/>
      <c r="E3960" s="1199"/>
      <c r="F3960" s="359"/>
      <c r="G3960" s="360"/>
      <c r="J3960" s="2"/>
    </row>
    <row r="3961" spans="1:10" ht="8.25" customHeight="1" x14ac:dyDescent="0.2">
      <c r="A3961" s="203"/>
      <c r="B3961" s="204"/>
      <c r="C3961" s="204"/>
      <c r="D3961" s="357"/>
      <c r="E3961" s="1199"/>
      <c r="F3961" s="359"/>
      <c r="G3961" s="360"/>
      <c r="J3961" s="2"/>
    </row>
    <row r="3962" spans="1:10" x14ac:dyDescent="0.2">
      <c r="A3962" s="203"/>
      <c r="B3962" s="241" t="s">
        <v>20</v>
      </c>
      <c r="C3962" s="238"/>
      <c r="D3962" s="334">
        <v>0</v>
      </c>
      <c r="E3962" s="392">
        <v>0</v>
      </c>
      <c r="F3962" s="213">
        <v>22.169</v>
      </c>
      <c r="G3962" s="214">
        <v>322172</v>
      </c>
      <c r="J3962" s="2"/>
    </row>
    <row r="3963" spans="1:10" x14ac:dyDescent="0.2">
      <c r="A3963" s="203"/>
      <c r="B3963" s="241" t="s">
        <v>7</v>
      </c>
      <c r="C3963" s="238"/>
      <c r="D3963" s="334">
        <v>0</v>
      </c>
      <c r="E3963" s="392">
        <v>0</v>
      </c>
      <c r="F3963" s="213">
        <v>8.03125</v>
      </c>
      <c r="G3963" s="214">
        <v>334523</v>
      </c>
      <c r="J3963" s="2"/>
    </row>
    <row r="3964" spans="1:10" x14ac:dyDescent="0.2">
      <c r="A3964" s="203"/>
      <c r="B3964" s="241" t="s">
        <v>1</v>
      </c>
      <c r="C3964" s="238"/>
      <c r="D3964" s="334">
        <v>0</v>
      </c>
      <c r="E3964" s="392">
        <v>0</v>
      </c>
      <c r="F3964" s="213">
        <v>1.149</v>
      </c>
      <c r="G3964" s="214">
        <v>44516</v>
      </c>
      <c r="J3964" s="2"/>
    </row>
    <row r="3965" spans="1:10" x14ac:dyDescent="0.2">
      <c r="A3965" s="203"/>
      <c r="B3965" s="241" t="s">
        <v>97</v>
      </c>
      <c r="C3965" s="238"/>
      <c r="D3965" s="334">
        <v>0</v>
      </c>
      <c r="E3965" s="392">
        <v>0</v>
      </c>
      <c r="F3965" s="213">
        <v>12.02</v>
      </c>
      <c r="G3965" s="214">
        <v>447153</v>
      </c>
      <c r="J3965" s="2"/>
    </row>
    <row r="3966" spans="1:10" x14ac:dyDescent="0.2">
      <c r="A3966" s="203"/>
      <c r="B3966" s="241" t="s">
        <v>63</v>
      </c>
      <c r="C3966" s="238"/>
      <c r="D3966" s="334">
        <v>0</v>
      </c>
      <c r="E3966" s="392">
        <v>0</v>
      </c>
      <c r="F3966" s="213">
        <v>42.472999999999999</v>
      </c>
      <c r="G3966" s="214">
        <v>448038</v>
      </c>
      <c r="J3966" s="2"/>
    </row>
    <row r="3967" spans="1:10" x14ac:dyDescent="0.2">
      <c r="A3967" s="203"/>
      <c r="B3967" s="241" t="s">
        <v>3</v>
      </c>
      <c r="C3967" s="238"/>
      <c r="D3967" s="334">
        <v>554.06500000000005</v>
      </c>
      <c r="E3967" s="392">
        <v>591145</v>
      </c>
      <c r="F3967" s="213">
        <v>0</v>
      </c>
      <c r="G3967" s="214">
        <v>0</v>
      </c>
      <c r="J3967" s="2"/>
    </row>
    <row r="3968" spans="1:10" x14ac:dyDescent="0.2">
      <c r="A3968" s="203"/>
      <c r="B3968" s="241" t="s">
        <v>5</v>
      </c>
      <c r="C3968" s="238"/>
      <c r="D3968" s="334">
        <v>1681.3720000000001</v>
      </c>
      <c r="E3968" s="392">
        <v>5903066</v>
      </c>
      <c r="F3968" s="213">
        <v>0</v>
      </c>
      <c r="G3968" s="214">
        <v>0</v>
      </c>
      <c r="J3968" s="2"/>
    </row>
    <row r="3969" spans="1:10" x14ac:dyDescent="0.2">
      <c r="A3969" s="203"/>
      <c r="B3969" s="241" t="s">
        <v>9</v>
      </c>
      <c r="C3969" s="238"/>
      <c r="D3969" s="334">
        <v>0</v>
      </c>
      <c r="E3969" s="392">
        <v>0</v>
      </c>
      <c r="F3969" s="213">
        <v>221.47</v>
      </c>
      <c r="G3969" s="214">
        <v>2316390</v>
      </c>
      <c r="J3969" s="2"/>
    </row>
    <row r="3970" spans="1:10" x14ac:dyDescent="0.2">
      <c r="A3970" s="2085"/>
      <c r="B3970" s="1323" t="s">
        <v>122</v>
      </c>
      <c r="C3970" s="1324"/>
      <c r="D3970" s="1333">
        <f>SUM(D3962:D3969)</f>
        <v>2235.4369999999999</v>
      </c>
      <c r="E3970" s="2893">
        <f>SUM(E3962:E3969)</f>
        <v>6494211</v>
      </c>
      <c r="F3970" s="1333">
        <f>SUM(F3962:F3969)</f>
        <v>307.31225000000001</v>
      </c>
      <c r="G3970" s="1334">
        <f>SUM(G3962:G3969)</f>
        <v>3912792</v>
      </c>
      <c r="J3970" s="2"/>
    </row>
    <row r="3971" spans="1:10" x14ac:dyDescent="0.2">
      <c r="A3971" s="732"/>
      <c r="B3971" s="733"/>
      <c r="C3971" s="733"/>
      <c r="D3971" s="734"/>
      <c r="E3971" s="2797"/>
      <c r="F3971" s="735"/>
      <c r="G3971" s="736"/>
      <c r="J3971" s="2"/>
    </row>
    <row r="3972" spans="1:10" x14ac:dyDescent="0.25">
      <c r="A3972" s="261" t="s">
        <v>364</v>
      </c>
      <c r="B3972" s="382" t="s">
        <v>365</v>
      </c>
      <c r="C3972" s="344" t="s">
        <v>147</v>
      </c>
      <c r="D3972" s="236"/>
      <c r="E3972" s="345"/>
      <c r="F3972" s="236"/>
      <c r="G3972" s="236"/>
      <c r="J3972" s="2"/>
    </row>
    <row r="3973" spans="1:10" ht="8.25" customHeight="1" x14ac:dyDescent="0.25">
      <c r="A3973" s="256"/>
      <c r="B3973" s="236"/>
      <c r="C3973" s="236"/>
      <c r="D3973" s="236"/>
      <c r="E3973" s="345"/>
      <c r="F3973" s="236"/>
      <c r="G3973" s="236"/>
      <c r="J3973" s="2"/>
    </row>
    <row r="3974" spans="1:10" x14ac:dyDescent="0.2">
      <c r="A3974" s="256"/>
      <c r="B3974" s="241" t="s">
        <v>10</v>
      </c>
      <c r="C3974" s="241"/>
      <c r="D3974" s="239">
        <v>0</v>
      </c>
      <c r="E3974" s="240">
        <v>0</v>
      </c>
      <c r="F3974" s="239">
        <v>9.7888200000000012</v>
      </c>
      <c r="G3974" s="240">
        <v>456133</v>
      </c>
      <c r="J3974" s="2"/>
    </row>
    <row r="3975" spans="1:10" x14ac:dyDescent="0.2">
      <c r="A3975" s="256"/>
      <c r="B3975" s="238" t="s">
        <v>8</v>
      </c>
      <c r="C3975" s="238"/>
      <c r="D3975" s="239">
        <v>2.835</v>
      </c>
      <c r="E3975" s="240">
        <v>226800</v>
      </c>
      <c r="F3975" s="239">
        <v>0.78200000000000003</v>
      </c>
      <c r="G3975" s="240">
        <v>47010</v>
      </c>
      <c r="J3975" s="2"/>
    </row>
    <row r="3976" spans="1:10" x14ac:dyDescent="0.2">
      <c r="A3976" s="256"/>
      <c r="B3976" s="238" t="s">
        <v>1</v>
      </c>
      <c r="C3976" s="238"/>
      <c r="D3976" s="239">
        <v>0</v>
      </c>
      <c r="E3976" s="240">
        <v>0</v>
      </c>
      <c r="F3976" s="239">
        <v>12.706</v>
      </c>
      <c r="G3976" s="240">
        <v>99457</v>
      </c>
      <c r="J3976" s="2"/>
    </row>
    <row r="3977" spans="1:10" x14ac:dyDescent="0.2">
      <c r="A3977" s="256"/>
      <c r="B3977" s="241" t="s">
        <v>11</v>
      </c>
      <c r="C3977" s="238"/>
      <c r="D3977" s="239">
        <v>0</v>
      </c>
      <c r="E3977" s="240">
        <v>0</v>
      </c>
      <c r="F3977" s="239">
        <v>0.108</v>
      </c>
      <c r="G3977" s="240">
        <v>17627</v>
      </c>
      <c r="J3977" s="2"/>
    </row>
    <row r="3978" spans="1:10" x14ac:dyDescent="0.2">
      <c r="A3978" s="256"/>
      <c r="B3978" s="238" t="s">
        <v>49</v>
      </c>
      <c r="C3978" s="238"/>
      <c r="D3978" s="239">
        <v>0</v>
      </c>
      <c r="E3978" s="240">
        <v>0</v>
      </c>
      <c r="F3978" s="239">
        <v>80.270800000000008</v>
      </c>
      <c r="G3978" s="240">
        <v>6287310</v>
      </c>
      <c r="J3978" s="2"/>
    </row>
    <row r="3979" spans="1:10" x14ac:dyDescent="0.2">
      <c r="A3979" s="764"/>
      <c r="B3979" s="730" t="s">
        <v>122</v>
      </c>
      <c r="C3979" s="730"/>
      <c r="D3979" s="743">
        <f>SUM(D3974:D3978)</f>
        <v>2.835</v>
      </c>
      <c r="E3979" s="1060">
        <f>SUM(E3974:E3978)</f>
        <v>226800</v>
      </c>
      <c r="F3979" s="724">
        <f>SUM(F3974:F3978)</f>
        <v>103.65562000000001</v>
      </c>
      <c r="G3979" s="737">
        <f>SUM(G3974:G3978)</f>
        <v>6907537</v>
      </c>
      <c r="J3979" s="2"/>
    </row>
    <row r="3980" spans="1:10" x14ac:dyDescent="0.2">
      <c r="A3980" s="256"/>
      <c r="B3980" s="204"/>
      <c r="C3980" s="204"/>
      <c r="D3980" s="330"/>
      <c r="E3980" s="447"/>
      <c r="F3980" s="445"/>
      <c r="G3980" s="446"/>
      <c r="J3980" s="2"/>
    </row>
    <row r="3981" spans="1:10" x14ac:dyDescent="0.25">
      <c r="A3981" s="261" t="s">
        <v>699</v>
      </c>
      <c r="B3981" s="235" t="s">
        <v>700</v>
      </c>
      <c r="C3981" s="344" t="s">
        <v>147</v>
      </c>
      <c r="D3981" s="410"/>
      <c r="E3981" s="345"/>
      <c r="F3981" s="410"/>
      <c r="G3981" s="411"/>
      <c r="H3981" s="7"/>
      <c r="I3981" s="14"/>
      <c r="J3981" s="2"/>
    </row>
    <row r="3982" spans="1:10" ht="9" customHeight="1" x14ac:dyDescent="0.25">
      <c r="A3982" s="256"/>
      <c r="B3982" s="236"/>
      <c r="C3982" s="236"/>
      <c r="D3982" s="410"/>
      <c r="E3982" s="345"/>
      <c r="F3982" s="410"/>
      <c r="G3982" s="411"/>
      <c r="H3982" s="7"/>
      <c r="I3982" s="14"/>
      <c r="J3982" s="2"/>
    </row>
    <row r="3983" spans="1:10" x14ac:dyDescent="0.2">
      <c r="A3983" s="256"/>
      <c r="B3983" s="241" t="s">
        <v>6</v>
      </c>
      <c r="C3983" s="241"/>
      <c r="D3983" s="239">
        <v>0</v>
      </c>
      <c r="E3983" s="240">
        <v>0</v>
      </c>
      <c r="F3983" s="239">
        <v>0.54852000000000001</v>
      </c>
      <c r="G3983" s="240">
        <v>51124</v>
      </c>
      <c r="H3983" s="7"/>
      <c r="I3983" s="14"/>
      <c r="J3983" s="2"/>
    </row>
    <row r="3984" spans="1:10" x14ac:dyDescent="0.2">
      <c r="A3984" s="256"/>
      <c r="B3984" s="241" t="s">
        <v>7</v>
      </c>
      <c r="C3984" s="241"/>
      <c r="D3984" s="239">
        <v>0</v>
      </c>
      <c r="E3984" s="240">
        <v>0</v>
      </c>
      <c r="F3984" s="239">
        <v>1.93971</v>
      </c>
      <c r="G3984" s="240">
        <v>54580</v>
      </c>
      <c r="H3984" s="7"/>
      <c r="I3984" s="14"/>
      <c r="J3984" s="2"/>
    </row>
    <row r="3985" spans="1:10" x14ac:dyDescent="0.2">
      <c r="A3985" s="256"/>
      <c r="B3985" s="238" t="s">
        <v>97</v>
      </c>
      <c r="C3985" s="238"/>
      <c r="D3985" s="239">
        <v>0</v>
      </c>
      <c r="E3985" s="240">
        <v>0</v>
      </c>
      <c r="F3985" s="239">
        <v>23.9086</v>
      </c>
      <c r="G3985" s="240">
        <v>1037376</v>
      </c>
      <c r="H3985" s="7"/>
      <c r="I3985" s="14"/>
      <c r="J3985" s="2"/>
    </row>
    <row r="3986" spans="1:10" x14ac:dyDescent="0.2">
      <c r="A3986" s="256"/>
      <c r="B3986" s="238" t="s">
        <v>23</v>
      </c>
      <c r="C3986" s="238"/>
      <c r="D3986" s="239">
        <v>0</v>
      </c>
      <c r="E3986" s="240">
        <v>0</v>
      </c>
      <c r="F3986" s="239">
        <v>4.6008699999999996</v>
      </c>
      <c r="G3986" s="240">
        <v>159881</v>
      </c>
      <c r="H3986" s="7"/>
      <c r="I3986" s="14"/>
      <c r="J3986" s="2"/>
    </row>
    <row r="3987" spans="1:10" x14ac:dyDescent="0.2">
      <c r="A3987" s="1489"/>
      <c r="B3987" s="1340" t="s">
        <v>12</v>
      </c>
      <c r="C3987" s="1340"/>
      <c r="D3987" s="1419">
        <v>0.72</v>
      </c>
      <c r="E3987" s="1420">
        <v>14760</v>
      </c>
      <c r="F3987" s="2151">
        <v>0</v>
      </c>
      <c r="G3987" s="2152">
        <v>0</v>
      </c>
      <c r="H3987" s="7"/>
      <c r="I3987" s="14"/>
      <c r="J3987" s="2"/>
    </row>
    <row r="3988" spans="1:10" x14ac:dyDescent="0.2">
      <c r="A3988" s="256"/>
      <c r="B3988" s="238" t="s">
        <v>5</v>
      </c>
      <c r="C3988" s="238"/>
      <c r="D3988" s="239">
        <v>0</v>
      </c>
      <c r="E3988" s="2604">
        <v>0</v>
      </c>
      <c r="F3988" s="1804">
        <v>9.8640000000000008</v>
      </c>
      <c r="G3988" s="1805">
        <v>26298</v>
      </c>
      <c r="H3988" s="7"/>
      <c r="I3988" s="14"/>
      <c r="J3988" s="2"/>
    </row>
    <row r="3989" spans="1:10" x14ac:dyDescent="0.2">
      <c r="A3989" s="256"/>
      <c r="B3989" s="238" t="s">
        <v>27</v>
      </c>
      <c r="C3989" s="238"/>
      <c r="D3989" s="239">
        <v>0</v>
      </c>
      <c r="E3989" s="240">
        <v>0</v>
      </c>
      <c r="F3989" s="239">
        <v>6.2119999999999997</v>
      </c>
      <c r="G3989" s="240">
        <v>203865</v>
      </c>
      <c r="H3989" s="7"/>
      <c r="I3989" s="14"/>
      <c r="J3989" s="2"/>
    </row>
    <row r="3990" spans="1:10" x14ac:dyDescent="0.2">
      <c r="A3990" s="256"/>
      <c r="B3990" s="238" t="s">
        <v>9</v>
      </c>
      <c r="C3990" s="238"/>
      <c r="D3990" s="239">
        <v>0</v>
      </c>
      <c r="E3990" s="240">
        <v>0</v>
      </c>
      <c r="F3990" s="239">
        <v>4.1619999999999999</v>
      </c>
      <c r="G3990" s="240">
        <v>37520</v>
      </c>
      <c r="H3990" s="7"/>
      <c r="I3990" s="14"/>
      <c r="J3990" s="2"/>
    </row>
    <row r="3991" spans="1:10" x14ac:dyDescent="0.2">
      <c r="A3991" s="764"/>
      <c r="B3991" s="730" t="s">
        <v>122</v>
      </c>
      <c r="C3991" s="730"/>
      <c r="D3991" s="1058">
        <f>SUM(D3983:D3990)</f>
        <v>0.72</v>
      </c>
      <c r="E3991" s="1059">
        <f>SUM(E3983:E3990)</f>
        <v>14760</v>
      </c>
      <c r="F3991" s="1062">
        <f>SUM(F3983:F3990)</f>
        <v>51.235700000000001</v>
      </c>
      <c r="G3991" s="1063">
        <f>SUM(G3983:G3990)</f>
        <v>1570644</v>
      </c>
      <c r="H3991" s="7"/>
      <c r="I3991" s="14"/>
      <c r="J3991" s="2"/>
    </row>
    <row r="3992" spans="1:10" x14ac:dyDescent="0.2">
      <c r="A3992" s="256"/>
      <c r="B3992" s="204"/>
      <c r="C3992" s="204"/>
      <c r="D3992" s="206"/>
      <c r="E3992" s="207"/>
      <c r="F3992" s="325"/>
      <c r="G3992" s="326"/>
      <c r="H3992" s="7"/>
      <c r="I3992" s="14"/>
      <c r="J3992" s="2"/>
    </row>
    <row r="3993" spans="1:10" x14ac:dyDescent="0.25">
      <c r="A3993" s="261" t="s">
        <v>701</v>
      </c>
      <c r="B3993" s="235" t="s">
        <v>366</v>
      </c>
      <c r="C3993" s="344" t="s">
        <v>147</v>
      </c>
      <c r="D3993" s="410"/>
      <c r="E3993" s="345"/>
      <c r="F3993" s="410"/>
      <c r="G3993" s="411"/>
      <c r="H3993" s="7"/>
      <c r="I3993" s="14"/>
      <c r="J3993" s="2"/>
    </row>
    <row r="3994" spans="1:10" ht="9" customHeight="1" x14ac:dyDescent="0.25">
      <c r="A3994" s="256"/>
      <c r="B3994" s="236"/>
      <c r="C3994" s="236"/>
      <c r="D3994" s="410"/>
      <c r="E3994" s="345"/>
      <c r="F3994" s="410"/>
      <c r="G3994" s="411"/>
      <c r="H3994" s="7"/>
      <c r="I3994" s="14"/>
      <c r="J3994" s="2"/>
    </row>
    <row r="3995" spans="1:10" x14ac:dyDescent="0.2">
      <c r="A3995" s="256"/>
      <c r="B3995" s="241" t="s">
        <v>6</v>
      </c>
      <c r="C3995" s="241"/>
      <c r="D3995" s="239">
        <v>0</v>
      </c>
      <c r="E3995" s="240">
        <v>0</v>
      </c>
      <c r="F3995" s="239">
        <v>7.8506400000000003</v>
      </c>
      <c r="G3995" s="240">
        <v>105895</v>
      </c>
      <c r="H3995" s="7"/>
      <c r="I3995" s="14"/>
      <c r="J3995" s="2"/>
    </row>
    <row r="3996" spans="1:10" x14ac:dyDescent="0.2">
      <c r="A3996" s="256"/>
      <c r="B3996" s="241" t="s">
        <v>0</v>
      </c>
      <c r="C3996" s="241"/>
      <c r="D3996" s="239">
        <v>2.2644000000000002</v>
      </c>
      <c r="E3996" s="240">
        <v>69499</v>
      </c>
      <c r="F3996" s="239">
        <v>0</v>
      </c>
      <c r="G3996" s="240">
        <v>0</v>
      </c>
      <c r="H3996" s="7"/>
      <c r="I3996" s="14"/>
      <c r="J3996" s="2"/>
    </row>
    <row r="3997" spans="1:10" x14ac:dyDescent="0.2">
      <c r="A3997" s="256"/>
      <c r="B3997" s="238" t="s">
        <v>10</v>
      </c>
      <c r="C3997" s="238"/>
      <c r="D3997" s="239">
        <v>0</v>
      </c>
      <c r="E3997" s="240">
        <v>0</v>
      </c>
      <c r="F3997" s="239">
        <v>417.34228000000002</v>
      </c>
      <c r="G3997" s="240">
        <v>4497213</v>
      </c>
      <c r="H3997" s="7"/>
      <c r="I3997" s="14"/>
      <c r="J3997" s="2"/>
    </row>
    <row r="3998" spans="1:10" x14ac:dyDescent="0.2">
      <c r="A3998" s="256"/>
      <c r="B3998" s="238" t="s">
        <v>7</v>
      </c>
      <c r="C3998" s="238"/>
      <c r="D3998" s="239">
        <v>0</v>
      </c>
      <c r="E3998" s="240">
        <v>0</v>
      </c>
      <c r="F3998" s="239">
        <v>1.6639999999999999</v>
      </c>
      <c r="G3998" s="240">
        <v>90056</v>
      </c>
      <c r="H3998" s="7"/>
      <c r="I3998" s="14"/>
      <c r="J3998" s="2"/>
    </row>
    <row r="3999" spans="1:10" x14ac:dyDescent="0.2">
      <c r="A3999" s="256"/>
      <c r="B3999" s="238" t="s">
        <v>8</v>
      </c>
      <c r="C3999" s="238"/>
      <c r="D3999" s="239">
        <v>0</v>
      </c>
      <c r="E3999" s="240">
        <v>0</v>
      </c>
      <c r="F3999" s="239">
        <v>2</v>
      </c>
      <c r="G3999" s="240">
        <v>101503</v>
      </c>
      <c r="H3999" s="7"/>
      <c r="I3999" s="14"/>
      <c r="J3999" s="2"/>
    </row>
    <row r="4000" spans="1:10" x14ac:dyDescent="0.2">
      <c r="A4000" s="256"/>
      <c r="B4000" s="238" t="s">
        <v>1</v>
      </c>
      <c r="C4000" s="238"/>
      <c r="D4000" s="239">
        <v>0</v>
      </c>
      <c r="E4000" s="240">
        <v>0</v>
      </c>
      <c r="F4000" s="239">
        <v>22.841999999999999</v>
      </c>
      <c r="G4000" s="240">
        <v>250126</v>
      </c>
      <c r="H4000" s="7"/>
      <c r="I4000" s="14"/>
      <c r="J4000" s="2"/>
    </row>
    <row r="4001" spans="1:10" x14ac:dyDescent="0.2">
      <c r="A4001" s="256"/>
      <c r="B4001" s="238" t="s">
        <v>11</v>
      </c>
      <c r="C4001" s="238"/>
      <c r="D4001" s="239">
        <v>14.88</v>
      </c>
      <c r="E4001" s="240">
        <v>131397</v>
      </c>
      <c r="F4001" s="239">
        <v>28.4711</v>
      </c>
      <c r="G4001" s="240">
        <v>1272806</v>
      </c>
      <c r="H4001" s="7"/>
      <c r="I4001" s="14"/>
      <c r="J4001" s="2"/>
    </row>
    <row r="4002" spans="1:10" x14ac:dyDescent="0.2">
      <c r="A4002" s="256"/>
      <c r="B4002" s="238" t="s">
        <v>49</v>
      </c>
      <c r="C4002" s="238"/>
      <c r="D4002" s="239">
        <v>0</v>
      </c>
      <c r="E4002" s="240">
        <v>0</v>
      </c>
      <c r="F4002" s="239">
        <v>28.48</v>
      </c>
      <c r="G4002" s="240">
        <v>1053114</v>
      </c>
      <c r="H4002" s="7"/>
      <c r="I4002" s="14"/>
      <c r="J4002" s="2"/>
    </row>
    <row r="4003" spans="1:10" x14ac:dyDescent="0.2">
      <c r="A4003" s="256"/>
      <c r="B4003" s="238" t="s">
        <v>40</v>
      </c>
      <c r="C4003" s="238"/>
      <c r="D4003" s="239">
        <v>0.33100000000000002</v>
      </c>
      <c r="E4003" s="240">
        <v>11713</v>
      </c>
      <c r="F4003" s="239">
        <v>0</v>
      </c>
      <c r="G4003" s="240">
        <v>0</v>
      </c>
      <c r="H4003" s="7"/>
      <c r="I4003" s="14"/>
      <c r="J4003" s="2"/>
    </row>
    <row r="4004" spans="1:10" x14ac:dyDescent="0.2">
      <c r="A4004" s="256"/>
      <c r="B4004" s="238" t="s">
        <v>76</v>
      </c>
      <c r="C4004" s="238"/>
      <c r="D4004" s="239">
        <v>0</v>
      </c>
      <c r="E4004" s="240">
        <v>0</v>
      </c>
      <c r="F4004" s="239">
        <v>20.029450000000001</v>
      </c>
      <c r="G4004" s="240">
        <v>591339</v>
      </c>
      <c r="H4004" s="7"/>
      <c r="I4004" s="14"/>
      <c r="J4004" s="2"/>
    </row>
    <row r="4005" spans="1:10" x14ac:dyDescent="0.2">
      <c r="A4005" s="256"/>
      <c r="B4005" s="238" t="s">
        <v>3</v>
      </c>
      <c r="C4005" s="238"/>
      <c r="D4005" s="239">
        <v>1.29</v>
      </c>
      <c r="E4005" s="240">
        <v>17981</v>
      </c>
      <c r="F4005" s="239">
        <v>31.81</v>
      </c>
      <c r="G4005" s="240">
        <v>426487</v>
      </c>
      <c r="H4005" s="7"/>
      <c r="I4005" s="14"/>
      <c r="J4005" s="2"/>
    </row>
    <row r="4006" spans="1:10" x14ac:dyDescent="0.2">
      <c r="A4006" s="764"/>
      <c r="B4006" s="1272" t="s">
        <v>122</v>
      </c>
      <c r="C4006" s="1335"/>
      <c r="D4006" s="1957">
        <f>SUM(D3995:D4005)</f>
        <v>18.7654</v>
      </c>
      <c r="E4006" s="1958">
        <f>SUM(E3995:E4005)</f>
        <v>230590</v>
      </c>
      <c r="F4006" s="1957">
        <f>SUM(F3995:F4005)</f>
        <v>560.48946999999998</v>
      </c>
      <c r="G4006" s="1958">
        <f>SUM(G3995:G4005)</f>
        <v>8388539</v>
      </c>
      <c r="H4006" s="7"/>
      <c r="I4006" s="14"/>
      <c r="J4006" s="2"/>
    </row>
    <row r="4007" spans="1:10" ht="9.75" customHeight="1" x14ac:dyDescent="0.2">
      <c r="A4007" s="721"/>
      <c r="B4007" s="757"/>
      <c r="C4007" s="757"/>
      <c r="D4007" s="1035"/>
      <c r="E4007" s="1036"/>
      <c r="F4007" s="1035"/>
      <c r="G4007" s="1036"/>
      <c r="H4007" s="7"/>
      <c r="I4007" s="14"/>
      <c r="J4007" s="2"/>
    </row>
    <row r="4008" spans="1:10" x14ac:dyDescent="0.2">
      <c r="A4008" s="261" t="s">
        <v>866</v>
      </c>
      <c r="B4008" s="235" t="s">
        <v>867</v>
      </c>
      <c r="C4008" s="344" t="s">
        <v>147</v>
      </c>
      <c r="D4008" s="357"/>
      <c r="E4008" s="1199"/>
      <c r="F4008" s="359"/>
      <c r="G4008" s="360"/>
      <c r="H4008" s="7"/>
      <c r="I4008" s="14"/>
      <c r="J4008" s="2"/>
    </row>
    <row r="4009" spans="1:10" ht="9" customHeight="1" x14ac:dyDescent="0.2">
      <c r="A4009" s="203"/>
      <c r="B4009" s="327"/>
      <c r="C4009" s="327"/>
      <c r="D4009" s="357"/>
      <c r="E4009" s="1199"/>
      <c r="F4009" s="359"/>
      <c r="G4009" s="360"/>
      <c r="H4009" s="7"/>
      <c r="I4009" s="14"/>
      <c r="J4009" s="2"/>
    </row>
    <row r="4010" spans="1:10" x14ac:dyDescent="0.2">
      <c r="A4010" s="203"/>
      <c r="B4010" s="238" t="s">
        <v>11</v>
      </c>
      <c r="C4010" s="238"/>
      <c r="D4010" s="334">
        <v>0</v>
      </c>
      <c r="E4010" s="392">
        <v>0</v>
      </c>
      <c r="F4010" s="213">
        <v>0.1</v>
      </c>
      <c r="G4010" s="214">
        <v>9310</v>
      </c>
      <c r="H4010" s="7"/>
      <c r="I4010" s="14"/>
      <c r="J4010" s="2"/>
    </row>
    <row r="4011" spans="1:10" x14ac:dyDescent="0.2">
      <c r="A4011" s="1067"/>
      <c r="B4011" s="730" t="s">
        <v>122</v>
      </c>
      <c r="C4011" s="723"/>
      <c r="D4011" s="726">
        <f>SUM(D4010)</f>
        <v>0</v>
      </c>
      <c r="E4011" s="1069">
        <f>SUM(E4010)</f>
        <v>0</v>
      </c>
      <c r="F4011" s="1054">
        <f>SUM(F4010)</f>
        <v>0.1</v>
      </c>
      <c r="G4011" s="1055">
        <f>SUM(G4010)</f>
        <v>9310</v>
      </c>
      <c r="H4011" s="7"/>
      <c r="I4011" s="14"/>
      <c r="J4011" s="2"/>
    </row>
    <row r="4012" spans="1:10" x14ac:dyDescent="0.2">
      <c r="A4012" s="721"/>
      <c r="B4012" s="1061"/>
      <c r="C4012" s="1061"/>
      <c r="D4012" s="1070"/>
      <c r="E4012" s="1071"/>
      <c r="F4012" s="1072"/>
      <c r="G4012" s="1073"/>
      <c r="H4012" s="7"/>
      <c r="I4012" s="14"/>
      <c r="J4012" s="2"/>
    </row>
    <row r="4013" spans="1:10" ht="15.75" customHeight="1" x14ac:dyDescent="0.2">
      <c r="A4013" s="261" t="s">
        <v>367</v>
      </c>
      <c r="B4013" s="235" t="s">
        <v>368</v>
      </c>
      <c r="C4013" s="344" t="s">
        <v>147</v>
      </c>
      <c r="D4013" s="445"/>
      <c r="E4013" s="447"/>
      <c r="F4013" s="445"/>
      <c r="G4013" s="446"/>
      <c r="H4013" s="7"/>
      <c r="I4013" s="14"/>
      <c r="J4013" s="2"/>
    </row>
    <row r="4014" spans="1:10" ht="7.5" customHeight="1" x14ac:dyDescent="0.2">
      <c r="A4014" s="203"/>
      <c r="B4014" s="204"/>
      <c r="C4014" s="204"/>
      <c r="D4014" s="445"/>
      <c r="E4014" s="447"/>
      <c r="F4014" s="445"/>
      <c r="G4014" s="446"/>
      <c r="H4014" s="7"/>
      <c r="I4014" s="14"/>
      <c r="J4014" s="2"/>
    </row>
    <row r="4015" spans="1:10" x14ac:dyDescent="0.2">
      <c r="A4015" s="203"/>
      <c r="B4015" s="238" t="s">
        <v>7</v>
      </c>
      <c r="C4015" s="238"/>
      <c r="D4015" s="372">
        <v>0</v>
      </c>
      <c r="E4015" s="372">
        <v>0</v>
      </c>
      <c r="F4015" s="372">
        <v>0.158</v>
      </c>
      <c r="G4015" s="376">
        <v>22085</v>
      </c>
      <c r="H4015" s="7"/>
      <c r="I4015" s="14"/>
      <c r="J4015" s="2"/>
    </row>
    <row r="4016" spans="1:10" x14ac:dyDescent="0.2">
      <c r="A4016" s="203"/>
      <c r="B4016" s="238" t="s">
        <v>1</v>
      </c>
      <c r="C4016" s="238"/>
      <c r="D4016" s="372">
        <v>0</v>
      </c>
      <c r="E4016" s="372">
        <v>0</v>
      </c>
      <c r="F4016" s="372">
        <v>11.93</v>
      </c>
      <c r="G4016" s="376">
        <v>138220</v>
      </c>
      <c r="H4016" s="7"/>
      <c r="I4016" s="14"/>
      <c r="J4016" s="2"/>
    </row>
    <row r="4017" spans="1:10" x14ac:dyDescent="0.2">
      <c r="A4017" s="203"/>
      <c r="B4017" s="238" t="s">
        <v>5</v>
      </c>
      <c r="C4017" s="238"/>
      <c r="D4017" s="372">
        <v>3.1360000000000001</v>
      </c>
      <c r="E4017" s="376">
        <v>6272</v>
      </c>
      <c r="F4017" s="372">
        <v>0</v>
      </c>
      <c r="G4017" s="376">
        <v>0</v>
      </c>
      <c r="H4017" s="7"/>
      <c r="I4017" s="14"/>
      <c r="J4017" s="2"/>
    </row>
    <row r="4018" spans="1:10" x14ac:dyDescent="0.2">
      <c r="A4018" s="2086"/>
      <c r="B4018" s="730" t="s">
        <v>122</v>
      </c>
      <c r="C4018" s="1030"/>
      <c r="D4018" s="1074">
        <f>SUM(D4015:D4017)</f>
        <v>3.1360000000000001</v>
      </c>
      <c r="E4018" s="2894">
        <f>SUM(E4015:E4017)</f>
        <v>6272</v>
      </c>
      <c r="F4018" s="1074">
        <f>SUM(F4015:F4017)</f>
        <v>12.087999999999999</v>
      </c>
      <c r="G4018" s="1959">
        <f>SUM(G4015:G4017)</f>
        <v>160305</v>
      </c>
      <c r="H4018" s="7"/>
      <c r="I4018" s="14"/>
      <c r="J4018" s="2"/>
    </row>
    <row r="4019" spans="1:10" x14ac:dyDescent="0.2">
      <c r="A4019" s="2043"/>
      <c r="B4019" s="1803"/>
      <c r="C4019" s="1803"/>
      <c r="D4019" s="1764"/>
      <c r="E4019" s="2895"/>
      <c r="F4019" s="65" t="s">
        <v>123</v>
      </c>
      <c r="G4019" s="66"/>
      <c r="J4019" s="2"/>
    </row>
    <row r="4020" spans="1:10" x14ac:dyDescent="0.2">
      <c r="A4020" s="3001" t="s">
        <v>99</v>
      </c>
      <c r="B4020" s="3001"/>
      <c r="C4020" s="3001"/>
      <c r="D4020" s="3001"/>
      <c r="E4020" s="3001"/>
      <c r="F4020" s="3001"/>
      <c r="G4020" s="3001"/>
      <c r="J4020" s="2"/>
    </row>
    <row r="4021" spans="1:10" x14ac:dyDescent="0.25">
      <c r="A4021" s="3002" t="s">
        <v>115</v>
      </c>
      <c r="B4021" s="3002"/>
      <c r="C4021" s="3002"/>
      <c r="D4021" s="3002"/>
      <c r="E4021" s="3002"/>
      <c r="F4021" s="3002"/>
      <c r="G4021" s="3002"/>
      <c r="J4021" s="2"/>
    </row>
    <row r="4022" spans="1:10" x14ac:dyDescent="0.25">
      <c r="A4022" s="3002" t="s">
        <v>905</v>
      </c>
      <c r="B4022" s="3002"/>
      <c r="C4022" s="3002"/>
      <c r="D4022" s="3002"/>
      <c r="E4022" s="3002"/>
      <c r="F4022" s="3002"/>
      <c r="G4022" s="3002"/>
      <c r="J4022" s="2"/>
    </row>
    <row r="4023" spans="1:10" x14ac:dyDescent="0.25">
      <c r="A4023" s="2998" t="s">
        <v>101</v>
      </c>
      <c r="B4023" s="2998"/>
      <c r="C4023" s="2998"/>
      <c r="D4023" s="2998"/>
      <c r="E4023" s="2998"/>
      <c r="F4023" s="2998"/>
      <c r="G4023" s="2998"/>
      <c r="J4023" s="2"/>
    </row>
    <row r="4024" spans="1:10" x14ac:dyDescent="0.25">
      <c r="A4024" s="2998" t="s">
        <v>906</v>
      </c>
      <c r="B4024" s="2998"/>
      <c r="C4024" s="2998"/>
      <c r="D4024" s="2998"/>
      <c r="E4024" s="2998"/>
      <c r="F4024" s="2998"/>
      <c r="G4024" s="2998"/>
      <c r="J4024" s="2"/>
    </row>
    <row r="4025" spans="1:10" ht="11.25" customHeight="1" x14ac:dyDescent="0.2">
      <c r="A4025" s="9"/>
      <c r="B4025" s="9"/>
      <c r="C4025" s="9"/>
      <c r="D4025" s="9"/>
      <c r="E4025" s="9"/>
      <c r="F4025" s="9"/>
      <c r="G4025" s="9"/>
      <c r="J4025" s="2"/>
    </row>
    <row r="4026" spans="1:10" x14ac:dyDescent="0.25">
      <c r="A4026" s="431" t="s">
        <v>102</v>
      </c>
      <c r="B4026" s="2587" t="s">
        <v>103</v>
      </c>
      <c r="C4026" s="2990" t="s">
        <v>963</v>
      </c>
      <c r="D4026" s="2999" t="s">
        <v>121</v>
      </c>
      <c r="E4026" s="3000"/>
      <c r="F4026" s="2999" t="s">
        <v>104</v>
      </c>
      <c r="G4026" s="3000"/>
      <c r="J4026" s="2"/>
    </row>
    <row r="4027" spans="1:10" ht="22.5" x14ac:dyDescent="0.25">
      <c r="A4027" s="229" t="s">
        <v>105</v>
      </c>
      <c r="B4027" s="377" t="s">
        <v>106</v>
      </c>
      <c r="C4027" s="2991"/>
      <c r="D4027" s="378"/>
      <c r="E4027" s="379"/>
      <c r="F4027" s="378"/>
      <c r="G4027" s="379"/>
      <c r="J4027" s="2"/>
    </row>
    <row r="4028" spans="1:10" x14ac:dyDescent="0.25">
      <c r="A4028" s="232" t="s">
        <v>107</v>
      </c>
      <c r="B4028" s="232" t="s">
        <v>108</v>
      </c>
      <c r="C4028" s="2991"/>
      <c r="D4028" s="432" t="s">
        <v>109</v>
      </c>
      <c r="E4028" s="432" t="s">
        <v>110</v>
      </c>
      <c r="F4028" s="432" t="s">
        <v>109</v>
      </c>
      <c r="G4028" s="433" t="s">
        <v>110</v>
      </c>
      <c r="J4028" s="2"/>
    </row>
    <row r="4029" spans="1:10" x14ac:dyDescent="0.25">
      <c r="A4029" s="434" t="s">
        <v>111</v>
      </c>
      <c r="B4029" s="434" t="s">
        <v>112</v>
      </c>
      <c r="C4029" s="2992"/>
      <c r="D4029" s="436" t="s">
        <v>113</v>
      </c>
      <c r="E4029" s="436" t="s">
        <v>114</v>
      </c>
      <c r="F4029" s="436" t="s">
        <v>113</v>
      </c>
      <c r="G4029" s="437" t="s">
        <v>114</v>
      </c>
      <c r="J4029" s="2"/>
    </row>
    <row r="4030" spans="1:10" ht="9" customHeight="1" x14ac:dyDescent="0.2">
      <c r="A4030" s="2042"/>
      <c r="B4030" s="1791"/>
      <c r="C4030" s="1791"/>
      <c r="D4030" s="1758"/>
      <c r="E4030" s="1819"/>
      <c r="F4030" s="1353"/>
      <c r="G4030" s="1354"/>
      <c r="J4030" s="2"/>
    </row>
    <row r="4031" spans="1:10" x14ac:dyDescent="0.2">
      <c r="A4031" s="261" t="s">
        <v>704</v>
      </c>
      <c r="B4031" s="235" t="s">
        <v>705</v>
      </c>
      <c r="C4031" s="344" t="s">
        <v>147</v>
      </c>
      <c r="D4031" s="445"/>
      <c r="E4031" s="447"/>
      <c r="F4031" s="445"/>
      <c r="G4031" s="446"/>
      <c r="J4031" s="2"/>
    </row>
    <row r="4032" spans="1:10" ht="8.25" customHeight="1" x14ac:dyDescent="0.2">
      <c r="A4032" s="203"/>
      <c r="B4032" s="204"/>
      <c r="C4032" s="204"/>
      <c r="D4032" s="445"/>
      <c r="E4032" s="447"/>
      <c r="F4032" s="445"/>
      <c r="G4032" s="446"/>
      <c r="J4032" s="2"/>
    </row>
    <row r="4033" spans="1:10" x14ac:dyDescent="0.2">
      <c r="A4033" s="203"/>
      <c r="B4033" s="238" t="s">
        <v>10</v>
      </c>
      <c r="C4033" s="241"/>
      <c r="D4033" s="211">
        <v>0</v>
      </c>
      <c r="E4033" s="212">
        <v>0</v>
      </c>
      <c r="F4033" s="372">
        <v>940.11719999999991</v>
      </c>
      <c r="G4033" s="376">
        <v>7052757</v>
      </c>
      <c r="J4033" s="2"/>
    </row>
    <row r="4034" spans="1:10" x14ac:dyDescent="0.2">
      <c r="A4034" s="203"/>
      <c r="B4034" s="238" t="s">
        <v>30</v>
      </c>
      <c r="C4034" s="241"/>
      <c r="D4034" s="211">
        <v>0</v>
      </c>
      <c r="E4034" s="212">
        <v>0</v>
      </c>
      <c r="F4034" s="372">
        <v>2240.1977999999999</v>
      </c>
      <c r="G4034" s="376">
        <v>29479156</v>
      </c>
      <c r="J4034" s="2"/>
    </row>
    <row r="4035" spans="1:10" x14ac:dyDescent="0.2">
      <c r="A4035" s="203"/>
      <c r="B4035" s="238" t="s">
        <v>23</v>
      </c>
      <c r="C4035" s="241"/>
      <c r="D4035" s="211">
        <v>0</v>
      </c>
      <c r="E4035" s="212">
        <v>0</v>
      </c>
      <c r="F4035" s="372">
        <v>428</v>
      </c>
      <c r="G4035" s="376">
        <v>2573688</v>
      </c>
      <c r="J4035" s="2"/>
    </row>
    <row r="4036" spans="1:10" x14ac:dyDescent="0.2">
      <c r="A4036" s="203"/>
      <c r="B4036" s="238" t="s">
        <v>29</v>
      </c>
      <c r="C4036" s="241"/>
      <c r="D4036" s="211">
        <v>0</v>
      </c>
      <c r="E4036" s="212">
        <v>0</v>
      </c>
      <c r="F4036" s="372">
        <v>52.136600000000001</v>
      </c>
      <c r="G4036" s="376">
        <v>910297</v>
      </c>
      <c r="J4036" s="2"/>
    </row>
    <row r="4037" spans="1:10" x14ac:dyDescent="0.2">
      <c r="A4037" s="203"/>
      <c r="B4037" s="238" t="s">
        <v>3</v>
      </c>
      <c r="C4037" s="241"/>
      <c r="D4037" s="211">
        <v>0</v>
      </c>
      <c r="E4037" s="212">
        <v>0</v>
      </c>
      <c r="F4037" s="372">
        <v>49.5</v>
      </c>
      <c r="G4037" s="376">
        <v>214988</v>
      </c>
      <c r="J4037" s="2"/>
    </row>
    <row r="4038" spans="1:10" x14ac:dyDescent="0.2">
      <c r="A4038" s="2022"/>
      <c r="B4038" s="1859" t="s">
        <v>122</v>
      </c>
      <c r="C4038" s="1859"/>
      <c r="D4038" s="2385">
        <f>SUM(D4033:D4037)</f>
        <v>0</v>
      </c>
      <c r="E4038" s="2896">
        <f>SUM(E4033:E4037)</f>
        <v>0</v>
      </c>
      <c r="F4038" s="2385">
        <f>SUM(F4033:F4037)</f>
        <v>3709.9515999999994</v>
      </c>
      <c r="G4038" s="2609">
        <f>SUM(G4033:G4037)</f>
        <v>40230886</v>
      </c>
      <c r="J4038" s="2"/>
    </row>
    <row r="4039" spans="1:10" ht="11.25" customHeight="1" x14ac:dyDescent="0.2">
      <c r="A4039" s="2042"/>
      <c r="B4039" s="1791"/>
      <c r="C4039" s="1791"/>
      <c r="D4039" s="1758"/>
      <c r="E4039" s="1819"/>
      <c r="F4039" s="1353"/>
      <c r="G4039" s="1354"/>
      <c r="J4039" s="2"/>
    </row>
    <row r="4040" spans="1:10" x14ac:dyDescent="0.2">
      <c r="A4040" s="261" t="s">
        <v>706</v>
      </c>
      <c r="B4040" s="235" t="s">
        <v>707</v>
      </c>
      <c r="C4040" s="344" t="s">
        <v>147</v>
      </c>
      <c r="D4040" s="445"/>
      <c r="E4040" s="447"/>
      <c r="F4040" s="445"/>
      <c r="G4040" s="446"/>
      <c r="J4040" s="2"/>
    </row>
    <row r="4041" spans="1:10" ht="6.75" customHeight="1" x14ac:dyDescent="0.2">
      <c r="A4041" s="203"/>
      <c r="B4041" s="204"/>
      <c r="C4041" s="204"/>
      <c r="D4041" s="445"/>
      <c r="E4041" s="447"/>
      <c r="F4041" s="445"/>
      <c r="G4041" s="446"/>
      <c r="J4041" s="2"/>
    </row>
    <row r="4042" spans="1:10" x14ac:dyDescent="0.2">
      <c r="A4042" s="203"/>
      <c r="B4042" s="238" t="s">
        <v>0</v>
      </c>
      <c r="C4042" s="241"/>
      <c r="D4042" s="211">
        <v>18.899999999999999</v>
      </c>
      <c r="E4042" s="212">
        <v>302350</v>
      </c>
      <c r="F4042" s="372">
        <v>0</v>
      </c>
      <c r="G4042" s="376">
        <v>0</v>
      </c>
      <c r="J4042" s="2"/>
    </row>
    <row r="4043" spans="1:10" x14ac:dyDescent="0.2">
      <c r="A4043" s="203"/>
      <c r="B4043" s="238" t="s">
        <v>10</v>
      </c>
      <c r="C4043" s="241"/>
      <c r="D4043" s="211">
        <v>0</v>
      </c>
      <c r="E4043" s="212">
        <v>0</v>
      </c>
      <c r="F4043" s="372">
        <v>21.06</v>
      </c>
      <c r="G4043" s="376">
        <v>441685</v>
      </c>
      <c r="J4043" s="2"/>
    </row>
    <row r="4044" spans="1:10" x14ac:dyDescent="0.2">
      <c r="A4044" s="203"/>
      <c r="B4044" s="238" t="s">
        <v>30</v>
      </c>
      <c r="C4044" s="241"/>
      <c r="D4044" s="211">
        <v>0</v>
      </c>
      <c r="E4044" s="212">
        <v>0</v>
      </c>
      <c r="F4044" s="372">
        <v>42.611400000000003</v>
      </c>
      <c r="G4044" s="376">
        <v>707176</v>
      </c>
      <c r="J4044" s="2"/>
    </row>
    <row r="4045" spans="1:10" x14ac:dyDescent="0.2">
      <c r="A4045" s="203"/>
      <c r="B4045" s="238" t="s">
        <v>1</v>
      </c>
      <c r="C4045" s="241"/>
      <c r="D4045" s="211">
        <v>0</v>
      </c>
      <c r="E4045" s="212">
        <v>0</v>
      </c>
      <c r="F4045" s="372">
        <v>10</v>
      </c>
      <c r="G4045" s="376">
        <v>90010</v>
      </c>
      <c r="J4045" s="2"/>
    </row>
    <row r="4046" spans="1:10" x14ac:dyDescent="0.2">
      <c r="A4046" s="203"/>
      <c r="B4046" s="238" t="s">
        <v>5</v>
      </c>
      <c r="C4046" s="241"/>
      <c r="D4046" s="211">
        <v>13.5</v>
      </c>
      <c r="E4046" s="212">
        <v>55200</v>
      </c>
      <c r="F4046" s="372">
        <v>623.005</v>
      </c>
      <c r="G4046" s="376">
        <v>3066816</v>
      </c>
      <c r="J4046" s="2"/>
    </row>
    <row r="4047" spans="1:10" x14ac:dyDescent="0.2">
      <c r="A4047" s="2087"/>
      <c r="B4047" s="730" t="s">
        <v>122</v>
      </c>
      <c r="C4047" s="1030"/>
      <c r="D4047" s="679">
        <f>SUM(D4042:D4046)</f>
        <v>32.4</v>
      </c>
      <c r="E4047" s="770">
        <f>SUM(E4042:E4046)</f>
        <v>357550</v>
      </c>
      <c r="F4047" s="679">
        <f>SUM(F4042:F4046)</f>
        <v>696.67640000000006</v>
      </c>
      <c r="G4047" s="680">
        <f>SUM(G4042:G4046)</f>
        <v>4305687</v>
      </c>
      <c r="J4047" s="2"/>
    </row>
    <row r="4048" spans="1:10" ht="10.5" customHeight="1" x14ac:dyDescent="0.2">
      <c r="A4048" s="2021"/>
      <c r="B4048" s="367"/>
      <c r="C4048" s="367"/>
      <c r="D4048" s="357"/>
      <c r="E4048" s="1199"/>
      <c r="F4048" s="359"/>
      <c r="G4048" s="360"/>
      <c r="J4048" s="2"/>
    </row>
    <row r="4049" spans="1:10" ht="33.75" x14ac:dyDescent="0.25">
      <c r="A4049" s="261" t="s">
        <v>369</v>
      </c>
      <c r="B4049" s="235" t="s">
        <v>484</v>
      </c>
      <c r="C4049" s="344" t="s">
        <v>147</v>
      </c>
      <c r="D4049" s="236"/>
      <c r="E4049" s="345"/>
      <c r="F4049" s="236"/>
      <c r="G4049" s="236"/>
      <c r="J4049" s="2"/>
    </row>
    <row r="4050" spans="1:10" ht="10.5" customHeight="1" x14ac:dyDescent="0.25">
      <c r="A4050" s="345"/>
      <c r="B4050" s="236"/>
      <c r="C4050" s="236"/>
      <c r="D4050" s="236"/>
      <c r="E4050" s="345"/>
      <c r="F4050" s="236"/>
      <c r="G4050" s="236"/>
      <c r="J4050" s="2"/>
    </row>
    <row r="4051" spans="1:10" x14ac:dyDescent="0.2">
      <c r="A4051" s="345"/>
      <c r="B4051" s="238" t="s">
        <v>11</v>
      </c>
      <c r="C4051" s="241"/>
      <c r="D4051" s="239">
        <v>0</v>
      </c>
      <c r="E4051" s="240">
        <v>0</v>
      </c>
      <c r="F4051" s="239">
        <v>2.9925000000000002</v>
      </c>
      <c r="G4051" s="240">
        <v>131390</v>
      </c>
      <c r="J4051" s="2"/>
    </row>
    <row r="4052" spans="1:10" x14ac:dyDescent="0.2">
      <c r="A4052" s="345"/>
      <c r="B4052" s="238" t="s">
        <v>27</v>
      </c>
      <c r="C4052" s="241"/>
      <c r="D4052" s="239">
        <v>0</v>
      </c>
      <c r="E4052" s="240">
        <v>0</v>
      </c>
      <c r="F4052" s="239">
        <v>2.4649999999999999</v>
      </c>
      <c r="G4052" s="240">
        <v>110954</v>
      </c>
      <c r="J4052" s="2"/>
    </row>
    <row r="4053" spans="1:10" x14ac:dyDescent="0.2">
      <c r="A4053" s="2087"/>
      <c r="B4053" s="730" t="s">
        <v>122</v>
      </c>
      <c r="C4053" s="1030"/>
      <c r="D4053" s="1076">
        <f>SUM(D4051:D4052)</f>
        <v>0</v>
      </c>
      <c r="E4053" s="2897">
        <f>SUM(E4051:E4052)</f>
        <v>0</v>
      </c>
      <c r="F4053" s="1076">
        <f>SUM(F4051:F4052)</f>
        <v>5.4574999999999996</v>
      </c>
      <c r="G4053" s="1077">
        <f>SUM(G4051:G4052)</f>
        <v>242344</v>
      </c>
      <c r="J4053" s="2"/>
    </row>
    <row r="4054" spans="1:10" ht="9.75" customHeight="1" x14ac:dyDescent="0.2">
      <c r="A4054" s="1052"/>
      <c r="B4054" s="1037"/>
      <c r="C4054" s="1037"/>
      <c r="D4054" s="1078"/>
      <c r="E4054" s="1079"/>
      <c r="F4054" s="1078"/>
      <c r="G4054" s="1080"/>
      <c r="J4054" s="2"/>
    </row>
    <row r="4055" spans="1:10" x14ac:dyDescent="0.25">
      <c r="A4055" s="261" t="s">
        <v>370</v>
      </c>
      <c r="B4055" s="235" t="s">
        <v>371</v>
      </c>
      <c r="C4055" s="344" t="s">
        <v>147</v>
      </c>
      <c r="D4055" s="236"/>
      <c r="E4055" s="345"/>
      <c r="F4055" s="236"/>
      <c r="G4055" s="236"/>
      <c r="J4055" s="2"/>
    </row>
    <row r="4056" spans="1:10" ht="8.25" customHeight="1" x14ac:dyDescent="0.25">
      <c r="A4056" s="345"/>
      <c r="B4056" s="236"/>
      <c r="C4056" s="236"/>
      <c r="D4056" s="236"/>
      <c r="E4056" s="345"/>
      <c r="F4056" s="236"/>
      <c r="G4056" s="236"/>
      <c r="J4056" s="2"/>
    </row>
    <row r="4057" spans="1:10" x14ac:dyDescent="0.2">
      <c r="A4057" s="345"/>
      <c r="B4057" s="241" t="s">
        <v>1</v>
      </c>
      <c r="C4057" s="241"/>
      <c r="D4057" s="239">
        <v>0</v>
      </c>
      <c r="E4057" s="240">
        <v>0</v>
      </c>
      <c r="F4057" s="239">
        <v>1491.2760000000001</v>
      </c>
      <c r="G4057" s="240">
        <v>7225814</v>
      </c>
      <c r="J4057" s="2"/>
    </row>
    <row r="4058" spans="1:10" x14ac:dyDescent="0.2">
      <c r="A4058" s="345"/>
      <c r="B4058" s="241" t="s">
        <v>11</v>
      </c>
      <c r="C4058" s="241"/>
      <c r="D4058" s="239">
        <v>0</v>
      </c>
      <c r="E4058" s="240">
        <v>0</v>
      </c>
      <c r="F4058" s="239">
        <v>0.875</v>
      </c>
      <c r="G4058" s="240">
        <v>11016</v>
      </c>
      <c r="J4058" s="2"/>
    </row>
    <row r="4059" spans="1:10" x14ac:dyDescent="0.2">
      <c r="A4059" s="345"/>
      <c r="B4059" s="241" t="s">
        <v>49</v>
      </c>
      <c r="C4059" s="241"/>
      <c r="D4059" s="239">
        <v>0</v>
      </c>
      <c r="E4059" s="240">
        <v>0</v>
      </c>
      <c r="F4059" s="239">
        <v>0.29399999999999998</v>
      </c>
      <c r="G4059" s="240">
        <v>10760</v>
      </c>
      <c r="J4059" s="2"/>
    </row>
    <row r="4060" spans="1:10" x14ac:dyDescent="0.2">
      <c r="A4060" s="345"/>
      <c r="B4060" s="241" t="s">
        <v>3</v>
      </c>
      <c r="C4060" s="241"/>
      <c r="D4060" s="239">
        <v>168.3</v>
      </c>
      <c r="E4060" s="240">
        <v>168300</v>
      </c>
      <c r="F4060" s="239">
        <v>0</v>
      </c>
      <c r="G4060" s="240"/>
      <c r="J4060" s="2"/>
    </row>
    <row r="4061" spans="1:10" x14ac:dyDescent="0.2">
      <c r="A4061" s="50"/>
      <c r="B4061" s="1616" t="s">
        <v>5</v>
      </c>
      <c r="C4061" s="1616"/>
      <c r="D4061" s="1804">
        <v>1103.8810000000001</v>
      </c>
      <c r="E4061" s="1805">
        <v>5498644</v>
      </c>
      <c r="F4061" s="1804">
        <v>78.841999999999999</v>
      </c>
      <c r="G4061" s="1805">
        <v>158476</v>
      </c>
      <c r="J4061" s="2"/>
    </row>
    <row r="4062" spans="1:10" x14ac:dyDescent="0.2">
      <c r="A4062" s="345"/>
      <c r="B4062" s="241" t="s">
        <v>9</v>
      </c>
      <c r="C4062" s="241"/>
      <c r="D4062" s="239">
        <v>0</v>
      </c>
      <c r="E4062" s="240">
        <v>0</v>
      </c>
      <c r="F4062" s="239">
        <v>1.79335</v>
      </c>
      <c r="G4062" s="240">
        <v>88012</v>
      </c>
    </row>
    <row r="4063" spans="1:10" x14ac:dyDescent="0.2">
      <c r="A4063" s="1201"/>
      <c r="B4063" s="730" t="s">
        <v>122</v>
      </c>
      <c r="C4063" s="730"/>
      <c r="D4063" s="1082">
        <f>SUM(D4057:D4062)</f>
        <v>1272.181</v>
      </c>
      <c r="E4063" s="2898">
        <f>SUM(E4057:E4062)</f>
        <v>5666944</v>
      </c>
      <c r="F4063" s="1082">
        <f>SUM(F4057:F4062)</f>
        <v>1573.0803500000002</v>
      </c>
      <c r="G4063" s="1083">
        <f>SUM(G4057:G4062)</f>
        <v>7494078</v>
      </c>
    </row>
    <row r="4064" spans="1:10" ht="9" customHeight="1" x14ac:dyDescent="0.25">
      <c r="A4064" s="2021"/>
      <c r="B4064" s="367"/>
      <c r="C4064" s="367"/>
      <c r="D4064" s="367"/>
      <c r="E4064" s="2021"/>
      <c r="F4064" s="367"/>
      <c r="G4064" s="367"/>
    </row>
    <row r="4065" spans="1:10" ht="15.75" customHeight="1" x14ac:dyDescent="0.25">
      <c r="A4065" s="261" t="s">
        <v>708</v>
      </c>
      <c r="B4065" s="235" t="s">
        <v>709</v>
      </c>
      <c r="C4065" s="344" t="s">
        <v>147</v>
      </c>
      <c r="D4065" s="236"/>
      <c r="E4065" s="345"/>
      <c r="F4065" s="236"/>
      <c r="G4065" s="236"/>
    </row>
    <row r="4066" spans="1:10" ht="11.25" customHeight="1" x14ac:dyDescent="0.25">
      <c r="A4066" s="345"/>
      <c r="B4066" s="236"/>
      <c r="C4066" s="236"/>
      <c r="D4066" s="236"/>
      <c r="E4066" s="345"/>
      <c r="F4066" s="236"/>
      <c r="G4066" s="236"/>
    </row>
    <row r="4067" spans="1:10" x14ac:dyDescent="0.2">
      <c r="A4067" s="345"/>
      <c r="B4067" s="241" t="s">
        <v>8</v>
      </c>
      <c r="C4067" s="241"/>
      <c r="D4067" s="239">
        <v>0</v>
      </c>
      <c r="E4067" s="240">
        <v>0</v>
      </c>
      <c r="F4067" s="239">
        <v>0.9</v>
      </c>
      <c r="G4067" s="240">
        <v>398452</v>
      </c>
    </row>
    <row r="4068" spans="1:10" x14ac:dyDescent="0.2">
      <c r="A4068" s="345"/>
      <c r="B4068" s="241" t="s">
        <v>1</v>
      </c>
      <c r="C4068" s="241"/>
      <c r="D4068" s="239">
        <v>0</v>
      </c>
      <c r="E4068" s="240">
        <v>0</v>
      </c>
      <c r="F4068" s="239">
        <v>3</v>
      </c>
      <c r="G4068" s="240">
        <v>64152</v>
      </c>
      <c r="J4068" s="2"/>
    </row>
    <row r="4069" spans="1:10" x14ac:dyDescent="0.2">
      <c r="A4069" s="345"/>
      <c r="B4069" s="241" t="s">
        <v>11</v>
      </c>
      <c r="C4069" s="241"/>
      <c r="D4069" s="239">
        <v>0</v>
      </c>
      <c r="E4069" s="240">
        <v>0</v>
      </c>
      <c r="F4069" s="239">
        <v>4.4349999999999996</v>
      </c>
      <c r="G4069" s="240">
        <v>1020405</v>
      </c>
      <c r="J4069" s="2"/>
    </row>
    <row r="4070" spans="1:10" x14ac:dyDescent="0.2">
      <c r="A4070" s="345"/>
      <c r="B4070" s="241" t="s">
        <v>23</v>
      </c>
      <c r="C4070" s="241"/>
      <c r="D4070" s="239">
        <v>0</v>
      </c>
      <c r="E4070" s="240">
        <v>0</v>
      </c>
      <c r="F4070" s="239">
        <v>0.27</v>
      </c>
      <c r="G4070" s="240">
        <v>16779</v>
      </c>
      <c r="J4070" s="2"/>
    </row>
    <row r="4071" spans="1:10" x14ac:dyDescent="0.2">
      <c r="A4071" s="1201"/>
      <c r="B4071" s="730" t="s">
        <v>122</v>
      </c>
      <c r="C4071" s="730"/>
      <c r="D4071" s="1082">
        <f>SUM(D4067:D4070)</f>
        <v>0</v>
      </c>
      <c r="E4071" s="2898">
        <f>SUM(E4067:E4070)</f>
        <v>0</v>
      </c>
      <c r="F4071" s="1082">
        <f>SUM(F4067:F4070)</f>
        <v>8.6049999999999986</v>
      </c>
      <c r="G4071" s="1083">
        <f>SUM(G4067:G4070)</f>
        <v>1499788</v>
      </c>
      <c r="J4071" s="2"/>
    </row>
    <row r="4072" spans="1:10" ht="8.25" customHeight="1" x14ac:dyDescent="0.25">
      <c r="A4072" s="2021"/>
      <c r="B4072" s="367"/>
      <c r="C4072" s="367"/>
      <c r="D4072" s="367"/>
      <c r="E4072" s="2021"/>
      <c r="F4072" s="367"/>
      <c r="G4072" s="367"/>
      <c r="J4072" s="2"/>
    </row>
    <row r="4073" spans="1:10" x14ac:dyDescent="0.2">
      <c r="A4073" s="261" t="s">
        <v>372</v>
      </c>
      <c r="B4073" s="235" t="s">
        <v>373</v>
      </c>
      <c r="C4073" s="344" t="s">
        <v>147</v>
      </c>
      <c r="D4073" s="357"/>
      <c r="E4073" s="1199"/>
      <c r="F4073" s="359"/>
      <c r="G4073" s="360"/>
      <c r="J4073" s="2"/>
    </row>
    <row r="4074" spans="1:10" ht="8.25" customHeight="1" x14ac:dyDescent="0.2">
      <c r="A4074" s="203"/>
      <c r="B4074" s="438"/>
      <c r="C4074" s="438"/>
      <c r="D4074" s="357"/>
      <c r="E4074" s="1199"/>
      <c r="F4074" s="359"/>
      <c r="G4074" s="360"/>
      <c r="J4074" s="2"/>
    </row>
    <row r="4075" spans="1:10" ht="11.25" customHeight="1" x14ac:dyDescent="0.2">
      <c r="A4075" s="2232"/>
      <c r="B4075" s="2406" t="s">
        <v>6</v>
      </c>
      <c r="C4075" s="2405"/>
      <c r="D4075" s="2398">
        <v>0</v>
      </c>
      <c r="E4075" s="2317">
        <v>0</v>
      </c>
      <c r="F4075" s="2271">
        <v>5.1379999999999999</v>
      </c>
      <c r="G4075" s="2272">
        <v>163475</v>
      </c>
      <c r="J4075" s="2"/>
    </row>
    <row r="4076" spans="1:10" ht="12.75" customHeight="1" x14ac:dyDescent="0.2">
      <c r="A4076" s="2232"/>
      <c r="B4076" s="2406" t="s">
        <v>8</v>
      </c>
      <c r="C4076" s="2405"/>
      <c r="D4076" s="2398">
        <v>0</v>
      </c>
      <c r="E4076" s="2317">
        <v>0</v>
      </c>
      <c r="F4076" s="2271">
        <v>1.28</v>
      </c>
      <c r="G4076" s="2272">
        <v>118420</v>
      </c>
      <c r="J4076" s="2"/>
    </row>
    <row r="4077" spans="1:10" x14ac:dyDescent="0.2">
      <c r="A4077" s="203"/>
      <c r="B4077" s="241" t="s">
        <v>1</v>
      </c>
      <c r="C4077" s="241"/>
      <c r="D4077" s="372">
        <v>0</v>
      </c>
      <c r="E4077" s="376">
        <v>0</v>
      </c>
      <c r="F4077" s="355">
        <v>124.97</v>
      </c>
      <c r="G4077" s="212">
        <v>1070614</v>
      </c>
      <c r="J4077" s="2"/>
    </row>
    <row r="4078" spans="1:10" x14ac:dyDescent="0.2">
      <c r="A4078" s="203"/>
      <c r="B4078" s="241" t="s">
        <v>97</v>
      </c>
      <c r="C4078" s="241"/>
      <c r="D4078" s="372">
        <v>0</v>
      </c>
      <c r="E4078" s="376">
        <v>0</v>
      </c>
      <c r="F4078" s="355">
        <v>1.71</v>
      </c>
      <c r="G4078" s="212">
        <v>39708</v>
      </c>
      <c r="J4078" s="2"/>
    </row>
    <row r="4079" spans="1:10" x14ac:dyDescent="0.2">
      <c r="A4079" s="203"/>
      <c r="B4079" s="241" t="s">
        <v>11</v>
      </c>
      <c r="C4079" s="241"/>
      <c r="D4079" s="372">
        <v>0</v>
      </c>
      <c r="E4079" s="376">
        <v>0</v>
      </c>
      <c r="F4079" s="355">
        <v>1.18</v>
      </c>
      <c r="G4079" s="212">
        <v>632548</v>
      </c>
      <c r="J4079" s="2"/>
    </row>
    <row r="4080" spans="1:10" x14ac:dyDescent="0.2">
      <c r="A4080" s="203"/>
      <c r="B4080" s="241" t="s">
        <v>23</v>
      </c>
      <c r="C4080" s="241"/>
      <c r="D4080" s="372">
        <v>0</v>
      </c>
      <c r="E4080" s="376">
        <v>0</v>
      </c>
      <c r="F4080" s="355">
        <v>5.2960000000000003</v>
      </c>
      <c r="G4080" s="212">
        <v>115507</v>
      </c>
    </row>
    <row r="4081" spans="1:10" x14ac:dyDescent="0.2">
      <c r="A4081" s="1339"/>
      <c r="B4081" s="1689" t="s">
        <v>122</v>
      </c>
      <c r="C4081" s="1689"/>
      <c r="D4081" s="1722">
        <f>SUM(D4077:D4080)</f>
        <v>0</v>
      </c>
      <c r="E4081" s="1806">
        <f>SUM(E4077:E4080)</f>
        <v>0</v>
      </c>
      <c r="F4081" s="1085">
        <f>SUM(F4075:F4080)</f>
        <v>139.57400000000001</v>
      </c>
      <c r="G4081" s="1086">
        <f>SUM(G4075:G4080)</f>
        <v>2140272</v>
      </c>
    </row>
    <row r="4082" spans="1:10" x14ac:dyDescent="0.2">
      <c r="A4082" s="45"/>
      <c r="B4082" s="2610"/>
      <c r="C4082" s="2610"/>
      <c r="D4082" s="2611"/>
      <c r="E4082" s="2612"/>
      <c r="F4082" s="2611"/>
      <c r="G4082" s="2612"/>
    </row>
    <row r="4083" spans="1:10" x14ac:dyDescent="0.2">
      <c r="A4083" s="1489" t="s">
        <v>523</v>
      </c>
      <c r="B4083" s="235" t="s">
        <v>524</v>
      </c>
      <c r="C4083" s="344" t="s">
        <v>147</v>
      </c>
      <c r="D4083" s="1490"/>
      <c r="E4083" s="1491"/>
      <c r="F4083" s="1807"/>
      <c r="G4083" s="1808"/>
    </row>
    <row r="4084" spans="1:10" ht="7.5" customHeight="1" x14ac:dyDescent="0.2">
      <c r="A4084" s="1489"/>
      <c r="B4084" s="1351"/>
      <c r="C4084" s="1351"/>
      <c r="D4084" s="1490"/>
      <c r="E4084" s="1491"/>
      <c r="F4084" s="1807"/>
      <c r="G4084" s="1808"/>
    </row>
    <row r="4085" spans="1:10" x14ac:dyDescent="0.2">
      <c r="A4085" s="1489"/>
      <c r="B4085" s="238" t="s">
        <v>11</v>
      </c>
      <c r="C4085" s="1351"/>
      <c r="D4085" s="1641">
        <v>0.6</v>
      </c>
      <c r="E4085" s="1664">
        <v>6000</v>
      </c>
      <c r="F4085" s="1756">
        <v>0</v>
      </c>
      <c r="G4085" s="1753">
        <v>0</v>
      </c>
    </row>
    <row r="4086" spans="1:10" x14ac:dyDescent="0.2">
      <c r="A4086" s="1489"/>
      <c r="B4086" s="238" t="s">
        <v>2</v>
      </c>
      <c r="C4086" s="1351"/>
      <c r="D4086" s="1641">
        <v>0</v>
      </c>
      <c r="E4086" s="1664">
        <v>0</v>
      </c>
      <c r="F4086" s="1756">
        <v>0.13200000000000001</v>
      </c>
      <c r="G4086" s="1753">
        <v>5588</v>
      </c>
    </row>
    <row r="4087" spans="1:10" x14ac:dyDescent="0.2">
      <c r="A4087" s="2069"/>
      <c r="B4087" s="1424" t="s">
        <v>122</v>
      </c>
      <c r="C4087" s="1411"/>
      <c r="D4087" s="1809">
        <f>SUM(D4085:D4086)</f>
        <v>0.6</v>
      </c>
      <c r="E4087" s="1811">
        <f>SUM(E4085:E4086)</f>
        <v>6000</v>
      </c>
      <c r="F4087" s="1809">
        <f>SUM(F4085:F4086)</f>
        <v>0.13200000000000001</v>
      </c>
      <c r="G4087" s="1811">
        <f>SUM(G4085:G4086)</f>
        <v>5588</v>
      </c>
    </row>
    <row r="4088" spans="1:10" x14ac:dyDescent="0.2">
      <c r="A4088" s="29"/>
      <c r="B4088" s="30"/>
      <c r="C4088" s="30"/>
      <c r="D4088" s="31"/>
      <c r="E4088" s="70"/>
      <c r="F4088" s="22" t="s">
        <v>123</v>
      </c>
      <c r="G4088" s="23"/>
    </row>
    <row r="4089" spans="1:10" x14ac:dyDescent="0.2">
      <c r="A4089" s="29"/>
      <c r="B4089" s="30"/>
      <c r="C4089" s="30"/>
      <c r="D4089" s="31"/>
      <c r="E4089" s="70"/>
      <c r="F4089" s="22"/>
      <c r="G4089" s="23"/>
    </row>
    <row r="4090" spans="1:10" x14ac:dyDescent="0.2">
      <c r="A4090" s="2987" t="s">
        <v>99</v>
      </c>
      <c r="B4090" s="2987"/>
      <c r="C4090" s="2987"/>
      <c r="D4090" s="2987"/>
      <c r="E4090" s="2987"/>
      <c r="F4090" s="2987"/>
      <c r="G4090" s="2987"/>
      <c r="H4090" s="7"/>
      <c r="I4090" s="14"/>
      <c r="J4090" s="2"/>
    </row>
    <row r="4091" spans="1:10" x14ac:dyDescent="0.25">
      <c r="A4091" s="2981" t="s">
        <v>115</v>
      </c>
      <c r="B4091" s="2981"/>
      <c r="C4091" s="2981"/>
      <c r="D4091" s="2981"/>
      <c r="E4091" s="2981"/>
      <c r="F4091" s="2981"/>
      <c r="G4091" s="2981"/>
      <c r="H4091" s="7"/>
      <c r="I4091" s="14"/>
      <c r="J4091" s="2"/>
    </row>
    <row r="4092" spans="1:10" x14ac:dyDescent="0.25">
      <c r="A4092" s="2981" t="s">
        <v>905</v>
      </c>
      <c r="B4092" s="2981"/>
      <c r="C4092" s="2981"/>
      <c r="D4092" s="2981"/>
      <c r="E4092" s="2981"/>
      <c r="F4092" s="2981"/>
      <c r="G4092" s="2981"/>
      <c r="H4092" s="7"/>
      <c r="I4092" s="14"/>
      <c r="J4092" s="2"/>
    </row>
    <row r="4093" spans="1:10" x14ac:dyDescent="0.25">
      <c r="A4093" s="2982" t="s">
        <v>101</v>
      </c>
      <c r="B4093" s="2982"/>
      <c r="C4093" s="2982"/>
      <c r="D4093" s="2982"/>
      <c r="E4093" s="2982"/>
      <c r="F4093" s="2982"/>
      <c r="G4093" s="2982"/>
      <c r="H4093" s="7"/>
      <c r="I4093" s="14"/>
      <c r="J4093" s="2"/>
    </row>
    <row r="4094" spans="1:10" x14ac:dyDescent="0.25">
      <c r="A4094" s="2982" t="s">
        <v>906</v>
      </c>
      <c r="B4094" s="2982"/>
      <c r="C4094" s="2982"/>
      <c r="D4094" s="2982"/>
      <c r="E4094" s="2982"/>
      <c r="F4094" s="2982"/>
      <c r="G4094" s="2982"/>
      <c r="H4094" s="7"/>
      <c r="I4094" s="14"/>
      <c r="J4094" s="2"/>
    </row>
    <row r="4095" spans="1:10" x14ac:dyDescent="0.2">
      <c r="A4095" s="2044"/>
      <c r="B4095" s="73"/>
      <c r="C4095" s="101"/>
      <c r="D4095" s="73"/>
      <c r="E4095" s="2044"/>
      <c r="F4095" s="73"/>
      <c r="G4095" s="73"/>
      <c r="H4095" s="7"/>
      <c r="I4095" s="14"/>
      <c r="J4095" s="2"/>
    </row>
    <row r="4096" spans="1:10" x14ac:dyDescent="0.25">
      <c r="A4096" s="2034" t="s">
        <v>102</v>
      </c>
      <c r="B4096" s="2111" t="s">
        <v>103</v>
      </c>
      <c r="C4096" s="2990" t="s">
        <v>963</v>
      </c>
      <c r="D4096" s="2988" t="s">
        <v>121</v>
      </c>
      <c r="E4096" s="2989"/>
      <c r="F4096" s="2988" t="s">
        <v>104</v>
      </c>
      <c r="G4096" s="2989"/>
      <c r="H4096" s="7"/>
      <c r="I4096" s="14"/>
      <c r="J4096" s="2"/>
    </row>
    <row r="4097" spans="1:10" ht="22.5" x14ac:dyDescent="0.25">
      <c r="A4097" s="2011" t="s">
        <v>105</v>
      </c>
      <c r="B4097" s="116" t="s">
        <v>106</v>
      </c>
      <c r="C4097" s="2991"/>
      <c r="D4097" s="139"/>
      <c r="E4097" s="2717"/>
      <c r="F4097" s="139"/>
      <c r="G4097" s="122"/>
      <c r="H4097" s="7"/>
      <c r="I4097" s="14"/>
      <c r="J4097" s="2"/>
    </row>
    <row r="4098" spans="1:10" x14ac:dyDescent="0.25">
      <c r="A4098" s="2012" t="s">
        <v>107</v>
      </c>
      <c r="B4098" s="111" t="s">
        <v>108</v>
      </c>
      <c r="C4098" s="2991"/>
      <c r="D4098" s="115" t="s">
        <v>109</v>
      </c>
      <c r="E4098" s="2011" t="s">
        <v>110</v>
      </c>
      <c r="F4098" s="115" t="s">
        <v>109</v>
      </c>
      <c r="G4098" s="115" t="s">
        <v>110</v>
      </c>
      <c r="H4098" s="7"/>
      <c r="I4098" s="14"/>
      <c r="J4098" s="2"/>
    </row>
    <row r="4099" spans="1:10" x14ac:dyDescent="0.25">
      <c r="A4099" s="2013" t="s">
        <v>111</v>
      </c>
      <c r="B4099" s="140" t="s">
        <v>112</v>
      </c>
      <c r="C4099" s="2992"/>
      <c r="D4099" s="136" t="s">
        <v>113</v>
      </c>
      <c r="E4099" s="2013" t="s">
        <v>114</v>
      </c>
      <c r="F4099" s="136" t="s">
        <v>113</v>
      </c>
      <c r="G4099" s="136" t="s">
        <v>114</v>
      </c>
      <c r="H4099" s="7"/>
      <c r="I4099" s="14"/>
      <c r="J4099" s="2"/>
    </row>
    <row r="4100" spans="1:10" x14ac:dyDescent="0.2">
      <c r="A4100" s="1052"/>
      <c r="B4100" s="1093"/>
      <c r="C4100" s="1093"/>
      <c r="D4100" s="1088"/>
      <c r="E4100" s="2899"/>
      <c r="F4100" s="1089"/>
      <c r="G4100" s="1090"/>
      <c r="H4100" s="7"/>
      <c r="I4100" s="14"/>
      <c r="J4100" s="2"/>
    </row>
    <row r="4101" spans="1:10" ht="33.75" x14ac:dyDescent="0.25">
      <c r="A4101" s="261" t="s">
        <v>374</v>
      </c>
      <c r="B4101" s="235" t="s">
        <v>375</v>
      </c>
      <c r="C4101" s="344" t="s">
        <v>147</v>
      </c>
      <c r="D4101" s="236"/>
      <c r="E4101" s="345"/>
      <c r="F4101" s="236"/>
      <c r="G4101" s="236"/>
      <c r="H4101" s="7"/>
      <c r="I4101" s="14"/>
      <c r="J4101" s="2"/>
    </row>
    <row r="4102" spans="1:10" ht="9" customHeight="1" x14ac:dyDescent="0.25">
      <c r="A4102" s="203"/>
      <c r="B4102" s="327"/>
      <c r="C4102" s="327"/>
      <c r="D4102" s="236"/>
      <c r="E4102" s="345"/>
      <c r="F4102" s="236"/>
      <c r="G4102" s="236"/>
      <c r="H4102" s="7"/>
      <c r="I4102" s="14"/>
      <c r="J4102" s="2"/>
    </row>
    <row r="4103" spans="1:10" x14ac:dyDescent="0.2">
      <c r="A4103" s="203"/>
      <c r="B4103" s="241" t="s">
        <v>5</v>
      </c>
      <c r="C4103" s="1094"/>
      <c r="D4103" s="1095">
        <v>687.16300000000001</v>
      </c>
      <c r="E4103" s="1096">
        <v>2332056</v>
      </c>
      <c r="F4103" s="1095">
        <v>0</v>
      </c>
      <c r="G4103" s="1096">
        <v>0</v>
      </c>
      <c r="H4103" s="7"/>
      <c r="I4103" s="14"/>
      <c r="J4103" s="2"/>
    </row>
    <row r="4104" spans="1:10" x14ac:dyDescent="0.2">
      <c r="A4104" s="1084"/>
      <c r="B4104" s="730" t="s">
        <v>122</v>
      </c>
      <c r="C4104" s="1042"/>
      <c r="D4104" s="1097">
        <f>SUM(D4103)</f>
        <v>687.16300000000001</v>
      </c>
      <c r="E4104" s="2900">
        <f>SUM(E4103)</f>
        <v>2332056</v>
      </c>
      <c r="F4104" s="1098">
        <f>SUM(F4103)</f>
        <v>0</v>
      </c>
      <c r="G4104" s="1099">
        <f>SUM(G4103)</f>
        <v>0</v>
      </c>
      <c r="H4104" s="7"/>
      <c r="I4104" s="14"/>
      <c r="J4104" s="2"/>
    </row>
    <row r="4105" spans="1:10" x14ac:dyDescent="0.2">
      <c r="A4105" s="1052"/>
      <c r="B4105" s="1043"/>
      <c r="C4105" s="1043"/>
      <c r="D4105" s="1088"/>
      <c r="E4105" s="2899"/>
      <c r="F4105" s="1089"/>
      <c r="G4105" s="1090"/>
      <c r="H4105" s="7"/>
      <c r="I4105" s="14"/>
      <c r="J4105" s="2"/>
    </row>
    <row r="4106" spans="1:10" ht="22.5" x14ac:dyDescent="0.25">
      <c r="A4106" s="261" t="s">
        <v>710</v>
      </c>
      <c r="B4106" s="235" t="s">
        <v>711</v>
      </c>
      <c r="C4106" s="344" t="s">
        <v>147</v>
      </c>
      <c r="D4106" s="236"/>
      <c r="E4106" s="345"/>
      <c r="F4106" s="236"/>
      <c r="G4106" s="236"/>
      <c r="H4106" s="7"/>
      <c r="I4106" s="14"/>
      <c r="J4106" s="2"/>
    </row>
    <row r="4107" spans="1:10" ht="10.5" customHeight="1" x14ac:dyDescent="0.25">
      <c r="A4107" s="203"/>
      <c r="B4107" s="327"/>
      <c r="C4107" s="327"/>
      <c r="D4107" s="236"/>
      <c r="E4107" s="345"/>
      <c r="F4107" s="236"/>
      <c r="G4107" s="236"/>
      <c r="H4107" s="7"/>
      <c r="I4107" s="14"/>
      <c r="J4107" s="2"/>
    </row>
    <row r="4108" spans="1:10" x14ac:dyDescent="0.2">
      <c r="A4108" s="203"/>
      <c r="B4108" s="241" t="s">
        <v>0</v>
      </c>
      <c r="C4108" s="241"/>
      <c r="D4108" s="239">
        <v>24.75</v>
      </c>
      <c r="E4108" s="240">
        <v>385200</v>
      </c>
      <c r="F4108" s="239">
        <v>0</v>
      </c>
      <c r="G4108" s="240">
        <v>0</v>
      </c>
      <c r="H4108" s="7"/>
      <c r="I4108" s="14"/>
      <c r="J4108" s="2"/>
    </row>
    <row r="4109" spans="1:10" x14ac:dyDescent="0.2">
      <c r="A4109" s="203"/>
      <c r="B4109" s="241" t="s">
        <v>1</v>
      </c>
      <c r="C4109" s="241"/>
      <c r="D4109" s="239">
        <v>0</v>
      </c>
      <c r="E4109" s="240">
        <v>0</v>
      </c>
      <c r="F4109" s="239">
        <v>782.47</v>
      </c>
      <c r="G4109" s="240">
        <v>6688703</v>
      </c>
      <c r="H4109" s="7"/>
      <c r="I4109" s="14"/>
      <c r="J4109" s="2"/>
    </row>
    <row r="4110" spans="1:10" x14ac:dyDescent="0.2">
      <c r="A4110" s="203"/>
      <c r="B4110" s="241" t="s">
        <v>5</v>
      </c>
      <c r="C4110" s="241"/>
      <c r="D4110" s="239">
        <v>0</v>
      </c>
      <c r="E4110" s="240">
        <v>0</v>
      </c>
      <c r="F4110" s="239">
        <v>3.2</v>
      </c>
      <c r="G4110" s="240">
        <v>61420</v>
      </c>
      <c r="H4110" s="7"/>
      <c r="I4110" s="14"/>
      <c r="J4110" s="2"/>
    </row>
    <row r="4111" spans="1:10" x14ac:dyDescent="0.2">
      <c r="A4111" s="1091"/>
      <c r="B4111" s="2308" t="s">
        <v>122</v>
      </c>
      <c r="C4111" s="1437"/>
      <c r="D4111" s="2407">
        <f>SUM(D4108:D4110)</f>
        <v>24.75</v>
      </c>
      <c r="E4111" s="2901">
        <f t="shared" ref="E4111:G4111" si="64">SUM(E4108:E4110)</f>
        <v>385200</v>
      </c>
      <c r="F4111" s="2407">
        <f t="shared" si="64"/>
        <v>785.67000000000007</v>
      </c>
      <c r="G4111" s="2408">
        <f t="shared" si="64"/>
        <v>6750123</v>
      </c>
      <c r="H4111" s="7"/>
      <c r="I4111" s="14"/>
      <c r="J4111" s="2"/>
    </row>
    <row r="4112" spans="1:10" x14ac:dyDescent="0.2">
      <c r="A4112" s="732"/>
      <c r="B4112" s="733"/>
      <c r="C4112" s="733"/>
      <c r="D4112" s="1100"/>
      <c r="E4112" s="2902"/>
      <c r="F4112" s="747"/>
      <c r="G4112" s="1092"/>
      <c r="H4112" s="7"/>
      <c r="I4112" s="14"/>
      <c r="J4112" s="2"/>
    </row>
    <row r="4113" spans="1:10" ht="22.5" x14ac:dyDescent="0.25">
      <c r="A4113" s="2099" t="s">
        <v>712</v>
      </c>
      <c r="B4113" s="235" t="s">
        <v>713</v>
      </c>
      <c r="C4113" s="344" t="s">
        <v>147</v>
      </c>
      <c r="D4113" s="236"/>
      <c r="E4113" s="345"/>
      <c r="F4113" s="236"/>
      <c r="G4113" s="236"/>
      <c r="H4113" s="7"/>
      <c r="I4113" s="14"/>
      <c r="J4113" s="2"/>
    </row>
    <row r="4114" spans="1:10" ht="9" customHeight="1" x14ac:dyDescent="0.25">
      <c r="A4114" s="203"/>
      <c r="B4114" s="327"/>
      <c r="C4114" s="327"/>
      <c r="D4114" s="236"/>
      <c r="E4114" s="345"/>
      <c r="F4114" s="236"/>
      <c r="G4114" s="236"/>
      <c r="H4114" s="7"/>
      <c r="I4114" s="14"/>
      <c r="J4114" s="2"/>
    </row>
    <row r="4115" spans="1:10" x14ac:dyDescent="0.25">
      <c r="A4115" s="203"/>
      <c r="B4115" s="1136" t="s">
        <v>3</v>
      </c>
      <c r="C4115" s="327"/>
      <c r="D4115" s="236">
        <v>2084.598</v>
      </c>
      <c r="E4115" s="345">
        <v>9752933</v>
      </c>
      <c r="F4115" s="317">
        <v>0</v>
      </c>
      <c r="G4115" s="317">
        <v>0</v>
      </c>
      <c r="H4115" s="7"/>
      <c r="I4115" s="14"/>
      <c r="J4115" s="2"/>
    </row>
    <row r="4116" spans="1:10" x14ac:dyDescent="0.2">
      <c r="A4116" s="203"/>
      <c r="B4116" s="241" t="s">
        <v>5</v>
      </c>
      <c r="C4116" s="241"/>
      <c r="D4116" s="239">
        <v>18</v>
      </c>
      <c r="E4116" s="240">
        <v>144000</v>
      </c>
      <c r="F4116" s="239">
        <v>0</v>
      </c>
      <c r="G4116" s="240">
        <v>0</v>
      </c>
      <c r="H4116" s="7"/>
      <c r="I4116" s="14"/>
      <c r="J4116" s="2"/>
    </row>
    <row r="4117" spans="1:10" x14ac:dyDescent="0.2">
      <c r="A4117" s="1692"/>
      <c r="B4117" s="1411" t="s">
        <v>122</v>
      </c>
      <c r="C4117" s="1411"/>
      <c r="D4117" s="1780">
        <f>SUM(D4115:D4116)</f>
        <v>2102.598</v>
      </c>
      <c r="E4117" s="2903">
        <f>SUM(E4115:E4116)</f>
        <v>9896933</v>
      </c>
      <c r="F4117" s="1809">
        <f>SUM(F4115:F4116)</f>
        <v>0</v>
      </c>
      <c r="G4117" s="1810">
        <f>SUM(G4115:G4116)</f>
        <v>0</v>
      </c>
      <c r="H4117" s="7"/>
      <c r="I4117" s="14"/>
      <c r="J4117" s="2"/>
    </row>
    <row r="4118" spans="1:10" x14ac:dyDescent="0.2">
      <c r="A4118" s="1339"/>
      <c r="B4118" s="1418"/>
      <c r="C4118" s="1418"/>
      <c r="D4118" s="1758"/>
      <c r="E4118" s="1819"/>
      <c r="F4118" s="1353"/>
      <c r="G4118" s="1354"/>
      <c r="H4118" s="7"/>
      <c r="I4118" s="14"/>
      <c r="J4118" s="2"/>
    </row>
    <row r="4119" spans="1:10" x14ac:dyDescent="0.2">
      <c r="A4119" s="261" t="s">
        <v>376</v>
      </c>
      <c r="B4119" s="382" t="s">
        <v>377</v>
      </c>
      <c r="C4119" s="344" t="s">
        <v>147</v>
      </c>
      <c r="D4119" s="357"/>
      <c r="E4119" s="1199"/>
      <c r="F4119" s="359"/>
      <c r="G4119" s="360"/>
      <c r="H4119" s="7"/>
      <c r="I4119" s="14"/>
      <c r="J4119" s="2"/>
    </row>
    <row r="4120" spans="1:10" ht="9" customHeight="1" x14ac:dyDescent="0.2">
      <c r="A4120" s="203"/>
      <c r="B4120" s="236"/>
      <c r="C4120" s="236"/>
      <c r="D4120" s="357"/>
      <c r="E4120" s="1199"/>
      <c r="F4120" s="359"/>
      <c r="G4120" s="360"/>
      <c r="H4120" s="7"/>
      <c r="I4120" s="14"/>
      <c r="J4120" s="2"/>
    </row>
    <row r="4121" spans="1:10" x14ac:dyDescent="0.2">
      <c r="A4121" s="2232"/>
      <c r="B4121" s="2230" t="s">
        <v>10</v>
      </c>
      <c r="C4121" s="2230"/>
      <c r="D4121" s="2269">
        <v>65.400000000000006</v>
      </c>
      <c r="E4121" s="2402">
        <v>87162</v>
      </c>
      <c r="F4121" s="2319">
        <v>0</v>
      </c>
      <c r="G4121" s="2272">
        <v>0</v>
      </c>
      <c r="H4121" s="7"/>
      <c r="I4121" s="14"/>
      <c r="J4121" s="2"/>
    </row>
    <row r="4122" spans="1:10" x14ac:dyDescent="0.2">
      <c r="A4122" s="203"/>
      <c r="B4122" s="238" t="s">
        <v>8</v>
      </c>
      <c r="C4122" s="238"/>
      <c r="D4122" s="334">
        <v>2.4460000000000002</v>
      </c>
      <c r="E4122" s="392">
        <v>41298</v>
      </c>
      <c r="F4122" s="393">
        <v>0</v>
      </c>
      <c r="G4122" s="394">
        <v>0</v>
      </c>
      <c r="H4122" s="7"/>
      <c r="I4122" s="14"/>
      <c r="J4122" s="2"/>
    </row>
    <row r="4123" spans="1:10" x14ac:dyDescent="0.2">
      <c r="A4123" s="203"/>
      <c r="B4123" s="238" t="s">
        <v>1</v>
      </c>
      <c r="C4123" s="238"/>
      <c r="D4123" s="334">
        <v>0</v>
      </c>
      <c r="E4123" s="392">
        <v>0</v>
      </c>
      <c r="F4123" s="393">
        <v>666.8</v>
      </c>
      <c r="G4123" s="394">
        <v>2641556</v>
      </c>
      <c r="H4123" s="7"/>
      <c r="I4123" s="14"/>
      <c r="J4123" s="2"/>
    </row>
    <row r="4124" spans="1:10" x14ac:dyDescent="0.2">
      <c r="A4124" s="203"/>
      <c r="B4124" s="238" t="s">
        <v>97</v>
      </c>
      <c r="C4124" s="238"/>
      <c r="D4124" s="334">
        <v>0</v>
      </c>
      <c r="E4124" s="392">
        <v>0</v>
      </c>
      <c r="F4124" s="393">
        <v>0.45400000000000001</v>
      </c>
      <c r="G4124" s="394">
        <v>33344</v>
      </c>
      <c r="H4124" s="7"/>
      <c r="I4124" s="14"/>
      <c r="J4124" s="2"/>
    </row>
    <row r="4125" spans="1:10" x14ac:dyDescent="0.2">
      <c r="A4125" s="203"/>
      <c r="B4125" s="238" t="s">
        <v>94</v>
      </c>
      <c r="C4125" s="238"/>
      <c r="D4125" s="334">
        <v>0</v>
      </c>
      <c r="E4125" s="392">
        <v>0</v>
      </c>
      <c r="F4125" s="393">
        <v>0.3</v>
      </c>
      <c r="G4125" s="394">
        <v>36326</v>
      </c>
      <c r="H4125" s="7"/>
      <c r="I4125" s="14"/>
      <c r="J4125" s="2"/>
    </row>
    <row r="4126" spans="1:10" x14ac:dyDescent="0.2">
      <c r="A4126" s="203"/>
      <c r="B4126" s="238" t="s">
        <v>76</v>
      </c>
      <c r="C4126" s="238"/>
      <c r="D4126" s="334">
        <v>0</v>
      </c>
      <c r="E4126" s="392">
        <v>0</v>
      </c>
      <c r="F4126" s="393">
        <v>0.192</v>
      </c>
      <c r="G4126" s="394">
        <v>6379</v>
      </c>
      <c r="H4126" s="7"/>
      <c r="I4126" s="14"/>
      <c r="J4126" s="2"/>
    </row>
    <row r="4127" spans="1:10" x14ac:dyDescent="0.2">
      <c r="A4127" s="203"/>
      <c r="B4127" s="238" t="s">
        <v>12</v>
      </c>
      <c r="C4127" s="238"/>
      <c r="D4127" s="334">
        <v>126.926</v>
      </c>
      <c r="E4127" s="392">
        <v>1382862</v>
      </c>
      <c r="F4127" s="393">
        <v>0</v>
      </c>
      <c r="G4127" s="394">
        <v>0</v>
      </c>
      <c r="H4127" s="7"/>
      <c r="I4127" s="14"/>
      <c r="J4127" s="2"/>
    </row>
    <row r="4128" spans="1:10" x14ac:dyDescent="0.2">
      <c r="A4128" s="203"/>
      <c r="B4128" s="238" t="s">
        <v>9</v>
      </c>
      <c r="C4128" s="238"/>
      <c r="D4128" s="334">
        <v>0</v>
      </c>
      <c r="E4128" s="392">
        <v>0</v>
      </c>
      <c r="F4128" s="393">
        <v>6.0374399999999993</v>
      </c>
      <c r="G4128" s="394">
        <v>694150</v>
      </c>
      <c r="H4128" s="7"/>
      <c r="I4128" s="14"/>
      <c r="J4128" s="2"/>
    </row>
    <row r="4129" spans="1:10" x14ac:dyDescent="0.2">
      <c r="A4129" s="203"/>
      <c r="B4129" s="238" t="s">
        <v>28</v>
      </c>
      <c r="C4129" s="238"/>
      <c r="D4129" s="334">
        <v>16.385999999999999</v>
      </c>
      <c r="E4129" s="392">
        <v>113676</v>
      </c>
      <c r="F4129" s="393">
        <v>2.2203000000000004</v>
      </c>
      <c r="G4129" s="394">
        <v>94061</v>
      </c>
      <c r="H4129" s="7"/>
      <c r="I4129" s="14"/>
      <c r="J4129" s="2"/>
    </row>
    <row r="4130" spans="1:10" x14ac:dyDescent="0.2">
      <c r="A4130" s="1084"/>
      <c r="B4130" s="730" t="s">
        <v>122</v>
      </c>
      <c r="C4130" s="1030"/>
      <c r="D4130" s="1101">
        <f>SUM(D4121:D4129)</f>
        <v>211.15799999999999</v>
      </c>
      <c r="E4130" s="2904">
        <f t="shared" ref="E4130:G4130" si="65">SUM(E4121:E4129)</f>
        <v>1624998</v>
      </c>
      <c r="F4130" s="1101">
        <f t="shared" si="65"/>
        <v>676.00373999999977</v>
      </c>
      <c r="G4130" s="1102">
        <f t="shared" si="65"/>
        <v>3505816</v>
      </c>
      <c r="H4130" s="7"/>
      <c r="I4130" s="14"/>
      <c r="J4130" s="2"/>
    </row>
    <row r="4131" spans="1:10" x14ac:dyDescent="0.2">
      <c r="A4131" s="1052"/>
      <c r="B4131" s="1043"/>
      <c r="C4131" s="1043"/>
      <c r="D4131" s="1088"/>
      <c r="E4131" s="2899"/>
      <c r="F4131" s="1089"/>
      <c r="G4131" s="1090"/>
      <c r="H4131" s="7"/>
      <c r="I4131" s="14"/>
      <c r="J4131" s="2"/>
    </row>
    <row r="4132" spans="1:10" ht="22.5" x14ac:dyDescent="0.2">
      <c r="A4132" s="261" t="s">
        <v>378</v>
      </c>
      <c r="B4132" s="382" t="s">
        <v>379</v>
      </c>
      <c r="C4132" s="344" t="s">
        <v>147</v>
      </c>
      <c r="D4132" s="357"/>
      <c r="E4132" s="1199"/>
      <c r="F4132" s="359"/>
      <c r="G4132" s="360"/>
      <c r="H4132" s="7"/>
      <c r="I4132" s="14"/>
      <c r="J4132" s="2"/>
    </row>
    <row r="4133" spans="1:10" ht="9.75" customHeight="1" x14ac:dyDescent="0.2">
      <c r="A4133" s="203"/>
      <c r="B4133" s="236"/>
      <c r="C4133" s="236"/>
      <c r="D4133" s="357"/>
      <c r="E4133" s="1199"/>
      <c r="F4133" s="359"/>
      <c r="G4133" s="360"/>
      <c r="H4133" s="7"/>
      <c r="I4133" s="14"/>
      <c r="J4133" s="2"/>
    </row>
    <row r="4134" spans="1:10" x14ac:dyDescent="0.2">
      <c r="A4134" s="2232"/>
      <c r="B4134" s="2230" t="s">
        <v>20</v>
      </c>
      <c r="C4134" s="2230"/>
      <c r="D4134" s="2398">
        <v>0</v>
      </c>
      <c r="E4134" s="2317">
        <v>0</v>
      </c>
      <c r="F4134" s="2271">
        <v>5.3999999999999999E-2</v>
      </c>
      <c r="G4134" s="2272">
        <v>5062</v>
      </c>
      <c r="H4134" s="7"/>
      <c r="I4134" s="14"/>
      <c r="J4134" s="2"/>
    </row>
    <row r="4135" spans="1:10" x14ac:dyDescent="0.2">
      <c r="A4135" s="2232"/>
      <c r="B4135" s="2230" t="s">
        <v>8</v>
      </c>
      <c r="C4135" s="2230"/>
      <c r="D4135" s="2398">
        <v>0</v>
      </c>
      <c r="E4135" s="2317">
        <v>0</v>
      </c>
      <c r="F4135" s="2271">
        <v>7.4999999999999997E-2</v>
      </c>
      <c r="G4135" s="2272">
        <v>12452</v>
      </c>
      <c r="H4135" s="7"/>
      <c r="I4135" s="14"/>
      <c r="J4135" s="2"/>
    </row>
    <row r="4136" spans="1:10" x14ac:dyDescent="0.2">
      <c r="A4136" s="2232"/>
      <c r="B4136" s="2230" t="s">
        <v>1</v>
      </c>
      <c r="C4136" s="2230"/>
      <c r="D4136" s="2398">
        <v>0</v>
      </c>
      <c r="E4136" s="2317">
        <v>0</v>
      </c>
      <c r="F4136" s="2271">
        <v>1024.4069999999999</v>
      </c>
      <c r="G4136" s="2272">
        <v>7573707</v>
      </c>
      <c r="H4136" s="7"/>
      <c r="I4136" s="14"/>
      <c r="J4136" s="2"/>
    </row>
    <row r="4137" spans="1:10" x14ac:dyDescent="0.2">
      <c r="A4137" s="2232"/>
      <c r="B4137" s="2230" t="s">
        <v>97</v>
      </c>
      <c r="C4137" s="2230"/>
      <c r="D4137" s="2398">
        <v>0</v>
      </c>
      <c r="E4137" s="2317">
        <v>0</v>
      </c>
      <c r="F4137" s="2271">
        <v>6.5090000000000003</v>
      </c>
      <c r="G4137" s="2272">
        <v>562038</v>
      </c>
      <c r="H4137" s="7"/>
      <c r="I4137" s="14"/>
      <c r="J4137" s="2"/>
    </row>
    <row r="4138" spans="1:10" x14ac:dyDescent="0.2">
      <c r="A4138" s="2232"/>
      <c r="B4138" s="2230" t="s">
        <v>94</v>
      </c>
      <c r="C4138" s="2230"/>
      <c r="D4138" s="2398">
        <v>0</v>
      </c>
      <c r="E4138" s="2317">
        <v>0</v>
      </c>
      <c r="F4138" s="2271">
        <v>1.3</v>
      </c>
      <c r="G4138" s="2272">
        <v>171425</v>
      </c>
      <c r="H4138" s="7"/>
      <c r="I4138" s="14"/>
      <c r="J4138" s="2"/>
    </row>
    <row r="4139" spans="1:10" x14ac:dyDescent="0.2">
      <c r="A4139" s="2232"/>
      <c r="B4139" s="2230" t="s">
        <v>40</v>
      </c>
      <c r="C4139" s="2230"/>
      <c r="D4139" s="2269">
        <v>1.68</v>
      </c>
      <c r="E4139" s="2402">
        <v>5040</v>
      </c>
      <c r="F4139" s="2271">
        <v>0</v>
      </c>
      <c r="G4139" s="2272">
        <v>0</v>
      </c>
      <c r="H4139" s="7"/>
      <c r="I4139" s="14"/>
      <c r="J4139" s="2"/>
    </row>
    <row r="4140" spans="1:10" x14ac:dyDescent="0.2">
      <c r="A4140" s="2232"/>
      <c r="B4140" s="2230" t="s">
        <v>3</v>
      </c>
      <c r="C4140" s="2230"/>
      <c r="D4140" s="2269">
        <v>242.09</v>
      </c>
      <c r="E4140" s="2402">
        <v>242090</v>
      </c>
      <c r="F4140" s="2271">
        <v>0</v>
      </c>
      <c r="G4140" s="2272">
        <v>0</v>
      </c>
      <c r="H4140" s="7"/>
      <c r="I4140" s="14"/>
      <c r="J4140" s="2"/>
    </row>
    <row r="4141" spans="1:10" x14ac:dyDescent="0.2">
      <c r="A4141" s="203"/>
      <c r="B4141" s="241" t="s">
        <v>5</v>
      </c>
      <c r="C4141" s="241"/>
      <c r="D4141" s="334">
        <v>6.24</v>
      </c>
      <c r="E4141" s="392">
        <v>12480</v>
      </c>
      <c r="F4141" s="393">
        <v>0</v>
      </c>
      <c r="G4141" s="394">
        <v>0</v>
      </c>
      <c r="H4141" s="7"/>
      <c r="I4141" s="14"/>
      <c r="J4141" s="2"/>
    </row>
    <row r="4142" spans="1:10" x14ac:dyDescent="0.2">
      <c r="A4142" s="203"/>
      <c r="B4142" s="241" t="s">
        <v>70</v>
      </c>
      <c r="C4142" s="241"/>
      <c r="D4142" s="334">
        <v>0</v>
      </c>
      <c r="E4142" s="392">
        <v>0</v>
      </c>
      <c r="F4142" s="393">
        <v>42</v>
      </c>
      <c r="G4142" s="394">
        <v>561080</v>
      </c>
      <c r="H4142" s="7"/>
      <c r="I4142" s="14"/>
      <c r="J4142" s="2"/>
    </row>
    <row r="4143" spans="1:10" x14ac:dyDescent="0.2">
      <c r="A4143" s="203"/>
      <c r="B4143" s="241" t="s">
        <v>27</v>
      </c>
      <c r="C4143" s="241"/>
      <c r="D4143" s="334">
        <v>0</v>
      </c>
      <c r="E4143" s="392">
        <v>0</v>
      </c>
      <c r="F4143" s="393">
        <v>3.3860000000000001</v>
      </c>
      <c r="G4143" s="394">
        <v>97540</v>
      </c>
      <c r="H4143" s="7"/>
      <c r="I4143" s="14"/>
      <c r="J4143" s="2"/>
    </row>
    <row r="4144" spans="1:10" x14ac:dyDescent="0.2">
      <c r="A4144" s="203"/>
      <c r="B4144" s="241" t="s">
        <v>9</v>
      </c>
      <c r="C4144" s="241"/>
      <c r="D4144" s="334">
        <v>0</v>
      </c>
      <c r="E4144" s="392">
        <v>0</v>
      </c>
      <c r="F4144" s="393">
        <v>2</v>
      </c>
      <c r="G4144" s="394">
        <v>153940</v>
      </c>
      <c r="H4144" s="7"/>
      <c r="I4144" s="14"/>
      <c r="J4144" s="2"/>
    </row>
    <row r="4145" spans="1:10" x14ac:dyDescent="0.2">
      <c r="A4145" s="203"/>
      <c r="B4145" s="241" t="s">
        <v>28</v>
      </c>
      <c r="C4145" s="241"/>
      <c r="D4145" s="334">
        <v>0</v>
      </c>
      <c r="E4145" s="392">
        <v>0</v>
      </c>
      <c r="F4145" s="393">
        <v>2.4273000000000002</v>
      </c>
      <c r="G4145" s="394">
        <v>92864</v>
      </c>
      <c r="H4145" s="7"/>
      <c r="I4145" s="14"/>
      <c r="J4145" s="2"/>
    </row>
    <row r="4146" spans="1:10" x14ac:dyDescent="0.2">
      <c r="A4146" s="1084"/>
      <c r="B4146" s="1030" t="s">
        <v>122</v>
      </c>
      <c r="C4146" s="1030"/>
      <c r="D4146" s="1101">
        <f>SUM(D4134:D4145)</f>
        <v>250.01000000000002</v>
      </c>
      <c r="E4146" s="2904">
        <f t="shared" ref="E4146:G4146" si="66">SUM(E4134:E4145)</f>
        <v>259610</v>
      </c>
      <c r="F4146" s="1101">
        <f t="shared" si="66"/>
        <v>1082.1582999999998</v>
      </c>
      <c r="G4146" s="1102">
        <f t="shared" si="66"/>
        <v>9230108</v>
      </c>
      <c r="H4146" s="7"/>
      <c r="I4146" s="14"/>
      <c r="J4146" s="2"/>
    </row>
    <row r="4147" spans="1:10" x14ac:dyDescent="0.2">
      <c r="A4147" s="92"/>
      <c r="B4147" s="34"/>
      <c r="C4147" s="34"/>
      <c r="D4147" s="21"/>
      <c r="E4147" s="9"/>
      <c r="F4147" s="22" t="s">
        <v>123</v>
      </c>
      <c r="G4147" s="23"/>
      <c r="H4147" s="7"/>
      <c r="I4147" s="14"/>
      <c r="J4147" s="2"/>
    </row>
    <row r="4148" spans="1:10" x14ac:dyDescent="0.2">
      <c r="A4148" s="92"/>
      <c r="B4148" s="34"/>
      <c r="C4148" s="34"/>
      <c r="D4148" s="21"/>
      <c r="E4148" s="9"/>
      <c r="F4148" s="22"/>
      <c r="G4148" s="23"/>
      <c r="H4148" s="7"/>
      <c r="I4148" s="14"/>
      <c r="J4148" s="2"/>
    </row>
    <row r="4149" spans="1:10" x14ac:dyDescent="0.2">
      <c r="A4149" s="92"/>
      <c r="B4149" s="34"/>
      <c r="C4149" s="34"/>
      <c r="D4149" s="21"/>
      <c r="E4149" s="9"/>
      <c r="F4149" s="22"/>
      <c r="G4149" s="23"/>
      <c r="H4149" s="7"/>
      <c r="I4149" s="14"/>
      <c r="J4149" s="2"/>
    </row>
    <row r="4150" spans="1:10" x14ac:dyDescent="0.2">
      <c r="A4150" s="92"/>
      <c r="B4150" s="34"/>
      <c r="C4150" s="34"/>
      <c r="D4150" s="21"/>
      <c r="E4150" s="9"/>
      <c r="F4150" s="22"/>
      <c r="G4150" s="23"/>
      <c r="H4150" s="7"/>
      <c r="I4150" s="14"/>
      <c r="J4150" s="2"/>
    </row>
    <row r="4151" spans="1:10" x14ac:dyDescent="0.2">
      <c r="A4151" s="92"/>
      <c r="B4151" s="34"/>
      <c r="C4151" s="34"/>
      <c r="D4151" s="21"/>
      <c r="E4151" s="9"/>
      <c r="F4151" s="22"/>
      <c r="G4151" s="23"/>
      <c r="H4151" s="7"/>
      <c r="I4151" s="14"/>
      <c r="J4151" s="2"/>
    </row>
    <row r="4152" spans="1:10" x14ac:dyDescent="0.2">
      <c r="A4152" s="92"/>
      <c r="B4152" s="34"/>
      <c r="C4152" s="34"/>
      <c r="D4152" s="21"/>
      <c r="E4152" s="9"/>
      <c r="F4152" s="22"/>
      <c r="G4152" s="23"/>
      <c r="H4152" s="7"/>
      <c r="I4152" s="14"/>
      <c r="J4152" s="2"/>
    </row>
    <row r="4153" spans="1:10" x14ac:dyDescent="0.2">
      <c r="A4153" s="92"/>
      <c r="B4153" s="34"/>
      <c r="C4153" s="34"/>
      <c r="D4153" s="21"/>
      <c r="E4153" s="9"/>
      <c r="F4153" s="22"/>
      <c r="G4153" s="23"/>
      <c r="H4153" s="7"/>
      <c r="I4153" s="14"/>
      <c r="J4153" s="2"/>
    </row>
    <row r="4154" spans="1:10" x14ac:dyDescent="0.2">
      <c r="A4154" s="92"/>
      <c r="B4154" s="34"/>
      <c r="C4154" s="34"/>
      <c r="D4154" s="21"/>
      <c r="E4154" s="9"/>
      <c r="F4154" s="22"/>
      <c r="G4154" s="23"/>
      <c r="H4154" s="7"/>
      <c r="I4154" s="14"/>
      <c r="J4154" s="2"/>
    </row>
    <row r="4155" spans="1:10" x14ac:dyDescent="0.2">
      <c r="A4155" s="2987" t="s">
        <v>99</v>
      </c>
      <c r="B4155" s="2987"/>
      <c r="C4155" s="2987"/>
      <c r="D4155" s="2987"/>
      <c r="E4155" s="2987"/>
      <c r="F4155" s="2987"/>
      <c r="G4155" s="2987"/>
      <c r="H4155" s="7"/>
      <c r="I4155" s="14"/>
      <c r="J4155" s="2"/>
    </row>
    <row r="4156" spans="1:10" x14ac:dyDescent="0.25">
      <c r="A4156" s="2981" t="s">
        <v>115</v>
      </c>
      <c r="B4156" s="2981"/>
      <c r="C4156" s="2981"/>
      <c r="D4156" s="2981"/>
      <c r="E4156" s="2981"/>
      <c r="F4156" s="2981"/>
      <c r="G4156" s="2981"/>
      <c r="H4156" s="7"/>
      <c r="I4156" s="14"/>
      <c r="J4156" s="2"/>
    </row>
    <row r="4157" spans="1:10" x14ac:dyDescent="0.25">
      <c r="A4157" s="2981" t="s">
        <v>905</v>
      </c>
      <c r="B4157" s="2981"/>
      <c r="C4157" s="2981"/>
      <c r="D4157" s="2981"/>
      <c r="E4157" s="2981"/>
      <c r="F4157" s="2981"/>
      <c r="G4157" s="2981"/>
      <c r="H4157" s="7"/>
      <c r="I4157" s="14"/>
      <c r="J4157" s="2"/>
    </row>
    <row r="4158" spans="1:10" x14ac:dyDescent="0.25">
      <c r="A4158" s="2982" t="s">
        <v>101</v>
      </c>
      <c r="B4158" s="2982"/>
      <c r="C4158" s="2982"/>
      <c r="D4158" s="2982"/>
      <c r="E4158" s="2982"/>
      <c r="F4158" s="2982"/>
      <c r="G4158" s="2982"/>
      <c r="H4158" s="7"/>
      <c r="I4158" s="14"/>
      <c r="J4158" s="2"/>
    </row>
    <row r="4159" spans="1:10" x14ac:dyDescent="0.25">
      <c r="A4159" s="2982" t="s">
        <v>906</v>
      </c>
      <c r="B4159" s="2982"/>
      <c r="C4159" s="2982"/>
      <c r="D4159" s="2982"/>
      <c r="E4159" s="2982"/>
      <c r="F4159" s="2982"/>
      <c r="G4159" s="2982"/>
      <c r="H4159" s="7"/>
      <c r="I4159" s="14"/>
      <c r="J4159" s="2"/>
    </row>
    <row r="4160" spans="1:10" x14ac:dyDescent="0.2">
      <c r="A4160" s="9"/>
      <c r="B4160" s="21"/>
      <c r="C4160" s="21"/>
      <c r="D4160" s="21"/>
      <c r="E4160" s="9"/>
      <c r="F4160" s="21"/>
      <c r="G4160" s="21"/>
      <c r="H4160" s="7"/>
      <c r="I4160" s="14"/>
      <c r="J4160" s="2"/>
    </row>
    <row r="4161" spans="1:10" x14ac:dyDescent="0.25">
      <c r="A4161" s="2034" t="s">
        <v>102</v>
      </c>
      <c r="B4161" s="2581" t="s">
        <v>103</v>
      </c>
      <c r="C4161" s="2990" t="s">
        <v>963</v>
      </c>
      <c r="D4161" s="2988" t="s">
        <v>121</v>
      </c>
      <c r="E4161" s="2989"/>
      <c r="F4161" s="2988" t="s">
        <v>104</v>
      </c>
      <c r="G4161" s="2989"/>
      <c r="H4161" s="7"/>
      <c r="I4161" s="14"/>
      <c r="J4161" s="2"/>
    </row>
    <row r="4162" spans="1:10" ht="22.5" x14ac:dyDescent="0.25">
      <c r="A4162" s="2011" t="s">
        <v>105</v>
      </c>
      <c r="B4162" s="116" t="s">
        <v>106</v>
      </c>
      <c r="C4162" s="2991"/>
      <c r="D4162" s="139"/>
      <c r="E4162" s="2717"/>
      <c r="F4162" s="139"/>
      <c r="G4162" s="122"/>
      <c r="H4162" s="7"/>
      <c r="I4162" s="14"/>
      <c r="J4162" s="2"/>
    </row>
    <row r="4163" spans="1:10" x14ac:dyDescent="0.25">
      <c r="A4163" s="2012" t="s">
        <v>107</v>
      </c>
      <c r="B4163" s="111" t="s">
        <v>108</v>
      </c>
      <c r="C4163" s="2991"/>
      <c r="D4163" s="115" t="s">
        <v>109</v>
      </c>
      <c r="E4163" s="2011" t="s">
        <v>110</v>
      </c>
      <c r="F4163" s="115" t="s">
        <v>109</v>
      </c>
      <c r="G4163" s="115" t="s">
        <v>110</v>
      </c>
      <c r="H4163" s="7"/>
      <c r="I4163" s="14"/>
      <c r="J4163" s="2"/>
    </row>
    <row r="4164" spans="1:10" x14ac:dyDescent="0.25">
      <c r="A4164" s="2012" t="s">
        <v>111</v>
      </c>
      <c r="B4164" s="111" t="s">
        <v>112</v>
      </c>
      <c r="C4164" s="2992"/>
      <c r="D4164" s="104" t="s">
        <v>113</v>
      </c>
      <c r="E4164" s="2012" t="s">
        <v>114</v>
      </c>
      <c r="F4164" s="104" t="s">
        <v>113</v>
      </c>
      <c r="G4164" s="104" t="s">
        <v>114</v>
      </c>
      <c r="H4164" s="7"/>
      <c r="I4164" s="14"/>
      <c r="J4164" s="2"/>
    </row>
    <row r="4165" spans="1:10" x14ac:dyDescent="0.2">
      <c r="A4165" s="1052"/>
      <c r="B4165" s="1043"/>
      <c r="C4165" s="1043"/>
      <c r="D4165" s="1088"/>
      <c r="E4165" s="2899"/>
      <c r="F4165" s="1089"/>
      <c r="G4165" s="1090"/>
      <c r="H4165" s="7"/>
      <c r="I4165" s="14"/>
      <c r="J4165" s="2"/>
    </row>
    <row r="4166" spans="1:10" x14ac:dyDescent="0.2">
      <c r="A4166" s="261" t="s">
        <v>716</v>
      </c>
      <c r="B4166" s="382" t="s">
        <v>717</v>
      </c>
      <c r="C4166" s="344" t="s">
        <v>147</v>
      </c>
      <c r="D4166" s="357"/>
      <c r="E4166" s="1199"/>
      <c r="F4166" s="359"/>
      <c r="G4166" s="360"/>
      <c r="H4166" s="7"/>
      <c r="I4166" s="14"/>
      <c r="J4166" s="2"/>
    </row>
    <row r="4167" spans="1:10" x14ac:dyDescent="0.2">
      <c r="A4167" s="203"/>
      <c r="B4167" s="236"/>
      <c r="C4167" s="236"/>
      <c r="D4167" s="357"/>
      <c r="E4167" s="1199"/>
      <c r="F4167" s="359"/>
      <c r="G4167" s="360"/>
      <c r="H4167" s="7"/>
      <c r="I4167" s="14"/>
      <c r="J4167" s="2"/>
    </row>
    <row r="4168" spans="1:10" x14ac:dyDescent="0.2">
      <c r="A4168" s="203"/>
      <c r="B4168" s="241" t="s">
        <v>6</v>
      </c>
      <c r="C4168" s="241"/>
      <c r="D4168" s="334">
        <v>0</v>
      </c>
      <c r="E4168" s="392">
        <v>0</v>
      </c>
      <c r="F4168" s="393">
        <v>9.6000000000000002E-2</v>
      </c>
      <c r="G4168" s="394">
        <v>14916</v>
      </c>
      <c r="H4168" s="7"/>
      <c r="I4168" s="14"/>
      <c r="J4168" s="2"/>
    </row>
    <row r="4169" spans="1:10" x14ac:dyDescent="0.2">
      <c r="A4169" s="203"/>
      <c r="B4169" s="241" t="s">
        <v>8</v>
      </c>
      <c r="C4169" s="241"/>
      <c r="D4169" s="334">
        <v>5.4550000000000001</v>
      </c>
      <c r="E4169" s="392">
        <v>265781</v>
      </c>
      <c r="F4169" s="393">
        <v>0</v>
      </c>
      <c r="G4169" s="394">
        <v>0</v>
      </c>
      <c r="H4169" s="7"/>
      <c r="I4169" s="14"/>
      <c r="J4169" s="2"/>
    </row>
    <row r="4170" spans="1:10" x14ac:dyDescent="0.2">
      <c r="A4170" s="203"/>
      <c r="B4170" s="241" t="s">
        <v>49</v>
      </c>
      <c r="C4170" s="241"/>
      <c r="D4170" s="334">
        <v>0</v>
      </c>
      <c r="E4170" s="392">
        <v>0</v>
      </c>
      <c r="F4170" s="393">
        <v>1.7370000000000001</v>
      </c>
      <c r="G4170" s="394">
        <v>125277</v>
      </c>
      <c r="H4170" s="7"/>
      <c r="I4170" s="14"/>
      <c r="J4170" s="2"/>
    </row>
    <row r="4171" spans="1:10" x14ac:dyDescent="0.2">
      <c r="A4171" s="203"/>
      <c r="B4171" s="241" t="s">
        <v>54</v>
      </c>
      <c r="C4171" s="241"/>
      <c r="D4171" s="334">
        <v>0</v>
      </c>
      <c r="E4171" s="392">
        <v>0</v>
      </c>
      <c r="F4171" s="393">
        <v>1.9858</v>
      </c>
      <c r="G4171" s="394">
        <v>325580</v>
      </c>
      <c r="H4171" s="7"/>
      <c r="I4171" s="14"/>
      <c r="J4171" s="2"/>
    </row>
    <row r="4172" spans="1:10" x14ac:dyDescent="0.2">
      <c r="A4172" s="203"/>
      <c r="B4172" s="241" t="s">
        <v>12</v>
      </c>
      <c r="C4172" s="241"/>
      <c r="D4172" s="334">
        <v>0.40200000000000002</v>
      </c>
      <c r="E4172" s="392">
        <v>3216</v>
      </c>
      <c r="F4172" s="393">
        <v>0</v>
      </c>
      <c r="G4172" s="394">
        <v>0</v>
      </c>
      <c r="H4172" s="7"/>
      <c r="I4172" s="14"/>
      <c r="J4172" s="2"/>
    </row>
    <row r="4173" spans="1:10" x14ac:dyDescent="0.2">
      <c r="A4173" s="1091"/>
      <c r="B4173" s="1336" t="s">
        <v>122</v>
      </c>
      <c r="C4173" s="1336"/>
      <c r="D4173" s="1337">
        <f>SUM(D4168:D4172)</f>
        <v>5.8570000000000002</v>
      </c>
      <c r="E4173" s="2905">
        <f>SUM(E4168:E4172)</f>
        <v>268997</v>
      </c>
      <c r="F4173" s="1338">
        <f>SUM(F4168:F4172)</f>
        <v>3.8188000000000004</v>
      </c>
      <c r="G4173" s="1960">
        <f>SUM(G4168:G4172)</f>
        <v>465773</v>
      </c>
      <c r="H4173" s="7"/>
      <c r="I4173" s="14"/>
      <c r="J4173" s="2"/>
    </row>
    <row r="4174" spans="1:10" x14ac:dyDescent="0.2">
      <c r="A4174" s="1812"/>
      <c r="B4174" s="1396"/>
      <c r="C4174" s="1396"/>
      <c r="D4174" s="1813"/>
      <c r="E4174" s="2906"/>
      <c r="F4174" s="1814"/>
      <c r="G4174" s="1815"/>
      <c r="H4174" s="7"/>
      <c r="I4174" s="14"/>
      <c r="J4174" s="2"/>
    </row>
    <row r="4175" spans="1:10" x14ac:dyDescent="0.2">
      <c r="A4175" s="366" t="s">
        <v>718</v>
      </c>
      <c r="B4175" s="840" t="s">
        <v>719</v>
      </c>
      <c r="C4175" s="287" t="s">
        <v>147</v>
      </c>
      <c r="D4175" s="1104"/>
      <c r="E4175" s="2907"/>
      <c r="F4175" s="517"/>
      <c r="G4175" s="342"/>
      <c r="H4175" s="7"/>
      <c r="I4175" s="14"/>
      <c r="J4175" s="2"/>
    </row>
    <row r="4176" spans="1:10" x14ac:dyDescent="0.2">
      <c r="A4176" s="199"/>
      <c r="B4176" s="292"/>
      <c r="C4176" s="292"/>
      <c r="D4176" s="1104"/>
      <c r="E4176" s="2907"/>
      <c r="F4176" s="517"/>
      <c r="G4176" s="342"/>
      <c r="H4176" s="7"/>
      <c r="I4176" s="14"/>
      <c r="J4176" s="2"/>
    </row>
    <row r="4177" spans="1:10" x14ac:dyDescent="0.2">
      <c r="A4177" s="199"/>
      <c r="B4177" s="518" t="s">
        <v>6</v>
      </c>
      <c r="C4177" s="518"/>
      <c r="D4177" s="845">
        <v>0</v>
      </c>
      <c r="E4177" s="846">
        <v>0</v>
      </c>
      <c r="F4177" s="1105">
        <v>3.6223000000000001</v>
      </c>
      <c r="G4177" s="395">
        <v>313056</v>
      </c>
      <c r="H4177" s="7"/>
      <c r="I4177" s="14"/>
      <c r="J4177" s="2"/>
    </row>
    <row r="4178" spans="1:10" x14ac:dyDescent="0.2">
      <c r="A4178" s="1081"/>
      <c r="B4178" s="1106" t="s">
        <v>122</v>
      </c>
      <c r="C4178" s="1107"/>
      <c r="D4178" s="1108">
        <f>SUM(D4177:D4177)</f>
        <v>0</v>
      </c>
      <c r="E4178" s="2908">
        <f>SUM(E4177:E4177)</f>
        <v>0</v>
      </c>
      <c r="F4178" s="1109">
        <f>SUM(F4177:F4177)</f>
        <v>3.6223000000000001</v>
      </c>
      <c r="G4178" s="1110">
        <f>SUM(G4177:G4177)</f>
        <v>313056</v>
      </c>
      <c r="H4178" s="7"/>
      <c r="I4178" s="14"/>
      <c r="J4178" s="2"/>
    </row>
    <row r="4179" spans="1:10" x14ac:dyDescent="0.2">
      <c r="A4179" s="199"/>
      <c r="B4179" s="292"/>
      <c r="C4179" s="292"/>
      <c r="D4179" s="1104"/>
      <c r="E4179" s="2907"/>
      <c r="F4179" s="517"/>
      <c r="G4179" s="342"/>
      <c r="H4179" s="7"/>
      <c r="I4179" s="14"/>
      <c r="J4179" s="2"/>
    </row>
    <row r="4180" spans="1:10" ht="22.5" x14ac:dyDescent="0.2">
      <c r="A4180" s="366" t="s">
        <v>720</v>
      </c>
      <c r="B4180" s="840" t="s">
        <v>721</v>
      </c>
      <c r="C4180" s="287" t="s">
        <v>147</v>
      </c>
      <c r="D4180" s="1104"/>
      <c r="E4180" s="2907"/>
      <c r="F4180" s="517"/>
      <c r="G4180" s="342"/>
      <c r="H4180" s="7"/>
      <c r="I4180" s="14"/>
      <c r="J4180" s="2"/>
    </row>
    <row r="4181" spans="1:10" x14ac:dyDescent="0.2">
      <c r="A4181" s="199"/>
      <c r="B4181" s="292"/>
      <c r="C4181" s="292"/>
      <c r="D4181" s="1104"/>
      <c r="E4181" s="2907"/>
      <c r="F4181" s="517"/>
      <c r="G4181" s="342"/>
      <c r="H4181" s="7"/>
      <c r="I4181" s="14"/>
      <c r="J4181" s="2"/>
    </row>
    <row r="4182" spans="1:10" x14ac:dyDescent="0.2">
      <c r="A4182" s="199"/>
      <c r="B4182" s="518" t="s">
        <v>8</v>
      </c>
      <c r="C4182" s="518"/>
      <c r="D4182" s="845">
        <v>0.80900000000000005</v>
      </c>
      <c r="E4182" s="846">
        <v>40450</v>
      </c>
      <c r="F4182" s="1105">
        <v>0</v>
      </c>
      <c r="G4182" s="395">
        <v>0</v>
      </c>
      <c r="H4182" s="7"/>
      <c r="I4182" s="14"/>
      <c r="J4182" s="2"/>
    </row>
    <row r="4183" spans="1:10" x14ac:dyDescent="0.2">
      <c r="A4183" s="1081"/>
      <c r="B4183" s="1106" t="s">
        <v>122</v>
      </c>
      <c r="C4183" s="1107"/>
      <c r="D4183" s="1108">
        <f>SUM(D4182:D4182)</f>
        <v>0.80900000000000005</v>
      </c>
      <c r="E4183" s="2908">
        <f>SUM(E4182:E4182)</f>
        <v>40450</v>
      </c>
      <c r="F4183" s="1109">
        <f>SUM(F4182:F4182)</f>
        <v>0</v>
      </c>
      <c r="G4183" s="1110">
        <f>SUM(G4182:G4182)</f>
        <v>0</v>
      </c>
      <c r="H4183" s="7"/>
      <c r="I4183" s="14"/>
      <c r="J4183" s="2"/>
    </row>
    <row r="4184" spans="1:10" ht="9.75" customHeight="1" x14ac:dyDescent="0.2">
      <c r="A4184" s="203"/>
      <c r="B4184" s="204"/>
      <c r="C4184" s="204"/>
      <c r="D4184" s="328"/>
      <c r="E4184" s="2909"/>
      <c r="F4184" s="1111"/>
      <c r="G4184" s="1112"/>
      <c r="H4184" s="7"/>
      <c r="I4184" s="14"/>
      <c r="J4184" s="2"/>
    </row>
    <row r="4185" spans="1:10" x14ac:dyDescent="0.25">
      <c r="A4185" s="261" t="s">
        <v>724</v>
      </c>
      <c r="B4185" s="235" t="s">
        <v>725</v>
      </c>
      <c r="C4185" s="344" t="s">
        <v>147</v>
      </c>
      <c r="D4185" s="236"/>
      <c r="E4185" s="345"/>
      <c r="F4185" s="236"/>
      <c r="G4185" s="236"/>
      <c r="H4185" s="7"/>
      <c r="I4185" s="14"/>
      <c r="J4185" s="2"/>
    </row>
    <row r="4186" spans="1:10" x14ac:dyDescent="0.2">
      <c r="A4186" s="256"/>
      <c r="B4186" s="264"/>
      <c r="C4186" s="264"/>
      <c r="D4186" s="236"/>
      <c r="E4186" s="345"/>
      <c r="F4186" s="236"/>
      <c r="G4186" s="236"/>
      <c r="H4186" s="7"/>
      <c r="I4186" s="14"/>
      <c r="J4186" s="2"/>
    </row>
    <row r="4187" spans="1:10" x14ac:dyDescent="0.2">
      <c r="A4187" s="256"/>
      <c r="B4187" s="241" t="s">
        <v>864</v>
      </c>
      <c r="C4187" s="241"/>
      <c r="D4187" s="334">
        <v>0</v>
      </c>
      <c r="E4187" s="392">
        <v>0</v>
      </c>
      <c r="F4187" s="211">
        <v>9.84</v>
      </c>
      <c r="G4187" s="211">
        <v>124974</v>
      </c>
      <c r="H4187" s="7"/>
      <c r="I4187" s="14"/>
      <c r="J4187" s="2"/>
    </row>
    <row r="4188" spans="1:10" x14ac:dyDescent="0.2">
      <c r="A4188" s="2121"/>
      <c r="B4188" s="2233" t="s">
        <v>6</v>
      </c>
      <c r="C4188" s="2233"/>
      <c r="D4188" s="2316">
        <v>251.17959999999999</v>
      </c>
      <c r="E4188" s="2317">
        <v>5702134</v>
      </c>
      <c r="F4188" s="2146">
        <v>0</v>
      </c>
      <c r="G4188" s="2146">
        <v>0</v>
      </c>
      <c r="H4188" s="7"/>
      <c r="I4188" s="14"/>
      <c r="J4188" s="2"/>
    </row>
    <row r="4189" spans="1:10" x14ac:dyDescent="0.2">
      <c r="A4189" s="2121"/>
      <c r="B4189" s="2233" t="s">
        <v>0</v>
      </c>
      <c r="C4189" s="2233"/>
      <c r="D4189" s="2316">
        <v>0</v>
      </c>
      <c r="E4189" s="2317">
        <v>0</v>
      </c>
      <c r="F4189" s="2146">
        <v>1.56</v>
      </c>
      <c r="G4189" s="2146">
        <v>97557</v>
      </c>
      <c r="H4189" s="7"/>
      <c r="I4189" s="14"/>
      <c r="J4189" s="2"/>
    </row>
    <row r="4190" spans="1:10" x14ac:dyDescent="0.2">
      <c r="A4190" s="2121"/>
      <c r="B4190" s="2233" t="s">
        <v>10</v>
      </c>
      <c r="C4190" s="2233"/>
      <c r="D4190" s="2316">
        <v>1645.70741</v>
      </c>
      <c r="E4190" s="2317">
        <v>17612981</v>
      </c>
      <c r="F4190" s="2146">
        <v>434.46899999999999</v>
      </c>
      <c r="G4190" s="2146">
        <v>6241903</v>
      </c>
      <c r="H4190" s="7"/>
      <c r="I4190" s="14"/>
      <c r="J4190" s="2"/>
    </row>
    <row r="4191" spans="1:10" x14ac:dyDescent="0.2">
      <c r="A4191" s="256"/>
      <c r="B4191" s="241" t="s">
        <v>56</v>
      </c>
      <c r="C4191" s="241"/>
      <c r="D4191" s="239">
        <v>0</v>
      </c>
      <c r="E4191" s="240">
        <v>0</v>
      </c>
      <c r="F4191" s="211">
        <v>13.7</v>
      </c>
      <c r="G4191" s="212">
        <v>185359</v>
      </c>
      <c r="H4191" s="7"/>
      <c r="I4191" s="14"/>
      <c r="J4191" s="2"/>
    </row>
    <row r="4192" spans="1:10" x14ac:dyDescent="0.2">
      <c r="A4192" s="256"/>
      <c r="B4192" s="241" t="s">
        <v>92</v>
      </c>
      <c r="C4192" s="241"/>
      <c r="D4192" s="239">
        <v>0</v>
      </c>
      <c r="E4192" s="240">
        <v>0</v>
      </c>
      <c r="F4192" s="211">
        <v>79.05</v>
      </c>
      <c r="G4192" s="212">
        <v>375904</v>
      </c>
      <c r="H4192" s="7"/>
      <c r="I4192" s="14"/>
      <c r="J4192" s="2"/>
    </row>
    <row r="4193" spans="1:10" x14ac:dyDescent="0.2">
      <c r="A4193" s="256"/>
      <c r="B4193" s="241" t="s">
        <v>7</v>
      </c>
      <c r="C4193" s="241"/>
      <c r="D4193" s="239">
        <v>0</v>
      </c>
      <c r="E4193" s="240">
        <v>0</v>
      </c>
      <c r="F4193" s="211">
        <v>1.04</v>
      </c>
      <c r="G4193" s="212">
        <v>80509</v>
      </c>
      <c r="H4193" s="7"/>
      <c r="I4193" s="14"/>
      <c r="J4193" s="2"/>
    </row>
    <row r="4194" spans="1:10" x14ac:dyDescent="0.2">
      <c r="A4194" s="256"/>
      <c r="B4194" s="241" t="s">
        <v>59</v>
      </c>
      <c r="C4194" s="241"/>
      <c r="D4194" s="239">
        <v>33</v>
      </c>
      <c r="E4194" s="240">
        <v>669466</v>
      </c>
      <c r="F4194" s="211">
        <v>1.0020499999999999</v>
      </c>
      <c r="G4194" s="212">
        <v>19232</v>
      </c>
      <c r="H4194" s="7"/>
      <c r="I4194" s="14"/>
      <c r="J4194" s="2"/>
    </row>
    <row r="4195" spans="1:10" x14ac:dyDescent="0.2">
      <c r="A4195" s="256"/>
      <c r="B4195" s="241" t="s">
        <v>30</v>
      </c>
      <c r="C4195" s="241"/>
      <c r="D4195" s="239">
        <v>0</v>
      </c>
      <c r="E4195" s="240">
        <v>0</v>
      </c>
      <c r="F4195" s="211">
        <v>22.945400000000003</v>
      </c>
      <c r="G4195" s="212">
        <v>380252</v>
      </c>
      <c r="H4195" s="7"/>
      <c r="I4195" s="14"/>
      <c r="J4195" s="2"/>
    </row>
    <row r="4196" spans="1:10" x14ac:dyDescent="0.2">
      <c r="A4196" s="256"/>
      <c r="B4196" s="241" t="s">
        <v>1</v>
      </c>
      <c r="C4196" s="241"/>
      <c r="D4196" s="239">
        <v>0</v>
      </c>
      <c r="E4196" s="240">
        <v>0</v>
      </c>
      <c r="F4196" s="211">
        <v>74.363500000000002</v>
      </c>
      <c r="G4196" s="212">
        <v>1022925</v>
      </c>
      <c r="H4196" s="7"/>
      <c r="I4196" s="14"/>
      <c r="J4196" s="2"/>
    </row>
    <row r="4197" spans="1:10" x14ac:dyDescent="0.2">
      <c r="A4197" s="256"/>
      <c r="B4197" s="241" t="s">
        <v>47</v>
      </c>
      <c r="C4197" s="241"/>
      <c r="D4197" s="239">
        <v>49.048499999999997</v>
      </c>
      <c r="E4197" s="240">
        <v>798002</v>
      </c>
      <c r="F4197" s="211">
        <v>0</v>
      </c>
      <c r="G4197" s="212">
        <v>0</v>
      </c>
      <c r="H4197" s="7"/>
      <c r="I4197" s="14"/>
      <c r="J4197" s="2"/>
    </row>
    <row r="4198" spans="1:10" x14ac:dyDescent="0.2">
      <c r="A4198" s="256"/>
      <c r="B4198" s="241" t="s">
        <v>11</v>
      </c>
      <c r="C4198" s="241"/>
      <c r="D4198" s="239">
        <v>14.356440000000001</v>
      </c>
      <c r="E4198" s="240">
        <v>135669</v>
      </c>
      <c r="F4198" s="211">
        <v>4.3390000000000004</v>
      </c>
      <c r="G4198" s="212">
        <v>306921</v>
      </c>
      <c r="H4198" s="7"/>
      <c r="I4198" s="14"/>
      <c r="J4198" s="2"/>
    </row>
    <row r="4199" spans="1:10" x14ac:dyDescent="0.2">
      <c r="A4199" s="256"/>
      <c r="B4199" s="241" t="s">
        <v>49</v>
      </c>
      <c r="C4199" s="241"/>
      <c r="D4199" s="239">
        <v>794.47359999999981</v>
      </c>
      <c r="E4199" s="240">
        <v>20266554</v>
      </c>
      <c r="F4199" s="211">
        <v>17.482340000000001</v>
      </c>
      <c r="G4199" s="212">
        <v>438377</v>
      </c>
      <c r="H4199" s="7"/>
      <c r="I4199" s="14"/>
      <c r="J4199" s="2"/>
    </row>
    <row r="4200" spans="1:10" x14ac:dyDescent="0.2">
      <c r="A4200" s="256"/>
      <c r="B4200" s="241" t="s">
        <v>24</v>
      </c>
      <c r="C4200" s="241"/>
      <c r="D4200" s="239">
        <v>0</v>
      </c>
      <c r="E4200" s="240">
        <v>0</v>
      </c>
      <c r="F4200" s="211">
        <v>155.61600000000001</v>
      </c>
      <c r="G4200" s="212">
        <v>1952529</v>
      </c>
      <c r="H4200" s="7"/>
      <c r="I4200" s="14"/>
      <c r="J4200" s="2"/>
    </row>
    <row r="4201" spans="1:10" x14ac:dyDescent="0.2">
      <c r="A4201" s="256"/>
      <c r="B4201" s="241" t="s">
        <v>3</v>
      </c>
      <c r="C4201" s="241"/>
      <c r="D4201" s="239">
        <v>1065.1448</v>
      </c>
      <c r="E4201" s="240">
        <v>6118395</v>
      </c>
      <c r="F4201" s="211">
        <v>5.2727500000000003</v>
      </c>
      <c r="G4201" s="212">
        <v>225024</v>
      </c>
      <c r="H4201" s="7"/>
      <c r="I4201" s="14"/>
      <c r="J4201" s="2"/>
    </row>
    <row r="4202" spans="1:10" x14ac:dyDescent="0.2">
      <c r="A4202" s="256"/>
      <c r="B4202" s="241" t="s">
        <v>17</v>
      </c>
      <c r="C4202" s="241"/>
      <c r="D4202" s="239">
        <v>0</v>
      </c>
      <c r="E4202" s="240">
        <v>0</v>
      </c>
      <c r="F4202" s="211">
        <v>26.542010000000001</v>
      </c>
      <c r="G4202" s="212">
        <v>521320</v>
      </c>
      <c r="H4202" s="7"/>
      <c r="I4202" s="14"/>
      <c r="J4202" s="2"/>
    </row>
    <row r="4203" spans="1:10" x14ac:dyDescent="0.2">
      <c r="A4203" s="256"/>
      <c r="B4203" s="241" t="s">
        <v>12</v>
      </c>
      <c r="C4203" s="241"/>
      <c r="D4203" s="239">
        <v>37.847999999999999</v>
      </c>
      <c r="E4203" s="240">
        <v>926622</v>
      </c>
      <c r="F4203" s="211">
        <v>16.91</v>
      </c>
      <c r="G4203" s="212">
        <v>783098</v>
      </c>
      <c r="H4203" s="7"/>
      <c r="I4203" s="14"/>
      <c r="J4203" s="2"/>
    </row>
    <row r="4204" spans="1:10" x14ac:dyDescent="0.2">
      <c r="A4204" s="256"/>
      <c r="B4204" s="241" t="s">
        <v>5</v>
      </c>
      <c r="C4204" s="241"/>
      <c r="D4204" s="239">
        <v>140.26</v>
      </c>
      <c r="E4204" s="240">
        <v>788188</v>
      </c>
      <c r="F4204" s="211">
        <v>0</v>
      </c>
      <c r="G4204" s="212">
        <v>0</v>
      </c>
      <c r="H4204" s="7"/>
      <c r="I4204" s="14"/>
      <c r="J4204" s="2"/>
    </row>
    <row r="4205" spans="1:10" x14ac:dyDescent="0.2">
      <c r="A4205" s="256"/>
      <c r="B4205" s="241" t="s">
        <v>9</v>
      </c>
      <c r="C4205" s="241"/>
      <c r="D4205" s="239">
        <v>266.60012</v>
      </c>
      <c r="E4205" s="240">
        <v>4426755</v>
      </c>
      <c r="F4205" s="211">
        <v>0</v>
      </c>
      <c r="G4205" s="212">
        <v>0</v>
      </c>
      <c r="H4205" s="7"/>
      <c r="I4205" s="14"/>
      <c r="J4205" s="2"/>
    </row>
    <row r="4206" spans="1:10" x14ac:dyDescent="0.2">
      <c r="A4206" s="256"/>
      <c r="B4206" s="241" t="s">
        <v>28</v>
      </c>
      <c r="C4206" s="241"/>
      <c r="D4206" s="239">
        <v>33.500800000000005</v>
      </c>
      <c r="E4206" s="240">
        <v>513391</v>
      </c>
      <c r="F4206" s="211">
        <v>173.17239999999998</v>
      </c>
      <c r="G4206" s="212">
        <v>4561363</v>
      </c>
      <c r="H4206" s="7"/>
      <c r="I4206" s="14"/>
      <c r="J4206" s="2"/>
    </row>
    <row r="4207" spans="1:10" x14ac:dyDescent="0.2">
      <c r="A4207" s="256"/>
      <c r="B4207" s="241" t="s">
        <v>93</v>
      </c>
      <c r="C4207" s="241"/>
      <c r="D4207" s="239">
        <v>0</v>
      </c>
      <c r="E4207" s="240">
        <v>0</v>
      </c>
      <c r="F4207" s="211">
        <v>7.44</v>
      </c>
      <c r="G4207" s="212">
        <v>87898</v>
      </c>
      <c r="H4207" s="7"/>
      <c r="I4207" s="14"/>
      <c r="J4207" s="2"/>
    </row>
    <row r="4208" spans="1:10" x14ac:dyDescent="0.2">
      <c r="A4208" s="1068"/>
      <c r="B4208" s="1030" t="s">
        <v>122</v>
      </c>
      <c r="C4208" s="1030"/>
      <c r="D4208" s="1085">
        <f>SUM(D4187:D4207)</f>
        <v>4331.1192700000001</v>
      </c>
      <c r="E4208" s="1086">
        <f>SUM(E4187:E4207)</f>
        <v>57958157</v>
      </c>
      <c r="F4208" s="1085">
        <f>SUM(F4187:F4207)</f>
        <v>1044.7444499999999</v>
      </c>
      <c r="G4208" s="1086">
        <f>SUM(G4187:G4207)</f>
        <v>17405145</v>
      </c>
      <c r="H4208" s="7"/>
      <c r="I4208" s="14"/>
      <c r="J4208" s="2"/>
    </row>
    <row r="4209" spans="1:10" x14ac:dyDescent="0.2">
      <c r="A4209" s="721"/>
      <c r="B4209" s="733"/>
      <c r="C4209" s="733"/>
      <c r="D4209" s="735"/>
      <c r="E4209" s="736"/>
      <c r="F4209" s="735"/>
      <c r="G4209" s="736"/>
      <c r="J4209" s="2"/>
    </row>
    <row r="4210" spans="1:10" ht="22.5" x14ac:dyDescent="0.25">
      <c r="A4210" s="261" t="s">
        <v>380</v>
      </c>
      <c r="B4210" s="235" t="s">
        <v>381</v>
      </c>
      <c r="C4210" s="344" t="s">
        <v>147</v>
      </c>
      <c r="D4210" s="236"/>
      <c r="E4210" s="345"/>
      <c r="F4210" s="236"/>
      <c r="G4210" s="236"/>
      <c r="J4210" s="2"/>
    </row>
    <row r="4211" spans="1:10" x14ac:dyDescent="0.25">
      <c r="A4211" s="203"/>
      <c r="B4211" s="236"/>
      <c r="C4211" s="236"/>
      <c r="D4211" s="236"/>
      <c r="E4211" s="345"/>
      <c r="F4211" s="236"/>
      <c r="G4211" s="236"/>
      <c r="J4211" s="2"/>
    </row>
    <row r="4212" spans="1:10" x14ac:dyDescent="0.2">
      <c r="A4212" s="203"/>
      <c r="B4212" s="238" t="s">
        <v>6</v>
      </c>
      <c r="C4212" s="238"/>
      <c r="D4212" s="331">
        <v>0.36</v>
      </c>
      <c r="E4212" s="388">
        <v>29051</v>
      </c>
      <c r="F4212" s="213">
        <v>0</v>
      </c>
      <c r="G4212" s="214">
        <v>0</v>
      </c>
      <c r="J4212" s="2"/>
    </row>
    <row r="4213" spans="1:10" x14ac:dyDescent="0.2">
      <c r="A4213" s="203"/>
      <c r="B4213" s="238" t="s">
        <v>10</v>
      </c>
      <c r="C4213" s="238"/>
      <c r="D4213" s="331">
        <v>0</v>
      </c>
      <c r="E4213" s="388">
        <v>0</v>
      </c>
      <c r="F4213" s="213">
        <v>2.3025000000000002</v>
      </c>
      <c r="G4213" s="214">
        <v>267092</v>
      </c>
      <c r="J4213" s="2"/>
    </row>
    <row r="4214" spans="1:10" x14ac:dyDescent="0.2">
      <c r="A4214" s="203"/>
      <c r="B4214" s="238" t="s">
        <v>28</v>
      </c>
      <c r="C4214" s="238"/>
      <c r="D4214" s="239">
        <v>0</v>
      </c>
      <c r="E4214" s="240">
        <v>0</v>
      </c>
      <c r="F4214" s="239">
        <v>8.64</v>
      </c>
      <c r="G4214" s="240">
        <v>131130</v>
      </c>
      <c r="J4214" s="2"/>
    </row>
    <row r="4215" spans="1:10" x14ac:dyDescent="0.2">
      <c r="A4215" s="1084"/>
      <c r="B4215" s="730" t="s">
        <v>122</v>
      </c>
      <c r="C4215" s="730"/>
      <c r="D4215" s="1117">
        <f>SUM(D4212:D4214)</f>
        <v>0.36</v>
      </c>
      <c r="E4215" s="2910">
        <f>SUM(E4212:E4214)</f>
        <v>29051</v>
      </c>
      <c r="F4215" s="1058">
        <f>SUM(F4212:F4214)</f>
        <v>10.942500000000001</v>
      </c>
      <c r="G4215" s="1059">
        <f>SUM(G4212:G4214)</f>
        <v>398222</v>
      </c>
      <c r="J4215" s="2"/>
    </row>
    <row r="4216" spans="1:10" x14ac:dyDescent="0.2">
      <c r="A4216" s="1703"/>
      <c r="B4216" s="1821"/>
      <c r="C4216" s="1821"/>
      <c r="D4216" s="1822"/>
      <c r="E4216" s="1823"/>
      <c r="F4216" s="22" t="s">
        <v>123</v>
      </c>
      <c r="G4216" s="23"/>
      <c r="J4216" s="2"/>
    </row>
    <row r="4217" spans="1:10" x14ac:dyDescent="0.2">
      <c r="A4217" s="45"/>
      <c r="B4217" s="50"/>
      <c r="C4217" s="50"/>
      <c r="D4217" s="113"/>
      <c r="E4217" s="74"/>
      <c r="F4217" s="22"/>
      <c r="G4217" s="23"/>
      <c r="J4217" s="2"/>
    </row>
    <row r="4218" spans="1:10" x14ac:dyDescent="0.2">
      <c r="A4218" s="45"/>
      <c r="B4218" s="50"/>
      <c r="C4218" s="50"/>
      <c r="D4218" s="113"/>
      <c r="E4218" s="74"/>
      <c r="F4218" s="22"/>
      <c r="G4218" s="23"/>
      <c r="J4218" s="2"/>
    </row>
    <row r="4219" spans="1:10" x14ac:dyDescent="0.2">
      <c r="A4219" s="45"/>
      <c r="B4219" s="50"/>
      <c r="C4219" s="50"/>
      <c r="D4219" s="113"/>
      <c r="E4219" s="74"/>
      <c r="F4219" s="22"/>
      <c r="G4219" s="23"/>
      <c r="J4219" s="2"/>
    </row>
    <row r="4220" spans="1:10" x14ac:dyDescent="0.2">
      <c r="A4220" s="2987" t="s">
        <v>99</v>
      </c>
      <c r="B4220" s="2987"/>
      <c r="C4220" s="2987"/>
      <c r="D4220" s="2987"/>
      <c r="E4220" s="2987"/>
      <c r="F4220" s="2987"/>
      <c r="G4220" s="2987"/>
      <c r="J4220" s="2"/>
    </row>
    <row r="4221" spans="1:10" x14ac:dyDescent="0.25">
      <c r="A4221" s="2981" t="s">
        <v>115</v>
      </c>
      <c r="B4221" s="2981"/>
      <c r="C4221" s="2981"/>
      <c r="D4221" s="2981"/>
      <c r="E4221" s="2981"/>
      <c r="F4221" s="2981"/>
      <c r="G4221" s="2981"/>
      <c r="J4221" s="2"/>
    </row>
    <row r="4222" spans="1:10" x14ac:dyDescent="0.25">
      <c r="A4222" s="2981" t="s">
        <v>905</v>
      </c>
      <c r="B4222" s="2981"/>
      <c r="C4222" s="2981"/>
      <c r="D4222" s="2981"/>
      <c r="E4222" s="2981"/>
      <c r="F4222" s="2981"/>
      <c r="G4222" s="2981"/>
      <c r="J4222" s="2"/>
    </row>
    <row r="4223" spans="1:10" x14ac:dyDescent="0.25">
      <c r="A4223" s="2982" t="s">
        <v>101</v>
      </c>
      <c r="B4223" s="2982"/>
      <c r="C4223" s="2982"/>
      <c r="D4223" s="2982"/>
      <c r="E4223" s="2982"/>
      <c r="F4223" s="2982"/>
      <c r="G4223" s="2982"/>
      <c r="J4223" s="2"/>
    </row>
    <row r="4224" spans="1:10" x14ac:dyDescent="0.25">
      <c r="A4224" s="2982" t="s">
        <v>906</v>
      </c>
      <c r="B4224" s="2982"/>
      <c r="C4224" s="2982"/>
      <c r="D4224" s="2982"/>
      <c r="E4224" s="2982"/>
      <c r="F4224" s="2982"/>
      <c r="G4224" s="2982"/>
      <c r="J4224" s="2"/>
    </row>
    <row r="4225" spans="1:10" x14ac:dyDescent="0.2">
      <c r="A4225" s="9"/>
      <c r="B4225" s="21"/>
      <c r="C4225" s="21"/>
      <c r="D4225" s="21"/>
      <c r="E4225" s="9"/>
      <c r="F4225" s="21"/>
      <c r="G4225" s="21"/>
      <c r="J4225" s="2"/>
    </row>
    <row r="4226" spans="1:10" x14ac:dyDescent="0.25">
      <c r="A4226" s="2034" t="s">
        <v>102</v>
      </c>
      <c r="B4226" s="2581" t="s">
        <v>103</v>
      </c>
      <c r="C4226" s="2990" t="s">
        <v>963</v>
      </c>
      <c r="D4226" s="2988" t="s">
        <v>121</v>
      </c>
      <c r="E4226" s="2989"/>
      <c r="F4226" s="2988" t="s">
        <v>104</v>
      </c>
      <c r="G4226" s="2989"/>
      <c r="J4226" s="2"/>
    </row>
    <row r="4227" spans="1:10" ht="22.5" x14ac:dyDescent="0.25">
      <c r="A4227" s="2011" t="s">
        <v>105</v>
      </c>
      <c r="B4227" s="116" t="s">
        <v>106</v>
      </c>
      <c r="C4227" s="2991"/>
      <c r="D4227" s="139"/>
      <c r="E4227" s="2717"/>
      <c r="F4227" s="139"/>
      <c r="G4227" s="122"/>
      <c r="J4227" s="2"/>
    </row>
    <row r="4228" spans="1:10" x14ac:dyDescent="0.25">
      <c r="A4228" s="2012" t="s">
        <v>107</v>
      </c>
      <c r="B4228" s="111" t="s">
        <v>108</v>
      </c>
      <c r="C4228" s="2991"/>
      <c r="D4228" s="115" t="s">
        <v>109</v>
      </c>
      <c r="E4228" s="2011" t="s">
        <v>110</v>
      </c>
      <c r="F4228" s="115" t="s">
        <v>109</v>
      </c>
      <c r="G4228" s="115" t="s">
        <v>110</v>
      </c>
      <c r="J4228" s="2"/>
    </row>
    <row r="4229" spans="1:10" x14ac:dyDescent="0.25">
      <c r="A4229" s="2008" t="s">
        <v>111</v>
      </c>
      <c r="B4229" s="191" t="s">
        <v>112</v>
      </c>
      <c r="C4229" s="2992"/>
      <c r="D4229" s="190" t="s">
        <v>113</v>
      </c>
      <c r="E4229" s="2008" t="s">
        <v>114</v>
      </c>
      <c r="F4229" s="190" t="s">
        <v>113</v>
      </c>
      <c r="G4229" s="190" t="s">
        <v>114</v>
      </c>
      <c r="J4229" s="2"/>
    </row>
    <row r="4230" spans="1:10" x14ac:dyDescent="0.2">
      <c r="A4230" s="732"/>
      <c r="B4230" s="1202"/>
      <c r="C4230" s="1202"/>
      <c r="D4230" s="1113"/>
      <c r="E4230" s="1114"/>
      <c r="F4230" s="758"/>
      <c r="G4230" s="759"/>
      <c r="J4230" s="2"/>
    </row>
    <row r="4231" spans="1:10" x14ac:dyDescent="0.2">
      <c r="A4231" s="261" t="s">
        <v>726</v>
      </c>
      <c r="B4231" s="235" t="s">
        <v>727</v>
      </c>
      <c r="C4231" s="344" t="s">
        <v>147</v>
      </c>
      <c r="D4231" s="357"/>
      <c r="E4231" s="1199"/>
      <c r="F4231" s="359"/>
      <c r="G4231" s="360"/>
      <c r="J4231" s="2"/>
    </row>
    <row r="4232" spans="1:10" x14ac:dyDescent="0.2">
      <c r="A4232" s="203"/>
      <c r="B4232" s="236"/>
      <c r="C4232" s="236"/>
      <c r="D4232" s="357"/>
      <c r="E4232" s="1199"/>
      <c r="F4232" s="359"/>
      <c r="G4232" s="360"/>
      <c r="J4232" s="2"/>
    </row>
    <row r="4233" spans="1:10" x14ac:dyDescent="0.2">
      <c r="A4233" s="2232"/>
      <c r="B4233" s="2230" t="s">
        <v>10</v>
      </c>
      <c r="C4233" s="2230"/>
      <c r="D4233" s="2396">
        <v>0</v>
      </c>
      <c r="E4233" s="2404">
        <v>0</v>
      </c>
      <c r="F4233" s="2271">
        <v>0.76200000000000001</v>
      </c>
      <c r="G4233" s="2272">
        <v>33472</v>
      </c>
      <c r="J4233" s="2"/>
    </row>
    <row r="4234" spans="1:10" x14ac:dyDescent="0.2">
      <c r="A4234" s="203"/>
      <c r="B4234" s="345" t="s">
        <v>8</v>
      </c>
      <c r="C4234" s="345"/>
      <c r="D4234" s="702">
        <v>0</v>
      </c>
      <c r="E4234" s="703">
        <v>0</v>
      </c>
      <c r="F4234" s="334">
        <v>10.784000000000001</v>
      </c>
      <c r="G4234" s="392">
        <v>310579</v>
      </c>
      <c r="J4234" s="2"/>
    </row>
    <row r="4235" spans="1:10" x14ac:dyDescent="0.2">
      <c r="A4235" s="203"/>
      <c r="B4235" s="345" t="s">
        <v>11</v>
      </c>
      <c r="C4235" s="345"/>
      <c r="D4235" s="334">
        <v>0</v>
      </c>
      <c r="E4235" s="392">
        <v>0</v>
      </c>
      <c r="F4235" s="359">
        <v>6.7462499999999999</v>
      </c>
      <c r="G4235" s="360">
        <v>225258</v>
      </c>
      <c r="J4235" s="2"/>
    </row>
    <row r="4236" spans="1:10" x14ac:dyDescent="0.2">
      <c r="A4236" s="203"/>
      <c r="B4236" s="345" t="s">
        <v>3</v>
      </c>
      <c r="C4236" s="345"/>
      <c r="D4236" s="334">
        <v>0</v>
      </c>
      <c r="E4236" s="392">
        <v>0</v>
      </c>
      <c r="F4236" s="359">
        <v>1.08</v>
      </c>
      <c r="G4236" s="360">
        <v>20025</v>
      </c>
      <c r="J4236" s="2"/>
    </row>
    <row r="4237" spans="1:10" x14ac:dyDescent="0.2">
      <c r="A4237" s="203"/>
      <c r="B4237" s="345" t="s">
        <v>28</v>
      </c>
      <c r="C4237" s="345"/>
      <c r="D4237" s="334">
        <v>0</v>
      </c>
      <c r="E4237" s="392">
        <v>0</v>
      </c>
      <c r="F4237" s="359">
        <v>1.1679999999999999</v>
      </c>
      <c r="G4237" s="360">
        <v>112612</v>
      </c>
      <c r="J4237" s="2"/>
    </row>
    <row r="4238" spans="1:10" x14ac:dyDescent="0.2">
      <c r="A4238" s="1084"/>
      <c r="B4238" s="730" t="s">
        <v>122</v>
      </c>
      <c r="C4238" s="1030"/>
      <c r="D4238" s="1101">
        <f>SUM(D4233:D4237)</f>
        <v>0</v>
      </c>
      <c r="E4238" s="2911">
        <f t="shared" ref="E4238:G4238" si="67">SUM(E4233:E4237)</f>
        <v>0</v>
      </c>
      <c r="F4238" s="1101">
        <f t="shared" si="67"/>
        <v>20.54025</v>
      </c>
      <c r="G4238" s="1101">
        <f t="shared" si="67"/>
        <v>701946</v>
      </c>
      <c r="J4238" s="2"/>
    </row>
    <row r="4239" spans="1:10" x14ac:dyDescent="0.2">
      <c r="A4239" s="203"/>
      <c r="B4239" s="204"/>
      <c r="C4239" s="204"/>
      <c r="D4239" s="328"/>
      <c r="E4239" s="2909"/>
      <c r="F4239" s="216"/>
      <c r="G4239" s="217"/>
      <c r="J4239" s="2"/>
    </row>
    <row r="4240" spans="1:10" x14ac:dyDescent="0.2">
      <c r="A4240" s="261" t="s">
        <v>728</v>
      </c>
      <c r="B4240" s="235" t="s">
        <v>729</v>
      </c>
      <c r="C4240" s="344" t="s">
        <v>147</v>
      </c>
      <c r="D4240" s="357"/>
      <c r="E4240" s="1199"/>
      <c r="F4240" s="359"/>
      <c r="G4240" s="360"/>
      <c r="J4240" s="2"/>
    </row>
    <row r="4241" spans="1:10" x14ac:dyDescent="0.2">
      <c r="A4241" s="203"/>
      <c r="B4241" s="236"/>
      <c r="C4241" s="236"/>
      <c r="D4241" s="357"/>
      <c r="E4241" s="1199"/>
      <c r="F4241" s="359"/>
      <c r="G4241" s="360"/>
      <c r="J4241" s="2"/>
    </row>
    <row r="4242" spans="1:10" x14ac:dyDescent="0.2">
      <c r="A4242" s="203"/>
      <c r="B4242" s="345" t="s">
        <v>864</v>
      </c>
      <c r="C4242" s="345"/>
      <c r="D4242" s="331">
        <v>0</v>
      </c>
      <c r="E4242" s="388">
        <v>0</v>
      </c>
      <c r="F4242" s="334">
        <v>34.74</v>
      </c>
      <c r="G4242" s="392">
        <v>294146</v>
      </c>
      <c r="J4242" s="2"/>
    </row>
    <row r="4243" spans="1:10" x14ac:dyDescent="0.2">
      <c r="A4243" s="203"/>
      <c r="B4243" s="345" t="s">
        <v>39</v>
      </c>
      <c r="C4243" s="345"/>
      <c r="D4243" s="331">
        <v>0</v>
      </c>
      <c r="E4243" s="388">
        <v>0</v>
      </c>
      <c r="F4243" s="334">
        <v>132.18039999999999</v>
      </c>
      <c r="G4243" s="392">
        <v>1528800</v>
      </c>
      <c r="J4243" s="2"/>
    </row>
    <row r="4244" spans="1:10" x14ac:dyDescent="0.2">
      <c r="A4244" s="203"/>
      <c r="B4244" s="345" t="s">
        <v>6</v>
      </c>
      <c r="C4244" s="345"/>
      <c r="D4244" s="331">
        <v>90.139800000000008</v>
      </c>
      <c r="E4244" s="388">
        <v>1701107</v>
      </c>
      <c r="F4244" s="334">
        <v>0</v>
      </c>
      <c r="G4244" s="392">
        <v>0</v>
      </c>
      <c r="J4244" s="2"/>
    </row>
    <row r="4245" spans="1:10" x14ac:dyDescent="0.2">
      <c r="A4245" s="203"/>
      <c r="B4245" s="345" t="s">
        <v>13</v>
      </c>
      <c r="C4245" s="345"/>
      <c r="D4245" s="331">
        <v>0</v>
      </c>
      <c r="E4245" s="388">
        <v>0</v>
      </c>
      <c r="F4245" s="334">
        <v>134.05500000000001</v>
      </c>
      <c r="G4245" s="392">
        <v>1357066</v>
      </c>
      <c r="J4245" s="2"/>
    </row>
    <row r="4246" spans="1:10" x14ac:dyDescent="0.2">
      <c r="A4246" s="203"/>
      <c r="B4246" s="345" t="s">
        <v>19</v>
      </c>
      <c r="C4246" s="345"/>
      <c r="D4246" s="331">
        <v>0.57799999999999996</v>
      </c>
      <c r="E4246" s="388">
        <v>14661</v>
      </c>
      <c r="F4246" s="334">
        <v>0</v>
      </c>
      <c r="G4246" s="392">
        <v>0</v>
      </c>
      <c r="J4246" s="2"/>
    </row>
    <row r="4247" spans="1:10" x14ac:dyDescent="0.2">
      <c r="A4247" s="203"/>
      <c r="B4247" s="345" t="s">
        <v>33</v>
      </c>
      <c r="C4247" s="345"/>
      <c r="D4247" s="331">
        <v>0</v>
      </c>
      <c r="E4247" s="388">
        <v>0</v>
      </c>
      <c r="F4247" s="334">
        <v>82.007999999999996</v>
      </c>
      <c r="G4247" s="392">
        <v>573046</v>
      </c>
      <c r="J4247" s="2"/>
    </row>
    <row r="4248" spans="1:10" x14ac:dyDescent="0.2">
      <c r="A4248" s="203"/>
      <c r="B4248" s="345" t="s">
        <v>0</v>
      </c>
      <c r="C4248" s="345"/>
      <c r="D4248" s="331">
        <v>170.92479999999998</v>
      </c>
      <c r="E4248" s="388">
        <v>2198034</v>
      </c>
      <c r="F4248" s="334">
        <v>0</v>
      </c>
      <c r="G4248" s="392">
        <v>0</v>
      </c>
      <c r="J4248" s="2"/>
    </row>
    <row r="4249" spans="1:10" x14ac:dyDescent="0.2">
      <c r="A4249" s="203"/>
      <c r="B4249" s="345" t="s">
        <v>10</v>
      </c>
      <c r="C4249" s="345"/>
      <c r="D4249" s="331">
        <v>18712.836150000003</v>
      </c>
      <c r="E4249" s="388">
        <v>180429291</v>
      </c>
      <c r="F4249" s="334">
        <v>8137.6322</v>
      </c>
      <c r="G4249" s="392">
        <v>96537809</v>
      </c>
      <c r="J4249" s="2"/>
    </row>
    <row r="4250" spans="1:10" x14ac:dyDescent="0.2">
      <c r="A4250" s="1339"/>
      <c r="B4250" s="1770" t="s">
        <v>56</v>
      </c>
      <c r="C4250" s="1770"/>
      <c r="D4250" s="1641">
        <v>0</v>
      </c>
      <c r="E4250" s="1664">
        <v>0</v>
      </c>
      <c r="F4250" s="2316">
        <v>12.96</v>
      </c>
      <c r="G4250" s="2317">
        <v>136990</v>
      </c>
      <c r="J4250" s="2"/>
    </row>
    <row r="4251" spans="1:10" x14ac:dyDescent="0.2">
      <c r="A4251" s="203"/>
      <c r="B4251" s="345" t="s">
        <v>15</v>
      </c>
      <c r="C4251" s="345"/>
      <c r="D4251" s="331">
        <v>0</v>
      </c>
      <c r="E4251" s="2613">
        <v>0</v>
      </c>
      <c r="F4251" s="2614">
        <v>54.674999999999997</v>
      </c>
      <c r="G4251" s="1688">
        <v>444153</v>
      </c>
      <c r="J4251" s="2"/>
    </row>
    <row r="4252" spans="1:10" x14ac:dyDescent="0.2">
      <c r="A4252" s="2232"/>
      <c r="B4252" s="2228" t="s">
        <v>7</v>
      </c>
      <c r="C4252" s="2228"/>
      <c r="D4252" s="2157">
        <v>2.919</v>
      </c>
      <c r="E4252" s="2158">
        <v>70132</v>
      </c>
      <c r="F4252" s="2316">
        <v>0</v>
      </c>
      <c r="G4252" s="2317">
        <v>0</v>
      </c>
      <c r="J4252" s="2"/>
    </row>
    <row r="4253" spans="1:10" x14ac:dyDescent="0.2">
      <c r="A4253" s="2232"/>
      <c r="B4253" s="2228" t="s">
        <v>98</v>
      </c>
      <c r="C4253" s="2228"/>
      <c r="D4253" s="2157">
        <v>0</v>
      </c>
      <c r="E4253" s="2158">
        <v>0</v>
      </c>
      <c r="F4253" s="2316">
        <v>370.24799999999999</v>
      </c>
      <c r="G4253" s="2317">
        <v>3157761</v>
      </c>
      <c r="J4253" s="2"/>
    </row>
    <row r="4254" spans="1:10" x14ac:dyDescent="0.2">
      <c r="A4254" s="2232"/>
      <c r="B4254" s="2228" t="s">
        <v>59</v>
      </c>
      <c r="C4254" s="2228"/>
      <c r="D4254" s="2157">
        <v>0</v>
      </c>
      <c r="E4254" s="2158">
        <v>0</v>
      </c>
      <c r="F4254" s="2316">
        <v>0.77515999999999996</v>
      </c>
      <c r="G4254" s="2317">
        <v>14877</v>
      </c>
      <c r="J4254" s="2"/>
    </row>
    <row r="4255" spans="1:10" x14ac:dyDescent="0.2">
      <c r="A4255" s="2232"/>
      <c r="B4255" s="2228" t="s">
        <v>8</v>
      </c>
      <c r="C4255" s="2228"/>
      <c r="D4255" s="2157">
        <v>9.4372000000000007</v>
      </c>
      <c r="E4255" s="2158">
        <v>271665</v>
      </c>
      <c r="F4255" s="2316">
        <v>0</v>
      </c>
      <c r="G4255" s="2317">
        <v>0</v>
      </c>
      <c r="J4255" s="2"/>
    </row>
    <row r="4256" spans="1:10" x14ac:dyDescent="0.2">
      <c r="A4256" s="2232"/>
      <c r="B4256" s="2228" t="s">
        <v>30</v>
      </c>
      <c r="C4256" s="2228"/>
      <c r="D4256" s="2157">
        <v>0</v>
      </c>
      <c r="E4256" s="2158">
        <v>0</v>
      </c>
      <c r="F4256" s="2316">
        <v>2940.6913000000004</v>
      </c>
      <c r="G4256" s="2317">
        <v>43148098</v>
      </c>
      <c r="J4256" s="2"/>
    </row>
    <row r="4257" spans="1:10" x14ac:dyDescent="0.2">
      <c r="A4257" s="2232"/>
      <c r="B4257" s="2228" t="s">
        <v>1</v>
      </c>
      <c r="C4257" s="2228"/>
      <c r="D4257" s="2157">
        <v>0</v>
      </c>
      <c r="E4257" s="2158">
        <v>0</v>
      </c>
      <c r="F4257" s="2316">
        <v>583.53869999999995</v>
      </c>
      <c r="G4257" s="2317">
        <v>11410569</v>
      </c>
      <c r="J4257" s="2"/>
    </row>
    <row r="4258" spans="1:10" x14ac:dyDescent="0.2">
      <c r="A4258" s="2232"/>
      <c r="B4258" s="2228" t="s">
        <v>46</v>
      </c>
      <c r="C4258" s="2228"/>
      <c r="D4258" s="2157">
        <v>0</v>
      </c>
      <c r="E4258" s="2158">
        <v>0</v>
      </c>
      <c r="F4258" s="2316">
        <v>25.748999999999999</v>
      </c>
      <c r="G4258" s="2317">
        <v>394173</v>
      </c>
      <c r="J4258" s="2"/>
    </row>
    <row r="4259" spans="1:10" x14ac:dyDescent="0.2">
      <c r="A4259" s="2232"/>
      <c r="B4259" s="2228" t="s">
        <v>47</v>
      </c>
      <c r="C4259" s="2228"/>
      <c r="D4259" s="2157">
        <v>357.32168000000001</v>
      </c>
      <c r="E4259" s="2158">
        <v>6523049</v>
      </c>
      <c r="F4259" s="2316">
        <v>0</v>
      </c>
      <c r="G4259" s="2317">
        <v>0</v>
      </c>
      <c r="J4259" s="2"/>
    </row>
    <row r="4260" spans="1:10" x14ac:dyDescent="0.2">
      <c r="A4260" s="2232"/>
      <c r="B4260" s="2228" t="s">
        <v>11</v>
      </c>
      <c r="C4260" s="2228"/>
      <c r="D4260" s="2157">
        <v>610.80507999999998</v>
      </c>
      <c r="E4260" s="2158">
        <v>21475288</v>
      </c>
      <c r="F4260" s="2316">
        <v>317.69031999999993</v>
      </c>
      <c r="G4260" s="2317">
        <v>4439303</v>
      </c>
      <c r="J4260" s="2"/>
    </row>
    <row r="4261" spans="1:10" x14ac:dyDescent="0.2">
      <c r="A4261" s="1339"/>
      <c r="B4261" s="345" t="s">
        <v>49</v>
      </c>
      <c r="C4261" s="1770"/>
      <c r="D4261" s="1641">
        <v>316.54216000000002</v>
      </c>
      <c r="E4261" s="1664">
        <v>7062219</v>
      </c>
      <c r="F4261" s="1756">
        <v>37.866999999999997</v>
      </c>
      <c r="G4261" s="1816">
        <v>515667</v>
      </c>
      <c r="J4261" s="2"/>
    </row>
    <row r="4262" spans="1:10" x14ac:dyDescent="0.2">
      <c r="A4262" s="1339"/>
      <c r="B4262" s="345" t="s">
        <v>40</v>
      </c>
      <c r="C4262" s="1770"/>
      <c r="D4262" s="1641">
        <v>2.2000000000000002</v>
      </c>
      <c r="E4262" s="1664">
        <v>15339</v>
      </c>
      <c r="F4262" s="1756">
        <v>233.91254000000001</v>
      </c>
      <c r="G4262" s="1816">
        <v>3074792</v>
      </c>
      <c r="J4262" s="2"/>
    </row>
    <row r="4263" spans="1:10" x14ac:dyDescent="0.2">
      <c r="A4263" s="1339"/>
      <c r="B4263" s="345" t="s">
        <v>23</v>
      </c>
      <c r="C4263" s="1770"/>
      <c r="D4263" s="1641">
        <v>0</v>
      </c>
      <c r="E4263" s="1664">
        <v>0</v>
      </c>
      <c r="F4263" s="1756">
        <v>140</v>
      </c>
      <c r="G4263" s="1816">
        <v>914614</v>
      </c>
      <c r="J4263" s="2"/>
    </row>
    <row r="4264" spans="1:10" x14ac:dyDescent="0.2">
      <c r="A4264" s="1339"/>
      <c r="B4264" s="345" t="s">
        <v>76</v>
      </c>
      <c r="C4264" s="1770"/>
      <c r="D4264" s="1641">
        <v>24.52</v>
      </c>
      <c r="E4264" s="1664">
        <v>412685</v>
      </c>
      <c r="F4264" s="1756">
        <v>4.0925000000000002</v>
      </c>
      <c r="G4264" s="1816">
        <v>171689</v>
      </c>
      <c r="J4264" s="2"/>
    </row>
    <row r="4265" spans="1:10" x14ac:dyDescent="0.2">
      <c r="A4265" s="1339"/>
      <c r="B4265" s="345" t="s">
        <v>24</v>
      </c>
      <c r="C4265" s="1770"/>
      <c r="D4265" s="1641">
        <v>0</v>
      </c>
      <c r="E4265" s="1664">
        <v>0</v>
      </c>
      <c r="F4265" s="1756">
        <v>1305.2460000000001</v>
      </c>
      <c r="G4265" s="1816">
        <v>17660645</v>
      </c>
      <c r="J4265" s="2"/>
    </row>
    <row r="4266" spans="1:10" x14ac:dyDescent="0.2">
      <c r="A4266" s="1339"/>
      <c r="B4266" s="345" t="s">
        <v>29</v>
      </c>
      <c r="C4266" s="1770"/>
      <c r="D4266" s="1641">
        <v>0</v>
      </c>
      <c r="E4266" s="1664">
        <v>0</v>
      </c>
      <c r="F4266" s="1756">
        <v>337.94799999999998</v>
      </c>
      <c r="G4266" s="1816">
        <v>4586345</v>
      </c>
      <c r="J4266" s="2"/>
    </row>
    <row r="4267" spans="1:10" x14ac:dyDescent="0.2">
      <c r="A4267" s="1339"/>
      <c r="B4267" s="345" t="s">
        <v>2</v>
      </c>
      <c r="C4267" s="1770"/>
      <c r="D4267" s="1641">
        <v>28.505599999999998</v>
      </c>
      <c r="E4267" s="1664">
        <v>301690</v>
      </c>
      <c r="F4267" s="1756">
        <v>1.5840000000000001</v>
      </c>
      <c r="G4267" s="1816">
        <v>13454</v>
      </c>
      <c r="J4267" s="2"/>
    </row>
    <row r="4268" spans="1:10" x14ac:dyDescent="0.2">
      <c r="A4268" s="1339"/>
      <c r="B4268" s="345" t="s">
        <v>64</v>
      </c>
      <c r="C4268" s="1770"/>
      <c r="D4268" s="1641">
        <v>0</v>
      </c>
      <c r="E4268" s="1664">
        <v>0</v>
      </c>
      <c r="F4268" s="1756">
        <v>27</v>
      </c>
      <c r="G4268" s="1816">
        <v>176720</v>
      </c>
      <c r="J4268" s="2"/>
    </row>
    <row r="4269" spans="1:10" x14ac:dyDescent="0.2">
      <c r="A4269" s="1339"/>
      <c r="B4269" s="345" t="s">
        <v>65</v>
      </c>
      <c r="C4269" s="1770"/>
      <c r="D4269" s="1641">
        <v>37.5</v>
      </c>
      <c r="E4269" s="1664">
        <v>617425</v>
      </c>
      <c r="F4269" s="1756">
        <v>0</v>
      </c>
      <c r="G4269" s="1816">
        <v>0</v>
      </c>
      <c r="J4269" s="2"/>
    </row>
    <row r="4270" spans="1:10" x14ac:dyDescent="0.2">
      <c r="A4270" s="1643"/>
      <c r="B4270" s="1237" t="s">
        <v>3</v>
      </c>
      <c r="C4270" s="1820"/>
      <c r="D4270" s="1641">
        <v>97.201999999999998</v>
      </c>
      <c r="E4270" s="1664">
        <v>1462844</v>
      </c>
      <c r="F4270" s="1756">
        <v>93.402000000000001</v>
      </c>
      <c r="G4270" s="1816">
        <v>558578</v>
      </c>
      <c r="J4270" s="2"/>
    </row>
    <row r="4271" spans="1:10" x14ac:dyDescent="0.2">
      <c r="A4271" s="203"/>
      <c r="B4271" s="345" t="s">
        <v>17</v>
      </c>
      <c r="C4271" s="345"/>
      <c r="D4271" s="331">
        <v>0</v>
      </c>
      <c r="E4271" s="388">
        <v>0</v>
      </c>
      <c r="F4271" s="334">
        <v>260.54917999999998</v>
      </c>
      <c r="G4271" s="392">
        <v>2317208</v>
      </c>
      <c r="J4271" s="2"/>
    </row>
    <row r="4272" spans="1:10" x14ac:dyDescent="0.2">
      <c r="A4272" s="203"/>
      <c r="B4272" s="345" t="s">
        <v>32</v>
      </c>
      <c r="C4272" s="345"/>
      <c r="D4272" s="331">
        <v>0</v>
      </c>
      <c r="E4272" s="388">
        <v>0</v>
      </c>
      <c r="F4272" s="334">
        <v>138.59399999999999</v>
      </c>
      <c r="G4272" s="392">
        <v>1466012</v>
      </c>
      <c r="J4272" s="2"/>
    </row>
    <row r="4273" spans="1:10" x14ac:dyDescent="0.2">
      <c r="A4273" s="203"/>
      <c r="B4273" s="345" t="s">
        <v>12</v>
      </c>
      <c r="C4273" s="345"/>
      <c r="D4273" s="331">
        <v>551.48758000000009</v>
      </c>
      <c r="E4273" s="388">
        <v>8342603</v>
      </c>
      <c r="F4273" s="334">
        <v>272.69740000000002</v>
      </c>
      <c r="G4273" s="392">
        <v>4406434</v>
      </c>
      <c r="J4273" s="2"/>
    </row>
    <row r="4274" spans="1:10" x14ac:dyDescent="0.2">
      <c r="A4274" s="203"/>
      <c r="B4274" s="345" t="s">
        <v>5</v>
      </c>
      <c r="C4274" s="345"/>
      <c r="D4274" s="331">
        <v>1095.2241000000001</v>
      </c>
      <c r="E4274" s="388">
        <v>10241949</v>
      </c>
      <c r="F4274" s="334">
        <v>180.61</v>
      </c>
      <c r="G4274" s="392">
        <v>834568</v>
      </c>
      <c r="J4274" s="2"/>
    </row>
    <row r="4275" spans="1:10" x14ac:dyDescent="0.2">
      <c r="A4275" s="203"/>
      <c r="B4275" s="345" t="s">
        <v>18</v>
      </c>
      <c r="C4275" s="345"/>
      <c r="D4275" s="331">
        <v>0</v>
      </c>
      <c r="E4275" s="388">
        <v>0</v>
      </c>
      <c r="F4275" s="334">
        <v>99.432000000000002</v>
      </c>
      <c r="G4275" s="392">
        <v>1078143</v>
      </c>
      <c r="J4275" s="2"/>
    </row>
    <row r="4276" spans="1:10" x14ac:dyDescent="0.2">
      <c r="A4276" s="203"/>
      <c r="B4276" s="345" t="s">
        <v>9</v>
      </c>
      <c r="C4276" s="345"/>
      <c r="D4276" s="331">
        <v>436.73399999999998</v>
      </c>
      <c r="E4276" s="388">
        <v>10217323</v>
      </c>
      <c r="F4276" s="334">
        <v>168</v>
      </c>
      <c r="G4276" s="392">
        <v>1444975</v>
      </c>
      <c r="J4276" s="2"/>
    </row>
    <row r="4277" spans="1:10" x14ac:dyDescent="0.2">
      <c r="A4277" s="203"/>
      <c r="B4277" s="345" t="s">
        <v>28</v>
      </c>
      <c r="C4277" s="345"/>
      <c r="D4277" s="331">
        <v>632.35599999999999</v>
      </c>
      <c r="E4277" s="388">
        <v>7088612</v>
      </c>
      <c r="F4277" s="334">
        <v>289.92220000000003</v>
      </c>
      <c r="G4277" s="392">
        <v>3905696</v>
      </c>
      <c r="J4277" s="2"/>
    </row>
    <row r="4278" spans="1:10" x14ac:dyDescent="0.2">
      <c r="A4278" s="203"/>
      <c r="B4278" s="345" t="s">
        <v>93</v>
      </c>
      <c r="C4278" s="345"/>
      <c r="D4278" s="331">
        <v>0</v>
      </c>
      <c r="E4278" s="388">
        <v>0</v>
      </c>
      <c r="F4278" s="334">
        <v>659.44799999999998</v>
      </c>
      <c r="G4278" s="392">
        <v>8264242</v>
      </c>
      <c r="J4278" s="2"/>
    </row>
    <row r="4279" spans="1:10" x14ac:dyDescent="0.2">
      <c r="A4279" s="1084"/>
      <c r="B4279" s="730" t="s">
        <v>122</v>
      </c>
      <c r="C4279" s="1118"/>
      <c r="D4279" s="1119">
        <f>SUM(D4242:D4278)</f>
        <v>23177.233150000007</v>
      </c>
      <c r="E4279" s="2912">
        <f>SUM(E4242:E4278)</f>
        <v>258445916</v>
      </c>
      <c r="F4279" s="1121">
        <f>SUM(F4242:F4278)</f>
        <v>17077.247899999998</v>
      </c>
      <c r="G4279" s="1122">
        <f>SUM(G4242:G4278)</f>
        <v>214826573</v>
      </c>
      <c r="J4279" s="2"/>
    </row>
    <row r="4280" spans="1:10" ht="9.75" customHeight="1" x14ac:dyDescent="0.2">
      <c r="A4280" s="203"/>
      <c r="B4280" s="204"/>
      <c r="C4280" s="204"/>
      <c r="D4280" s="328"/>
      <c r="E4280" s="2909"/>
      <c r="F4280" s="216"/>
      <c r="G4280" s="217"/>
      <c r="J4280" s="2"/>
    </row>
    <row r="4281" spans="1:10" x14ac:dyDescent="0.2">
      <c r="A4281" s="261" t="s">
        <v>730</v>
      </c>
      <c r="B4281" s="235" t="s">
        <v>731</v>
      </c>
      <c r="C4281" s="344" t="s">
        <v>147</v>
      </c>
      <c r="D4281" s="357"/>
      <c r="E4281" s="1199"/>
      <c r="F4281" s="359"/>
      <c r="G4281" s="360"/>
      <c r="J4281" s="2"/>
    </row>
    <row r="4282" spans="1:10" ht="9.75" customHeight="1" x14ac:dyDescent="0.2">
      <c r="A4282" s="203"/>
      <c r="B4282" s="236"/>
      <c r="C4282" s="236"/>
      <c r="D4282" s="357"/>
      <c r="E4282" s="1199"/>
      <c r="F4282" s="359"/>
      <c r="G4282" s="360"/>
      <c r="J4282" s="2"/>
    </row>
    <row r="4283" spans="1:10" x14ac:dyDescent="0.2">
      <c r="A4283" s="203"/>
      <c r="B4283" s="345" t="s">
        <v>0</v>
      </c>
      <c r="C4283" s="345"/>
      <c r="D4283" s="331">
        <v>0.2</v>
      </c>
      <c r="E4283" s="388">
        <v>6000</v>
      </c>
      <c r="F4283" s="334">
        <v>0</v>
      </c>
      <c r="G4283" s="392">
        <v>0</v>
      </c>
      <c r="J4283" s="2"/>
    </row>
    <row r="4284" spans="1:10" x14ac:dyDescent="0.2">
      <c r="A4284" s="2232"/>
      <c r="B4284" s="2228" t="s">
        <v>10</v>
      </c>
      <c r="C4284" s="2228"/>
      <c r="D4284" s="2157">
        <v>66.575000000000003</v>
      </c>
      <c r="E4284" s="2158">
        <v>2304126</v>
      </c>
      <c r="F4284" s="2316">
        <v>374.75200000000001</v>
      </c>
      <c r="G4284" s="2317">
        <v>12171632</v>
      </c>
      <c r="J4284" s="2"/>
    </row>
    <row r="4285" spans="1:10" x14ac:dyDescent="0.2">
      <c r="A4285" s="2232"/>
      <c r="B4285" s="2228" t="s">
        <v>8</v>
      </c>
      <c r="C4285" s="2228"/>
      <c r="D4285" s="2157">
        <v>0</v>
      </c>
      <c r="E4285" s="2158">
        <v>0</v>
      </c>
      <c r="F4285" s="2316">
        <v>0.17</v>
      </c>
      <c r="G4285" s="2317">
        <v>11738</v>
      </c>
      <c r="J4285" s="2"/>
    </row>
    <row r="4286" spans="1:10" x14ac:dyDescent="0.2">
      <c r="A4286" s="203"/>
      <c r="B4286" s="345" t="s">
        <v>30</v>
      </c>
      <c r="C4286" s="2022"/>
      <c r="D4286" s="1668">
        <v>0</v>
      </c>
      <c r="E4286" s="1669">
        <v>0</v>
      </c>
      <c r="F4286" s="1757">
        <v>82.26</v>
      </c>
      <c r="G4286" s="1817">
        <v>1377473</v>
      </c>
      <c r="J4286" s="2"/>
    </row>
    <row r="4287" spans="1:10" x14ac:dyDescent="0.2">
      <c r="A4287" s="1703"/>
      <c r="B4287" s="1763"/>
      <c r="C4287" s="30"/>
      <c r="D4287" s="105"/>
      <c r="E4287" s="2913"/>
      <c r="F4287" s="22" t="s">
        <v>123</v>
      </c>
      <c r="G4287" s="23"/>
      <c r="J4287" s="2"/>
    </row>
    <row r="4288" spans="1:10" x14ac:dyDescent="0.2">
      <c r="A4288" s="45"/>
      <c r="B4288" s="30"/>
      <c r="C4288" s="30"/>
      <c r="D4288" s="105"/>
      <c r="E4288" s="2913"/>
      <c r="F4288" s="22"/>
      <c r="G4288" s="23"/>
      <c r="J4288" s="2"/>
    </row>
    <row r="4289" spans="1:10" x14ac:dyDescent="0.2">
      <c r="A4289" s="2987" t="s">
        <v>99</v>
      </c>
      <c r="B4289" s="2987"/>
      <c r="C4289" s="2987"/>
      <c r="D4289" s="2987"/>
      <c r="E4289" s="2987"/>
      <c r="F4289" s="2987"/>
      <c r="G4289" s="2987"/>
      <c r="J4289" s="2"/>
    </row>
    <row r="4290" spans="1:10" x14ac:dyDescent="0.25">
      <c r="A4290" s="2981" t="s">
        <v>115</v>
      </c>
      <c r="B4290" s="2981"/>
      <c r="C4290" s="2981"/>
      <c r="D4290" s="2981"/>
      <c r="E4290" s="2981"/>
      <c r="F4290" s="2981"/>
      <c r="G4290" s="2981"/>
      <c r="J4290" s="2"/>
    </row>
    <row r="4291" spans="1:10" x14ac:dyDescent="0.25">
      <c r="A4291" s="2981" t="s">
        <v>905</v>
      </c>
      <c r="B4291" s="2981"/>
      <c r="C4291" s="2981"/>
      <c r="D4291" s="2981"/>
      <c r="E4291" s="2981"/>
      <c r="F4291" s="2981"/>
      <c r="G4291" s="2981"/>
      <c r="J4291" s="2"/>
    </row>
    <row r="4292" spans="1:10" x14ac:dyDescent="0.25">
      <c r="A4292" s="2982" t="s">
        <v>101</v>
      </c>
      <c r="B4292" s="2982"/>
      <c r="C4292" s="2982"/>
      <c r="D4292" s="2982"/>
      <c r="E4292" s="2982"/>
      <c r="F4292" s="2982"/>
      <c r="G4292" s="2982"/>
      <c r="J4292" s="2"/>
    </row>
    <row r="4293" spans="1:10" x14ac:dyDescent="0.25">
      <c r="A4293" s="2982" t="s">
        <v>906</v>
      </c>
      <c r="B4293" s="2982"/>
      <c r="C4293" s="2982"/>
      <c r="D4293" s="2982"/>
      <c r="E4293" s="2982"/>
      <c r="F4293" s="2982"/>
      <c r="G4293" s="2982"/>
      <c r="J4293" s="2"/>
    </row>
    <row r="4294" spans="1:10" x14ac:dyDescent="0.2">
      <c r="A4294" s="9"/>
      <c r="B4294" s="21"/>
      <c r="C4294" s="21"/>
      <c r="D4294" s="21"/>
      <c r="E4294" s="9"/>
      <c r="F4294" s="21"/>
      <c r="G4294" s="21"/>
      <c r="J4294" s="2"/>
    </row>
    <row r="4295" spans="1:10" x14ac:dyDescent="0.25">
      <c r="A4295" s="431" t="s">
        <v>102</v>
      </c>
      <c r="B4295" s="2585" t="s">
        <v>103</v>
      </c>
      <c r="C4295" s="2990" t="s">
        <v>963</v>
      </c>
      <c r="D4295" s="2997" t="s">
        <v>121</v>
      </c>
      <c r="E4295" s="2986"/>
      <c r="F4295" s="2997" t="s">
        <v>104</v>
      </c>
      <c r="G4295" s="2986"/>
      <c r="J4295" s="2"/>
    </row>
    <row r="4296" spans="1:10" ht="22.5" x14ac:dyDescent="0.25">
      <c r="A4296" s="229" t="s">
        <v>105</v>
      </c>
      <c r="B4296" s="313" t="s">
        <v>106</v>
      </c>
      <c r="C4296" s="2991"/>
      <c r="D4296" s="418"/>
      <c r="E4296" s="2852"/>
      <c r="F4296" s="418"/>
      <c r="G4296" s="414"/>
      <c r="J4296" s="2"/>
    </row>
    <row r="4297" spans="1:10" x14ac:dyDescent="0.25">
      <c r="A4297" s="232" t="s">
        <v>107</v>
      </c>
      <c r="B4297" s="309" t="s">
        <v>108</v>
      </c>
      <c r="C4297" s="2991"/>
      <c r="D4297" s="244" t="s">
        <v>109</v>
      </c>
      <c r="E4297" s="229" t="s">
        <v>110</v>
      </c>
      <c r="F4297" s="244" t="s">
        <v>109</v>
      </c>
      <c r="G4297" s="244" t="s">
        <v>110</v>
      </c>
      <c r="J4297" s="2"/>
    </row>
    <row r="4298" spans="1:10" x14ac:dyDescent="0.25">
      <c r="A4298" s="434" t="s">
        <v>111</v>
      </c>
      <c r="B4298" s="421" t="s">
        <v>112</v>
      </c>
      <c r="C4298" s="2992"/>
      <c r="D4298" s="420" t="s">
        <v>113</v>
      </c>
      <c r="E4298" s="434" t="s">
        <v>114</v>
      </c>
      <c r="F4298" s="420" t="s">
        <v>113</v>
      </c>
      <c r="G4298" s="420" t="s">
        <v>114</v>
      </c>
      <c r="J4298" s="2"/>
    </row>
    <row r="4299" spans="1:10" x14ac:dyDescent="0.2">
      <c r="A4299" s="732"/>
      <c r="B4299" s="1202"/>
      <c r="C4299" s="1202"/>
      <c r="D4299" s="1113"/>
      <c r="E4299" s="1114"/>
      <c r="F4299" s="758"/>
      <c r="G4299" s="759"/>
      <c r="J4299" s="2"/>
    </row>
    <row r="4300" spans="1:10" x14ac:dyDescent="0.2">
      <c r="A4300" s="261" t="s">
        <v>730</v>
      </c>
      <c r="B4300" s="235" t="s">
        <v>731</v>
      </c>
      <c r="C4300" s="344" t="s">
        <v>147</v>
      </c>
      <c r="D4300" s="2157"/>
      <c r="E4300" s="2158"/>
      <c r="F4300" s="2316"/>
      <c r="G4300" s="2317"/>
      <c r="J4300" s="2"/>
    </row>
    <row r="4301" spans="1:10" x14ac:dyDescent="0.2">
      <c r="A4301" s="2232"/>
      <c r="B4301" s="2228"/>
      <c r="C4301" s="2228"/>
      <c r="D4301" s="2157"/>
      <c r="E4301" s="2158"/>
      <c r="F4301" s="2316"/>
      <c r="G4301" s="2317"/>
      <c r="J4301" s="2"/>
    </row>
    <row r="4302" spans="1:10" x14ac:dyDescent="0.2">
      <c r="A4302" s="203"/>
      <c r="B4302" s="345" t="s">
        <v>1</v>
      </c>
      <c r="C4302" s="345"/>
      <c r="D4302" s="331">
        <v>0</v>
      </c>
      <c r="E4302" s="388">
        <v>0</v>
      </c>
      <c r="F4302" s="334">
        <v>66.00254000000001</v>
      </c>
      <c r="G4302" s="392">
        <v>2191888</v>
      </c>
      <c r="J4302" s="2"/>
    </row>
    <row r="4303" spans="1:10" x14ac:dyDescent="0.2">
      <c r="A4303" s="203"/>
      <c r="B4303" s="345" t="s">
        <v>47</v>
      </c>
      <c r="C4303" s="345"/>
      <c r="D4303" s="331">
        <v>26.52</v>
      </c>
      <c r="E4303" s="388">
        <v>504790</v>
      </c>
      <c r="F4303" s="334">
        <v>0</v>
      </c>
      <c r="G4303" s="392">
        <v>0</v>
      </c>
      <c r="J4303" s="2"/>
    </row>
    <row r="4304" spans="1:10" x14ac:dyDescent="0.2">
      <c r="A4304" s="203"/>
      <c r="B4304" s="345" t="s">
        <v>11</v>
      </c>
      <c r="C4304" s="345"/>
      <c r="D4304" s="331">
        <v>0</v>
      </c>
      <c r="E4304" s="388">
        <v>0</v>
      </c>
      <c r="F4304" s="334">
        <v>4.8499999999999996</v>
      </c>
      <c r="G4304" s="392">
        <v>146001</v>
      </c>
      <c r="J4304" s="2"/>
    </row>
    <row r="4305" spans="1:10" x14ac:dyDescent="0.2">
      <c r="A4305" s="203"/>
      <c r="B4305" s="345" t="s">
        <v>49</v>
      </c>
      <c r="C4305" s="345"/>
      <c r="D4305" s="331">
        <v>25.918959999999998</v>
      </c>
      <c r="E4305" s="388">
        <v>628416</v>
      </c>
      <c r="F4305" s="334">
        <v>4.82</v>
      </c>
      <c r="G4305" s="392">
        <v>396224</v>
      </c>
      <c r="J4305" s="2"/>
    </row>
    <row r="4306" spans="1:10" x14ac:dyDescent="0.2">
      <c r="A4306" s="203"/>
      <c r="B4306" s="345" t="s">
        <v>23</v>
      </c>
      <c r="C4306" s="345"/>
      <c r="D4306" s="331">
        <v>0</v>
      </c>
      <c r="E4306" s="388">
        <v>0</v>
      </c>
      <c r="F4306" s="334">
        <v>27</v>
      </c>
      <c r="G4306" s="392">
        <v>151201</v>
      </c>
      <c r="J4306" s="2"/>
    </row>
    <row r="4307" spans="1:10" x14ac:dyDescent="0.2">
      <c r="A4307" s="203"/>
      <c r="B4307" s="345" t="s">
        <v>63</v>
      </c>
      <c r="C4307" s="345"/>
      <c r="D4307" s="331">
        <v>0</v>
      </c>
      <c r="E4307" s="388">
        <v>0</v>
      </c>
      <c r="F4307" s="334">
        <v>2.95</v>
      </c>
      <c r="G4307" s="392">
        <v>341400</v>
      </c>
      <c r="J4307" s="2"/>
    </row>
    <row r="4308" spans="1:10" x14ac:dyDescent="0.2">
      <c r="A4308" s="203"/>
      <c r="B4308" s="345" t="s">
        <v>2</v>
      </c>
      <c r="C4308" s="345"/>
      <c r="D4308" s="331">
        <v>0</v>
      </c>
      <c r="E4308" s="388">
        <v>0</v>
      </c>
      <c r="F4308" s="334">
        <v>21.61</v>
      </c>
      <c r="G4308" s="392">
        <v>64965</v>
      </c>
      <c r="J4308" s="2"/>
    </row>
    <row r="4309" spans="1:10" x14ac:dyDescent="0.2">
      <c r="A4309" s="203"/>
      <c r="B4309" s="345" t="s">
        <v>3</v>
      </c>
      <c r="C4309" s="345"/>
      <c r="D4309" s="331">
        <v>39.358400000000003</v>
      </c>
      <c r="E4309" s="388">
        <v>1017816</v>
      </c>
      <c r="F4309" s="334">
        <v>5.55</v>
      </c>
      <c r="G4309" s="392">
        <v>229988</v>
      </c>
      <c r="J4309" s="2"/>
    </row>
    <row r="4310" spans="1:10" x14ac:dyDescent="0.2">
      <c r="A4310" s="203"/>
      <c r="B4310" s="345" t="s">
        <v>12</v>
      </c>
      <c r="C4310" s="345"/>
      <c r="D4310" s="331">
        <v>14.770299999999999</v>
      </c>
      <c r="E4310" s="388">
        <v>333659</v>
      </c>
      <c r="F4310" s="334">
        <v>0</v>
      </c>
      <c r="G4310" s="392">
        <v>0</v>
      </c>
      <c r="J4310" s="2"/>
    </row>
    <row r="4311" spans="1:10" x14ac:dyDescent="0.2">
      <c r="A4311" s="203"/>
      <c r="B4311" s="345" t="s">
        <v>5</v>
      </c>
      <c r="C4311" s="345"/>
      <c r="D4311" s="331">
        <v>52.616300000000003</v>
      </c>
      <c r="E4311" s="388">
        <v>1078700</v>
      </c>
      <c r="F4311" s="334">
        <v>34.340000000000003</v>
      </c>
      <c r="G4311" s="392">
        <v>944702</v>
      </c>
      <c r="J4311" s="2"/>
    </row>
    <row r="4312" spans="1:10" x14ac:dyDescent="0.2">
      <c r="A4312" s="203"/>
      <c r="B4312" s="345" t="s">
        <v>28</v>
      </c>
      <c r="C4312" s="345"/>
      <c r="D4312" s="331">
        <v>0.24</v>
      </c>
      <c r="E4312" s="388">
        <v>5400</v>
      </c>
      <c r="F4312" s="334">
        <v>258.85300000000001</v>
      </c>
      <c r="G4312" s="392">
        <v>7488165</v>
      </c>
      <c r="J4312" s="2"/>
    </row>
    <row r="4313" spans="1:10" x14ac:dyDescent="0.2">
      <c r="A4313" s="1084"/>
      <c r="B4313" s="730" t="s">
        <v>122</v>
      </c>
      <c r="C4313" s="1118"/>
      <c r="D4313" s="1119">
        <f>SUM(D4283:D4312)</f>
        <v>226.19896</v>
      </c>
      <c r="E4313" s="2912">
        <f>SUM(E4283:E4312)</f>
        <v>5878907</v>
      </c>
      <c r="F4313" s="1121">
        <f>SUM(F4283:F4312)</f>
        <v>883.15754000000015</v>
      </c>
      <c r="G4313" s="1122">
        <f>SUM(G4283:G4312)</f>
        <v>25515377</v>
      </c>
      <c r="J4313" s="2"/>
    </row>
    <row r="4314" spans="1:10" x14ac:dyDescent="0.2">
      <c r="A4314" s="203"/>
      <c r="B4314" s="204"/>
      <c r="C4314" s="204"/>
      <c r="D4314" s="328"/>
      <c r="E4314" s="2909"/>
      <c r="F4314" s="216"/>
      <c r="G4314" s="217"/>
      <c r="J4314" s="2"/>
    </row>
    <row r="4315" spans="1:10" x14ac:dyDescent="0.2">
      <c r="A4315" s="261" t="s">
        <v>732</v>
      </c>
      <c r="B4315" s="235" t="s">
        <v>394</v>
      </c>
      <c r="C4315" s="344" t="s">
        <v>147</v>
      </c>
      <c r="D4315" s="357"/>
      <c r="E4315" s="1199"/>
      <c r="F4315" s="359"/>
      <c r="G4315" s="360"/>
      <c r="J4315" s="2"/>
    </row>
    <row r="4316" spans="1:10" ht="11.25" customHeight="1" x14ac:dyDescent="0.2">
      <c r="A4316" s="203"/>
      <c r="B4316" s="236"/>
      <c r="C4316" s="236"/>
      <c r="D4316" s="357"/>
      <c r="E4316" s="1199"/>
      <c r="F4316" s="359"/>
      <c r="G4316" s="360"/>
      <c r="J4316" s="2"/>
    </row>
    <row r="4317" spans="1:10" x14ac:dyDescent="0.2">
      <c r="A4317" s="203"/>
      <c r="B4317" s="345" t="s">
        <v>0</v>
      </c>
      <c r="C4317" s="345"/>
      <c r="D4317" s="331">
        <v>0.25</v>
      </c>
      <c r="E4317" s="388">
        <v>20500</v>
      </c>
      <c r="F4317" s="334">
        <v>0</v>
      </c>
      <c r="G4317" s="392">
        <v>0</v>
      </c>
      <c r="J4317" s="2"/>
    </row>
    <row r="4318" spans="1:10" x14ac:dyDescent="0.2">
      <c r="A4318" s="2232"/>
      <c r="B4318" s="2228" t="s">
        <v>733</v>
      </c>
      <c r="C4318" s="2228"/>
      <c r="D4318" s="2157">
        <v>0</v>
      </c>
      <c r="E4318" s="2158">
        <v>0</v>
      </c>
      <c r="F4318" s="2316">
        <v>15.5</v>
      </c>
      <c r="G4318" s="2317">
        <v>673884</v>
      </c>
      <c r="J4318" s="2"/>
    </row>
    <row r="4319" spans="1:10" x14ac:dyDescent="0.2">
      <c r="A4319" s="2232"/>
      <c r="B4319" s="2228" t="s">
        <v>10</v>
      </c>
      <c r="C4319" s="2228"/>
      <c r="D4319" s="2157">
        <v>432.02672999999999</v>
      </c>
      <c r="E4319" s="2158">
        <v>18401533</v>
      </c>
      <c r="F4319" s="2316">
        <v>25.610340000000001</v>
      </c>
      <c r="G4319" s="2317">
        <v>238014</v>
      </c>
      <c r="J4319" s="2"/>
    </row>
    <row r="4320" spans="1:10" x14ac:dyDescent="0.2">
      <c r="A4320" s="2232"/>
      <c r="B4320" s="2228" t="s">
        <v>59</v>
      </c>
      <c r="C4320" s="2228"/>
      <c r="D4320" s="2157">
        <v>0</v>
      </c>
      <c r="E4320" s="2158">
        <v>0</v>
      </c>
      <c r="F4320" s="2316">
        <v>320.76</v>
      </c>
      <c r="G4320" s="2317">
        <v>5264728</v>
      </c>
      <c r="J4320" s="2"/>
    </row>
    <row r="4321" spans="1:10" x14ac:dyDescent="0.2">
      <c r="A4321" s="203"/>
      <c r="B4321" s="345" t="s">
        <v>936</v>
      </c>
      <c r="C4321" s="345"/>
      <c r="D4321" s="331">
        <v>0</v>
      </c>
      <c r="E4321" s="388">
        <v>0</v>
      </c>
      <c r="F4321" s="334">
        <v>4</v>
      </c>
      <c r="G4321" s="392">
        <v>201571</v>
      </c>
      <c r="J4321" s="2"/>
    </row>
    <row r="4322" spans="1:10" x14ac:dyDescent="0.2">
      <c r="A4322" s="203"/>
      <c r="B4322" s="345" t="s">
        <v>8</v>
      </c>
      <c r="C4322" s="345"/>
      <c r="D4322" s="331">
        <v>20.704000000000001</v>
      </c>
      <c r="E4322" s="388">
        <v>1136789</v>
      </c>
      <c r="F4322" s="334">
        <v>339.22386999999998</v>
      </c>
      <c r="G4322" s="392">
        <v>14610533</v>
      </c>
      <c r="J4322" s="2"/>
    </row>
    <row r="4323" spans="1:10" x14ac:dyDescent="0.2">
      <c r="A4323" s="203"/>
      <c r="B4323" s="345" t="s">
        <v>1</v>
      </c>
      <c r="C4323" s="345"/>
      <c r="D4323" s="331">
        <v>0</v>
      </c>
      <c r="E4323" s="388">
        <v>0</v>
      </c>
      <c r="F4323" s="334">
        <v>8.8347999999999995</v>
      </c>
      <c r="G4323" s="392">
        <v>74615</v>
      </c>
      <c r="J4323" s="2"/>
    </row>
    <row r="4324" spans="1:10" x14ac:dyDescent="0.2">
      <c r="A4324" s="203"/>
      <c r="B4324" s="345" t="s">
        <v>11</v>
      </c>
      <c r="C4324" s="345"/>
      <c r="D4324" s="331">
        <v>0</v>
      </c>
      <c r="E4324" s="388">
        <v>0</v>
      </c>
      <c r="F4324" s="334">
        <v>0.1192</v>
      </c>
      <c r="G4324" s="392">
        <v>14177</v>
      </c>
      <c r="J4324" s="2"/>
    </row>
    <row r="4325" spans="1:10" x14ac:dyDescent="0.2">
      <c r="A4325" s="203"/>
      <c r="B4325" s="345" t="s">
        <v>94</v>
      </c>
      <c r="C4325" s="345"/>
      <c r="D4325" s="331">
        <v>0</v>
      </c>
      <c r="E4325" s="388">
        <v>0</v>
      </c>
      <c r="F4325" s="334">
        <v>1.4950000000000001</v>
      </c>
      <c r="G4325" s="392">
        <v>31523</v>
      </c>
      <c r="J4325" s="2"/>
    </row>
    <row r="4326" spans="1:10" x14ac:dyDescent="0.2">
      <c r="A4326" s="203"/>
      <c r="B4326" s="345" t="s">
        <v>53</v>
      </c>
      <c r="C4326" s="345"/>
      <c r="D4326" s="331">
        <v>0</v>
      </c>
      <c r="E4326" s="388">
        <v>0</v>
      </c>
      <c r="F4326" s="334">
        <v>643.21400000000006</v>
      </c>
      <c r="G4326" s="392">
        <v>5713989</v>
      </c>
      <c r="J4326" s="2"/>
    </row>
    <row r="4327" spans="1:10" x14ac:dyDescent="0.2">
      <c r="A4327" s="203"/>
      <c r="B4327" s="345" t="s">
        <v>3</v>
      </c>
      <c r="C4327" s="345"/>
      <c r="D4327" s="331">
        <v>22.797159999999998</v>
      </c>
      <c r="E4327" s="388">
        <v>1936321</v>
      </c>
      <c r="F4327" s="334">
        <v>10.435420000000001</v>
      </c>
      <c r="G4327" s="392">
        <v>456311</v>
      </c>
      <c r="J4327" s="2"/>
    </row>
    <row r="4328" spans="1:10" x14ac:dyDescent="0.2">
      <c r="A4328" s="203"/>
      <c r="B4328" s="345" t="s">
        <v>9</v>
      </c>
      <c r="C4328" s="345"/>
      <c r="D4328" s="331">
        <v>0</v>
      </c>
      <c r="E4328" s="388">
        <v>0</v>
      </c>
      <c r="F4328" s="334">
        <v>1.36</v>
      </c>
      <c r="G4328" s="392">
        <v>85569</v>
      </c>
      <c r="J4328" s="2"/>
    </row>
    <row r="4329" spans="1:10" x14ac:dyDescent="0.2">
      <c r="A4329" s="1339"/>
      <c r="B4329" s="1689" t="s">
        <v>122</v>
      </c>
      <c r="C4329" s="1689"/>
      <c r="D4329" s="1828">
        <f>SUM(D4317:D4328)</f>
        <v>475.77789000000001</v>
      </c>
      <c r="E4329" s="2914">
        <f>SUM(E4317:E4328)</f>
        <v>21495143</v>
      </c>
      <c r="F4329" s="1121">
        <f>SUM(F4317:F4328)</f>
        <v>1370.5526299999999</v>
      </c>
      <c r="G4329" s="1122">
        <f>SUM(G4317:G4328)</f>
        <v>27364914</v>
      </c>
      <c r="J4329" s="2"/>
    </row>
    <row r="4330" spans="1:10" x14ac:dyDescent="0.2">
      <c r="A4330" s="732"/>
      <c r="B4330" s="1202"/>
      <c r="C4330" s="1202"/>
      <c r="D4330" s="1113"/>
      <c r="E4330" s="1114"/>
      <c r="F4330" s="758"/>
      <c r="G4330" s="759"/>
      <c r="J4330" s="2"/>
    </row>
    <row r="4331" spans="1:10" x14ac:dyDescent="0.2">
      <c r="A4331" s="261" t="s">
        <v>734</v>
      </c>
      <c r="B4331" s="235" t="s">
        <v>382</v>
      </c>
      <c r="C4331" s="344" t="s">
        <v>147</v>
      </c>
      <c r="D4331" s="1198"/>
      <c r="E4331" s="1199"/>
      <c r="F4331" s="359"/>
      <c r="G4331" s="360"/>
      <c r="J4331" s="2"/>
    </row>
    <row r="4332" spans="1:10" x14ac:dyDescent="0.2">
      <c r="A4332" s="1632"/>
      <c r="B4332" s="1633"/>
      <c r="C4332" s="1359"/>
      <c r="D4332" s="1818"/>
      <c r="E4332" s="1819"/>
      <c r="F4332" s="1353"/>
      <c r="G4332" s="1354"/>
      <c r="J4332" s="2"/>
    </row>
    <row r="4333" spans="1:10" x14ac:dyDescent="0.2">
      <c r="A4333" s="1632"/>
      <c r="B4333" s="345" t="s">
        <v>6</v>
      </c>
      <c r="C4333" s="1359"/>
      <c r="D4333" s="1824">
        <v>0</v>
      </c>
      <c r="E4333" s="1824">
        <v>0</v>
      </c>
      <c r="F4333" s="1825">
        <v>7.6379999999999999</v>
      </c>
      <c r="G4333" s="1777">
        <v>937682</v>
      </c>
      <c r="J4333" s="2"/>
    </row>
    <row r="4334" spans="1:10" x14ac:dyDescent="0.2">
      <c r="A4334" s="1632"/>
      <c r="B4334" s="345" t="s">
        <v>0</v>
      </c>
      <c r="C4334" s="1359"/>
      <c r="D4334" s="1824">
        <v>4.5999999999999996</v>
      </c>
      <c r="E4334" s="1826">
        <v>110743</v>
      </c>
      <c r="F4334" s="1825">
        <v>2.3843000000000001</v>
      </c>
      <c r="G4334" s="1777">
        <v>291623</v>
      </c>
      <c r="J4334" s="2"/>
    </row>
    <row r="4335" spans="1:10" x14ac:dyDescent="0.2">
      <c r="A4335" s="1632"/>
      <c r="B4335" s="345" t="s">
        <v>4</v>
      </c>
      <c r="C4335" s="1359"/>
      <c r="D4335" s="1824">
        <v>0.9</v>
      </c>
      <c r="E4335" s="1826">
        <v>30340</v>
      </c>
      <c r="F4335" s="1825">
        <v>0</v>
      </c>
      <c r="G4335" s="1777">
        <v>0</v>
      </c>
      <c r="J4335" s="2"/>
    </row>
    <row r="4336" spans="1:10" x14ac:dyDescent="0.2">
      <c r="A4336" s="1632"/>
      <c r="B4336" s="345" t="s">
        <v>20</v>
      </c>
      <c r="C4336" s="1359"/>
      <c r="D4336" s="1824">
        <v>0</v>
      </c>
      <c r="E4336" s="1826">
        <v>0</v>
      </c>
      <c r="F4336" s="1825">
        <v>16.770880000000002</v>
      </c>
      <c r="G4336" s="1777">
        <v>1253366</v>
      </c>
      <c r="J4336" s="2"/>
    </row>
    <row r="4337" spans="1:10" x14ac:dyDescent="0.2">
      <c r="A4337" s="1632"/>
      <c r="B4337" s="345" t="s">
        <v>10</v>
      </c>
      <c r="C4337" s="1359"/>
      <c r="D4337" s="1824">
        <v>0</v>
      </c>
      <c r="E4337" s="1826">
        <v>0</v>
      </c>
      <c r="F4337" s="1825">
        <v>1281.9106999999997</v>
      </c>
      <c r="G4337" s="1777">
        <v>36030477</v>
      </c>
      <c r="J4337" s="2"/>
    </row>
    <row r="4338" spans="1:10" x14ac:dyDescent="0.2">
      <c r="A4338" s="1632"/>
      <c r="B4338" s="345" t="s">
        <v>8</v>
      </c>
      <c r="C4338" s="1359"/>
      <c r="D4338" s="1824">
        <v>6.2496</v>
      </c>
      <c r="E4338" s="1826">
        <v>147728</v>
      </c>
      <c r="F4338" s="1825">
        <v>3.18</v>
      </c>
      <c r="G4338" s="1777">
        <v>86512</v>
      </c>
      <c r="J4338" s="2"/>
    </row>
    <row r="4339" spans="1:10" x14ac:dyDescent="0.2">
      <c r="A4339" s="1632"/>
      <c r="B4339" s="345" t="s">
        <v>1</v>
      </c>
      <c r="C4339" s="1359"/>
      <c r="D4339" s="1824">
        <v>0</v>
      </c>
      <c r="E4339" s="1826">
        <v>0</v>
      </c>
      <c r="F4339" s="1825">
        <v>93.558999999999997</v>
      </c>
      <c r="G4339" s="1777">
        <v>1433035</v>
      </c>
      <c r="J4339" s="2"/>
    </row>
    <row r="4340" spans="1:10" x14ac:dyDescent="0.2">
      <c r="A4340" s="1632"/>
      <c r="B4340" s="345" t="s">
        <v>11</v>
      </c>
      <c r="C4340" s="1359"/>
      <c r="D4340" s="1824">
        <v>0</v>
      </c>
      <c r="E4340" s="1826">
        <v>0</v>
      </c>
      <c r="F4340" s="1825">
        <v>21.06672</v>
      </c>
      <c r="G4340" s="1777">
        <v>3056436</v>
      </c>
      <c r="J4340" s="2"/>
    </row>
    <row r="4341" spans="1:10" x14ac:dyDescent="0.2">
      <c r="A4341" s="1827"/>
      <c r="B4341" s="1237" t="s">
        <v>22</v>
      </c>
      <c r="C4341" s="1741"/>
      <c r="D4341" s="1824">
        <v>0.15</v>
      </c>
      <c r="E4341" s="1824">
        <v>11022</v>
      </c>
      <c r="F4341" s="1825">
        <v>0</v>
      </c>
      <c r="G4341" s="1777">
        <v>0</v>
      </c>
      <c r="J4341" s="2"/>
    </row>
    <row r="4342" spans="1:10" x14ac:dyDescent="0.2">
      <c r="A4342" s="203"/>
      <c r="B4342" s="345" t="s">
        <v>40</v>
      </c>
      <c r="C4342" s="345"/>
      <c r="D4342" s="331">
        <v>1.2</v>
      </c>
      <c r="E4342" s="388">
        <v>12662</v>
      </c>
      <c r="F4342" s="334">
        <v>0</v>
      </c>
      <c r="G4342" s="392">
        <v>0</v>
      </c>
      <c r="J4342" s="2"/>
    </row>
    <row r="4343" spans="1:10" x14ac:dyDescent="0.2">
      <c r="A4343" s="203"/>
      <c r="B4343" s="345" t="s">
        <v>23</v>
      </c>
      <c r="C4343" s="345"/>
      <c r="D4343" s="331">
        <v>0</v>
      </c>
      <c r="E4343" s="388">
        <v>0</v>
      </c>
      <c r="F4343" s="334">
        <v>2</v>
      </c>
      <c r="G4343" s="392">
        <v>44491</v>
      </c>
      <c r="J4343" s="2"/>
    </row>
    <row r="4344" spans="1:10" x14ac:dyDescent="0.2">
      <c r="A4344" s="203"/>
      <c r="B4344" s="345" t="s">
        <v>24</v>
      </c>
      <c r="C4344" s="345"/>
      <c r="D4344" s="331">
        <v>0.15</v>
      </c>
      <c r="E4344" s="388">
        <v>6333</v>
      </c>
      <c r="F4344" s="334">
        <v>0</v>
      </c>
      <c r="G4344" s="392">
        <v>0</v>
      </c>
      <c r="J4344" s="2"/>
    </row>
    <row r="4345" spans="1:10" x14ac:dyDescent="0.2">
      <c r="A4345" s="203"/>
      <c r="B4345" s="345" t="s">
        <v>3</v>
      </c>
      <c r="C4345" s="345"/>
      <c r="D4345" s="331">
        <v>14.29</v>
      </c>
      <c r="E4345" s="388">
        <v>540331</v>
      </c>
      <c r="F4345" s="334">
        <v>11.138</v>
      </c>
      <c r="G4345" s="392">
        <v>570273</v>
      </c>
      <c r="J4345" s="2"/>
    </row>
    <row r="4346" spans="1:10" x14ac:dyDescent="0.2">
      <c r="A4346" s="203"/>
      <c r="B4346" s="345" t="s">
        <v>32</v>
      </c>
      <c r="C4346" s="345"/>
      <c r="D4346" s="331">
        <v>0.72</v>
      </c>
      <c r="E4346" s="388">
        <v>6535</v>
      </c>
      <c r="F4346" s="334">
        <v>0</v>
      </c>
      <c r="G4346" s="392">
        <v>0</v>
      </c>
      <c r="J4346" s="2"/>
    </row>
    <row r="4347" spans="1:10" x14ac:dyDescent="0.2">
      <c r="A4347" s="203"/>
      <c r="B4347" s="345" t="s">
        <v>12</v>
      </c>
      <c r="C4347" s="345"/>
      <c r="D4347" s="331">
        <v>0</v>
      </c>
      <c r="E4347" s="388">
        <v>0</v>
      </c>
      <c r="F4347" s="334">
        <v>2.52</v>
      </c>
      <c r="G4347" s="392">
        <v>62223</v>
      </c>
      <c r="J4347" s="2"/>
    </row>
    <row r="4348" spans="1:10" x14ac:dyDescent="0.2">
      <c r="A4348" s="203"/>
      <c r="B4348" s="345" t="s">
        <v>5</v>
      </c>
      <c r="C4348" s="345"/>
      <c r="D4348" s="331">
        <v>1.944</v>
      </c>
      <c r="E4348" s="388">
        <v>17820</v>
      </c>
      <c r="F4348" s="334">
        <v>0.3</v>
      </c>
      <c r="G4348" s="392">
        <v>5696</v>
      </c>
      <c r="J4348" s="2"/>
    </row>
    <row r="4349" spans="1:10" x14ac:dyDescent="0.2">
      <c r="A4349" s="203"/>
      <c r="B4349" s="345" t="s">
        <v>9</v>
      </c>
      <c r="C4349" s="345"/>
      <c r="D4349" s="331">
        <v>0</v>
      </c>
      <c r="E4349" s="388">
        <v>0</v>
      </c>
      <c r="F4349" s="334">
        <v>22.646999999999998</v>
      </c>
      <c r="G4349" s="392">
        <v>651279</v>
      </c>
      <c r="J4349" s="2"/>
    </row>
    <row r="4350" spans="1:10" x14ac:dyDescent="0.2">
      <c r="A4350" s="203"/>
      <c r="B4350" s="345" t="s">
        <v>28</v>
      </c>
      <c r="C4350" s="345"/>
      <c r="D4350" s="331">
        <v>0.2</v>
      </c>
      <c r="E4350" s="388">
        <v>11000</v>
      </c>
      <c r="F4350" s="334">
        <v>21</v>
      </c>
      <c r="G4350" s="392">
        <v>214923</v>
      </c>
      <c r="J4350" s="2"/>
    </row>
    <row r="4351" spans="1:10" s="3" customFormat="1" x14ac:dyDescent="0.2">
      <c r="A4351" s="1084"/>
      <c r="B4351" s="730" t="s">
        <v>122</v>
      </c>
      <c r="C4351" s="1118"/>
      <c r="D4351" s="2938">
        <f>SUM(D4333:D4350)</f>
        <v>30.403599999999997</v>
      </c>
      <c r="E4351" s="2912">
        <f>SUM(E4330:E4350)</f>
        <v>894514</v>
      </c>
      <c r="F4351" s="2938">
        <f>SUM(F4330:F4350)</f>
        <v>1486.1145999999994</v>
      </c>
      <c r="G4351" s="2912">
        <f>SUM(G4330:G4350)</f>
        <v>44638016</v>
      </c>
    </row>
    <row r="4352" spans="1:10" x14ac:dyDescent="0.2">
      <c r="A4352" s="1703"/>
      <c r="B4352" s="1821"/>
      <c r="C4352" s="1821"/>
      <c r="D4352" s="1822"/>
      <c r="E4352" s="1823"/>
      <c r="F4352" s="22" t="s">
        <v>123</v>
      </c>
      <c r="G4352" s="23"/>
      <c r="J4352" s="2"/>
    </row>
    <row r="4353" spans="1:10" x14ac:dyDescent="0.2">
      <c r="A4353" s="45"/>
      <c r="B4353" s="50"/>
      <c r="C4353" s="50"/>
      <c r="D4353" s="113"/>
      <c r="E4353" s="74"/>
      <c r="F4353" s="22"/>
      <c r="G4353" s="23"/>
      <c r="J4353" s="2"/>
    </row>
    <row r="4354" spans="1:10" x14ac:dyDescent="0.2">
      <c r="A4354" s="45"/>
      <c r="B4354" s="50"/>
      <c r="C4354" s="50"/>
      <c r="D4354" s="113"/>
      <c r="E4354" s="74"/>
      <c r="F4354" s="22"/>
      <c r="G4354" s="23"/>
      <c r="J4354" s="2"/>
    </row>
    <row r="4355" spans="1:10" x14ac:dyDescent="0.2">
      <c r="A4355" s="45"/>
      <c r="B4355" s="50"/>
      <c r="C4355" s="50"/>
      <c r="D4355" s="113"/>
      <c r="E4355" s="74"/>
      <c r="F4355" s="22"/>
      <c r="G4355" s="23"/>
      <c r="J4355" s="2"/>
    </row>
    <row r="4356" spans="1:10" x14ac:dyDescent="0.2">
      <c r="A4356" s="2987" t="s">
        <v>99</v>
      </c>
      <c r="B4356" s="2987"/>
      <c r="C4356" s="2987"/>
      <c r="D4356" s="2987"/>
      <c r="E4356" s="2987"/>
      <c r="F4356" s="2987"/>
      <c r="G4356" s="2987"/>
      <c r="J4356" s="2"/>
    </row>
    <row r="4357" spans="1:10" x14ac:dyDescent="0.25">
      <c r="A4357" s="2981" t="s">
        <v>115</v>
      </c>
      <c r="B4357" s="2981"/>
      <c r="C4357" s="2981"/>
      <c r="D4357" s="2981"/>
      <c r="E4357" s="2981"/>
      <c r="F4357" s="2981"/>
      <c r="G4357" s="2981"/>
      <c r="J4357" s="2"/>
    </row>
    <row r="4358" spans="1:10" x14ac:dyDescent="0.25">
      <c r="A4358" s="2981" t="s">
        <v>905</v>
      </c>
      <c r="B4358" s="2981"/>
      <c r="C4358" s="2981"/>
      <c r="D4358" s="2981"/>
      <c r="E4358" s="2981"/>
      <c r="F4358" s="2981"/>
      <c r="G4358" s="2981"/>
      <c r="J4358" s="2"/>
    </row>
    <row r="4359" spans="1:10" x14ac:dyDescent="0.25">
      <c r="A4359" s="2982" t="s">
        <v>101</v>
      </c>
      <c r="B4359" s="2982"/>
      <c r="C4359" s="2982"/>
      <c r="D4359" s="2982"/>
      <c r="E4359" s="2982"/>
      <c r="F4359" s="2982"/>
      <c r="G4359" s="2982"/>
      <c r="J4359" s="2"/>
    </row>
    <row r="4360" spans="1:10" x14ac:dyDescent="0.25">
      <c r="A4360" s="2982" t="s">
        <v>906</v>
      </c>
      <c r="B4360" s="2982"/>
      <c r="C4360" s="2982"/>
      <c r="D4360" s="2982"/>
      <c r="E4360" s="2982"/>
      <c r="F4360" s="2982"/>
      <c r="G4360" s="2982"/>
      <c r="J4360" s="2"/>
    </row>
    <row r="4361" spans="1:10" x14ac:dyDescent="0.2">
      <c r="A4361" s="9"/>
      <c r="B4361" s="21"/>
      <c r="C4361" s="21"/>
      <c r="D4361" s="21"/>
      <c r="E4361" s="9"/>
      <c r="F4361" s="21"/>
      <c r="G4361" s="21"/>
      <c r="J4361" s="2"/>
    </row>
    <row r="4362" spans="1:10" x14ac:dyDescent="0.25">
      <c r="A4362" s="2037" t="s">
        <v>102</v>
      </c>
      <c r="B4362" s="2582" t="s">
        <v>103</v>
      </c>
      <c r="C4362" s="2990" t="s">
        <v>963</v>
      </c>
      <c r="D4362" s="2995" t="s">
        <v>121</v>
      </c>
      <c r="E4362" s="2996"/>
      <c r="F4362" s="2995" t="s">
        <v>104</v>
      </c>
      <c r="G4362" s="2996"/>
      <c r="J4362" s="2"/>
    </row>
    <row r="4363" spans="1:10" ht="22.5" x14ac:dyDescent="0.25">
      <c r="A4363" s="229" t="s">
        <v>105</v>
      </c>
      <c r="B4363" s="313" t="s">
        <v>106</v>
      </c>
      <c r="C4363" s="2991"/>
      <c r="D4363" s="418"/>
      <c r="E4363" s="2852"/>
      <c r="F4363" s="418"/>
      <c r="G4363" s="414"/>
      <c r="J4363" s="2"/>
    </row>
    <row r="4364" spans="1:10" x14ac:dyDescent="0.25">
      <c r="A4364" s="232" t="s">
        <v>107</v>
      </c>
      <c r="B4364" s="309" t="s">
        <v>108</v>
      </c>
      <c r="C4364" s="2991"/>
      <c r="D4364" s="244" t="s">
        <v>109</v>
      </c>
      <c r="E4364" s="229" t="s">
        <v>110</v>
      </c>
      <c r="F4364" s="244" t="s">
        <v>109</v>
      </c>
      <c r="G4364" s="244" t="s">
        <v>110</v>
      </c>
      <c r="J4364" s="2"/>
    </row>
    <row r="4365" spans="1:10" x14ac:dyDescent="0.25">
      <c r="A4365" s="434" t="s">
        <v>111</v>
      </c>
      <c r="B4365" s="421" t="s">
        <v>112</v>
      </c>
      <c r="C4365" s="2992"/>
      <c r="D4365" s="420" t="s">
        <v>113</v>
      </c>
      <c r="E4365" s="434" t="s">
        <v>114</v>
      </c>
      <c r="F4365" s="420" t="s">
        <v>113</v>
      </c>
      <c r="G4365" s="420" t="s">
        <v>114</v>
      </c>
      <c r="J4365" s="2"/>
    </row>
    <row r="4366" spans="1:10" x14ac:dyDescent="0.2">
      <c r="A4366" s="732"/>
      <c r="B4366" s="1202"/>
      <c r="C4366" s="1202"/>
      <c r="D4366" s="1113"/>
      <c r="E4366" s="1114"/>
      <c r="F4366" s="758"/>
      <c r="G4366" s="759"/>
      <c r="J4366" s="2"/>
    </row>
    <row r="4367" spans="1:10" x14ac:dyDescent="0.2">
      <c r="A4367" s="261" t="s">
        <v>735</v>
      </c>
      <c r="B4367" s="235" t="s">
        <v>383</v>
      </c>
      <c r="C4367" s="344" t="s">
        <v>147</v>
      </c>
      <c r="D4367" s="357"/>
      <c r="E4367" s="1199"/>
      <c r="F4367" s="359"/>
      <c r="G4367" s="360"/>
      <c r="J4367" s="2"/>
    </row>
    <row r="4368" spans="1:10" x14ac:dyDescent="0.2">
      <c r="A4368" s="203"/>
      <c r="B4368" s="236"/>
      <c r="C4368" s="236"/>
      <c r="D4368" s="357"/>
      <c r="E4368" s="1199"/>
      <c r="F4368" s="359"/>
      <c r="G4368" s="360"/>
      <c r="J4368" s="2"/>
    </row>
    <row r="4369" spans="1:10" x14ac:dyDescent="0.2">
      <c r="A4369" s="203"/>
      <c r="B4369" s="345" t="s">
        <v>6</v>
      </c>
      <c r="C4369" s="345"/>
      <c r="D4369" s="331">
        <v>0.02</v>
      </c>
      <c r="E4369" s="388">
        <v>8282</v>
      </c>
      <c r="F4369" s="334">
        <v>0.52</v>
      </c>
      <c r="G4369" s="392">
        <v>13597</v>
      </c>
      <c r="J4369" s="2"/>
    </row>
    <row r="4370" spans="1:10" x14ac:dyDescent="0.2">
      <c r="A4370" s="203"/>
      <c r="B4370" s="345" t="s">
        <v>0</v>
      </c>
      <c r="C4370" s="345"/>
      <c r="D4370" s="331">
        <v>0</v>
      </c>
      <c r="E4370" s="388">
        <v>0</v>
      </c>
      <c r="F4370" s="334">
        <v>0.16344</v>
      </c>
      <c r="G4370" s="392">
        <v>22484</v>
      </c>
      <c r="J4370" s="2"/>
    </row>
    <row r="4371" spans="1:10" x14ac:dyDescent="0.2">
      <c r="A4371" s="203"/>
      <c r="B4371" s="345" t="s">
        <v>20</v>
      </c>
      <c r="C4371" s="345"/>
      <c r="D4371" s="331">
        <v>0</v>
      </c>
      <c r="E4371" s="388">
        <v>0</v>
      </c>
      <c r="F4371" s="334">
        <v>6.5822599999999998</v>
      </c>
      <c r="G4371" s="392">
        <v>502314</v>
      </c>
      <c r="J4371" s="2"/>
    </row>
    <row r="4372" spans="1:10" x14ac:dyDescent="0.2">
      <c r="A4372" s="203"/>
      <c r="B4372" s="345" t="s">
        <v>10</v>
      </c>
      <c r="C4372" s="345"/>
      <c r="D4372" s="331">
        <v>0</v>
      </c>
      <c r="E4372" s="388">
        <v>0</v>
      </c>
      <c r="F4372" s="334">
        <v>80.563130000000001</v>
      </c>
      <c r="G4372" s="392">
        <v>8403089</v>
      </c>
      <c r="J4372" s="2"/>
    </row>
    <row r="4373" spans="1:10" x14ac:dyDescent="0.2">
      <c r="A4373" s="203"/>
      <c r="B4373" s="345" t="s">
        <v>8</v>
      </c>
      <c r="C4373" s="345"/>
      <c r="D4373" s="331">
        <v>0</v>
      </c>
      <c r="E4373" s="388">
        <v>0</v>
      </c>
      <c r="F4373" s="334">
        <v>34.547400000000003</v>
      </c>
      <c r="G4373" s="392">
        <v>2563769</v>
      </c>
      <c r="J4373" s="2"/>
    </row>
    <row r="4374" spans="1:10" x14ac:dyDescent="0.2">
      <c r="A4374" s="203"/>
      <c r="B4374" s="345" t="s">
        <v>11</v>
      </c>
      <c r="C4374" s="345"/>
      <c r="D4374" s="331">
        <v>0</v>
      </c>
      <c r="E4374" s="388">
        <v>0</v>
      </c>
      <c r="F4374" s="334">
        <v>91.006479999999996</v>
      </c>
      <c r="G4374" s="392">
        <v>11479297</v>
      </c>
      <c r="J4374" s="2"/>
    </row>
    <row r="4375" spans="1:10" x14ac:dyDescent="0.2">
      <c r="A4375" s="203"/>
      <c r="B4375" s="345" t="s">
        <v>3</v>
      </c>
      <c r="C4375" s="345"/>
      <c r="D4375" s="331">
        <v>3.5939999999999999</v>
      </c>
      <c r="E4375" s="388">
        <v>178193</v>
      </c>
      <c r="F4375" s="334">
        <v>1.26</v>
      </c>
      <c r="G4375" s="392">
        <v>229372</v>
      </c>
      <c r="J4375" s="2"/>
    </row>
    <row r="4376" spans="1:10" x14ac:dyDescent="0.2">
      <c r="A4376" s="203"/>
      <c r="B4376" s="345" t="s">
        <v>12</v>
      </c>
      <c r="C4376" s="345"/>
      <c r="D4376" s="331">
        <v>0</v>
      </c>
      <c r="E4376" s="388">
        <v>0</v>
      </c>
      <c r="F4376" s="334">
        <v>1.9319999999999999</v>
      </c>
      <c r="G4376" s="392">
        <v>75255</v>
      </c>
      <c r="J4376" s="2"/>
    </row>
    <row r="4377" spans="1:10" x14ac:dyDescent="0.2">
      <c r="A4377" s="203"/>
      <c r="B4377" s="345" t="s">
        <v>5</v>
      </c>
      <c r="C4377" s="345"/>
      <c r="D4377" s="331">
        <v>2.508</v>
      </c>
      <c r="E4377" s="388">
        <v>424508</v>
      </c>
      <c r="F4377" s="334">
        <v>0</v>
      </c>
      <c r="G4377" s="392">
        <v>0</v>
      </c>
      <c r="J4377" s="2"/>
    </row>
    <row r="4378" spans="1:10" x14ac:dyDescent="0.2">
      <c r="A4378" s="203"/>
      <c r="B4378" s="345" t="s">
        <v>28</v>
      </c>
      <c r="C4378" s="345"/>
      <c r="D4378" s="331">
        <v>0</v>
      </c>
      <c r="E4378" s="388">
        <v>0</v>
      </c>
      <c r="F4378" s="334">
        <v>3.3</v>
      </c>
      <c r="G4378" s="392">
        <v>225266</v>
      </c>
      <c r="J4378" s="2"/>
    </row>
    <row r="4379" spans="1:10" x14ac:dyDescent="0.2">
      <c r="A4379" s="1084"/>
      <c r="B4379" s="730" t="s">
        <v>122</v>
      </c>
      <c r="C4379" s="1118"/>
      <c r="D4379" s="1119">
        <f>SUM(D4369:D4378)</f>
        <v>6.1219999999999999</v>
      </c>
      <c r="E4379" s="2912">
        <f>SUM(E4369:E4378)</f>
        <v>610983</v>
      </c>
      <c r="F4379" s="1121">
        <f>SUM(F4369:F4378)</f>
        <v>219.87470999999996</v>
      </c>
      <c r="G4379" s="1122">
        <f>SUM(G4369:G4378)</f>
        <v>23514443</v>
      </c>
      <c r="J4379" s="2"/>
    </row>
    <row r="4380" spans="1:10" x14ac:dyDescent="0.2">
      <c r="A4380" s="203"/>
      <c r="B4380" s="204"/>
      <c r="C4380" s="204"/>
      <c r="D4380" s="328"/>
      <c r="E4380" s="2909"/>
      <c r="F4380" s="216"/>
      <c r="G4380" s="217"/>
      <c r="J4380" s="2"/>
    </row>
    <row r="4381" spans="1:10" ht="22.5" x14ac:dyDescent="0.2">
      <c r="A4381" s="261" t="s">
        <v>736</v>
      </c>
      <c r="B4381" s="235" t="s">
        <v>737</v>
      </c>
      <c r="C4381" s="344" t="s">
        <v>147</v>
      </c>
      <c r="D4381" s="357"/>
      <c r="E4381" s="1199"/>
      <c r="F4381" s="359"/>
      <c r="G4381" s="360"/>
      <c r="J4381" s="2"/>
    </row>
    <row r="4382" spans="1:10" x14ac:dyDescent="0.2">
      <c r="A4382" s="203"/>
      <c r="B4382" s="236"/>
      <c r="C4382" s="236"/>
      <c r="D4382" s="357"/>
      <c r="E4382" s="1199"/>
      <c r="F4382" s="359"/>
      <c r="G4382" s="360"/>
      <c r="J4382" s="2"/>
    </row>
    <row r="4383" spans="1:10" x14ac:dyDescent="0.2">
      <c r="A4383" s="203"/>
      <c r="B4383" s="345" t="s">
        <v>6</v>
      </c>
      <c r="C4383" s="345"/>
      <c r="D4383" s="331">
        <v>0</v>
      </c>
      <c r="E4383" s="388">
        <v>0</v>
      </c>
      <c r="F4383" s="334">
        <v>0.81246000000000007</v>
      </c>
      <c r="G4383" s="392">
        <v>108041</v>
      </c>
      <c r="J4383" s="2"/>
    </row>
    <row r="4384" spans="1:10" x14ac:dyDescent="0.2">
      <c r="A4384" s="2232"/>
      <c r="B4384" s="2228" t="s">
        <v>10</v>
      </c>
      <c r="C4384" s="2228"/>
      <c r="D4384" s="2157">
        <v>0</v>
      </c>
      <c r="E4384" s="2158">
        <v>0</v>
      </c>
      <c r="F4384" s="2316">
        <v>10.7661</v>
      </c>
      <c r="G4384" s="2317">
        <v>926672</v>
      </c>
      <c r="J4384" s="2"/>
    </row>
    <row r="4385" spans="1:10" x14ac:dyDescent="0.2">
      <c r="A4385" s="2232"/>
      <c r="B4385" s="2228" t="s">
        <v>8</v>
      </c>
      <c r="C4385" s="2228"/>
      <c r="D4385" s="2157">
        <v>4.12</v>
      </c>
      <c r="E4385" s="2158">
        <v>85428</v>
      </c>
      <c r="F4385" s="2316">
        <v>10.040799999999999</v>
      </c>
      <c r="G4385" s="2317">
        <v>85165</v>
      </c>
      <c r="J4385" s="2"/>
    </row>
    <row r="4386" spans="1:10" x14ac:dyDescent="0.2">
      <c r="A4386" s="203"/>
      <c r="B4386" s="345" t="s">
        <v>1</v>
      </c>
      <c r="C4386" s="345"/>
      <c r="D4386" s="331">
        <v>0</v>
      </c>
      <c r="E4386" s="388">
        <v>0</v>
      </c>
      <c r="F4386" s="334">
        <v>0.3866</v>
      </c>
      <c r="G4386" s="392">
        <v>8139</v>
      </c>
      <c r="J4386" s="2"/>
    </row>
    <row r="4387" spans="1:10" x14ac:dyDescent="0.2">
      <c r="A4387" s="203"/>
      <c r="B4387" s="345" t="s">
        <v>11</v>
      </c>
      <c r="C4387" s="345"/>
      <c r="D4387" s="331">
        <v>0</v>
      </c>
      <c r="E4387" s="388">
        <v>0</v>
      </c>
      <c r="F4387" s="334">
        <v>0.18</v>
      </c>
      <c r="G4387" s="392">
        <v>34837</v>
      </c>
      <c r="J4387" s="2"/>
    </row>
    <row r="4388" spans="1:10" x14ac:dyDescent="0.2">
      <c r="A4388" s="203"/>
      <c r="B4388" s="345" t="s">
        <v>3</v>
      </c>
      <c r="C4388" s="345"/>
      <c r="D4388" s="331">
        <v>1.698</v>
      </c>
      <c r="E4388" s="388">
        <v>35189</v>
      </c>
      <c r="F4388" s="334">
        <v>0</v>
      </c>
      <c r="G4388" s="392">
        <v>0</v>
      </c>
      <c r="J4388" s="2"/>
    </row>
    <row r="4389" spans="1:10" x14ac:dyDescent="0.2">
      <c r="A4389" s="203"/>
      <c r="B4389" s="345" t="s">
        <v>54</v>
      </c>
      <c r="C4389" s="345"/>
      <c r="D4389" s="331">
        <v>0</v>
      </c>
      <c r="E4389" s="388">
        <v>0</v>
      </c>
      <c r="F4389" s="334">
        <v>0.95</v>
      </c>
      <c r="G4389" s="392">
        <v>98009</v>
      </c>
      <c r="J4389" s="2"/>
    </row>
    <row r="4390" spans="1:10" x14ac:dyDescent="0.2">
      <c r="A4390" s="1084"/>
      <c r="B4390" s="730" t="s">
        <v>122</v>
      </c>
      <c r="C4390" s="1118"/>
      <c r="D4390" s="1119">
        <f>SUM(D4383:D4389)</f>
        <v>5.8179999999999996</v>
      </c>
      <c r="E4390" s="2912">
        <f>SUM(E4383:E4389)</f>
        <v>120617</v>
      </c>
      <c r="F4390" s="1121">
        <f>SUM(F4383:F4389)</f>
        <v>23.135960000000001</v>
      </c>
      <c r="G4390" s="1122">
        <f>SUM(G4383:G4389)</f>
        <v>1260863</v>
      </c>
      <c r="J4390" s="2"/>
    </row>
    <row r="4391" spans="1:10" x14ac:dyDescent="0.2">
      <c r="A4391" s="732"/>
      <c r="B4391" s="1202"/>
      <c r="C4391" s="1202"/>
      <c r="D4391" s="1113"/>
      <c r="E4391" s="1114"/>
      <c r="F4391" s="758"/>
      <c r="G4391" s="759"/>
      <c r="J4391" s="2"/>
    </row>
    <row r="4392" spans="1:10" x14ac:dyDescent="0.2">
      <c r="A4392" s="261" t="s">
        <v>740</v>
      </c>
      <c r="B4392" s="235" t="s">
        <v>386</v>
      </c>
      <c r="C4392" s="344" t="s">
        <v>147</v>
      </c>
      <c r="D4392" s="1198"/>
      <c r="E4392" s="1199"/>
      <c r="F4392" s="359"/>
      <c r="G4392" s="360"/>
      <c r="J4392" s="2"/>
    </row>
    <row r="4393" spans="1:10" x14ac:dyDescent="0.2">
      <c r="A4393" s="1632"/>
      <c r="B4393" s="1633"/>
      <c r="C4393" s="1359"/>
      <c r="D4393" s="1818"/>
      <c r="E4393" s="1819"/>
      <c r="F4393" s="1353"/>
      <c r="G4393" s="1354"/>
      <c r="J4393" s="2"/>
    </row>
    <row r="4394" spans="1:10" x14ac:dyDescent="0.2">
      <c r="A4394" s="1632"/>
      <c r="B4394" s="345" t="s">
        <v>0</v>
      </c>
      <c r="C4394" s="1359"/>
      <c r="D4394" s="1824">
        <v>25.013000000000002</v>
      </c>
      <c r="E4394" s="1826">
        <v>235190</v>
      </c>
      <c r="F4394" s="1825">
        <v>0</v>
      </c>
      <c r="G4394" s="1777">
        <v>0</v>
      </c>
      <c r="J4394" s="2"/>
    </row>
    <row r="4395" spans="1:10" x14ac:dyDescent="0.2">
      <c r="A4395" s="2256"/>
      <c r="B4395" s="2228" t="s">
        <v>10</v>
      </c>
      <c r="C4395" s="2258"/>
      <c r="D4395" s="2409">
        <v>0</v>
      </c>
      <c r="E4395" s="2410">
        <v>0</v>
      </c>
      <c r="F4395" s="2325">
        <v>2633.2869000000001</v>
      </c>
      <c r="G4395" s="2388">
        <v>23628218</v>
      </c>
      <c r="J4395" s="2"/>
    </row>
    <row r="4396" spans="1:10" x14ac:dyDescent="0.2">
      <c r="A4396" s="2256"/>
      <c r="B4396" s="2228" t="s">
        <v>8</v>
      </c>
      <c r="C4396" s="2258"/>
      <c r="D4396" s="2409">
        <v>0.55000000000000004</v>
      </c>
      <c r="E4396" s="2410">
        <v>5500</v>
      </c>
      <c r="F4396" s="2325">
        <v>0.48</v>
      </c>
      <c r="G4396" s="2388">
        <v>44012</v>
      </c>
      <c r="J4396" s="2"/>
    </row>
    <row r="4397" spans="1:10" x14ac:dyDescent="0.2">
      <c r="A4397" s="2256"/>
      <c r="B4397" s="2228" t="s">
        <v>1</v>
      </c>
      <c r="C4397" s="2258"/>
      <c r="D4397" s="2409">
        <v>11.295999999999999</v>
      </c>
      <c r="E4397" s="2410">
        <v>109663</v>
      </c>
      <c r="F4397" s="2325">
        <v>1203.7575200000001</v>
      </c>
      <c r="G4397" s="2388">
        <v>5353646</v>
      </c>
      <c r="J4397" s="2"/>
    </row>
    <row r="4398" spans="1:10" x14ac:dyDescent="0.2">
      <c r="A4398" s="2256"/>
      <c r="B4398" s="2228" t="s">
        <v>11</v>
      </c>
      <c r="C4398" s="2258"/>
      <c r="D4398" s="2409">
        <v>0</v>
      </c>
      <c r="E4398" s="2410">
        <v>0</v>
      </c>
      <c r="F4398" s="2325">
        <v>7.1578900000000001</v>
      </c>
      <c r="G4398" s="2388">
        <v>232815</v>
      </c>
      <c r="J4398" s="2"/>
    </row>
    <row r="4399" spans="1:10" x14ac:dyDescent="0.2">
      <c r="A4399" s="2256"/>
      <c r="B4399" s="2228" t="s">
        <v>49</v>
      </c>
      <c r="C4399" s="2258"/>
      <c r="D4399" s="2409">
        <v>0</v>
      </c>
      <c r="E4399" s="2410">
        <v>0</v>
      </c>
      <c r="F4399" s="2325">
        <v>7.4999999999999997E-2</v>
      </c>
      <c r="G4399" s="2388">
        <v>5366</v>
      </c>
      <c r="J4399" s="2"/>
    </row>
    <row r="4400" spans="1:10" x14ac:dyDescent="0.2">
      <c r="A4400" s="2256"/>
      <c r="B4400" s="2228" t="s">
        <v>23</v>
      </c>
      <c r="C4400" s="2258"/>
      <c r="D4400" s="2409">
        <v>0</v>
      </c>
      <c r="E4400" s="2410">
        <v>0</v>
      </c>
      <c r="F4400" s="2325">
        <v>9.1525999999999996</v>
      </c>
      <c r="G4400" s="2388">
        <v>87548</v>
      </c>
      <c r="J4400" s="2"/>
    </row>
    <row r="4401" spans="1:10" x14ac:dyDescent="0.2">
      <c r="A4401" s="2256"/>
      <c r="B4401" s="2228" t="s">
        <v>76</v>
      </c>
      <c r="C4401" s="2258"/>
      <c r="D4401" s="2409">
        <v>0</v>
      </c>
      <c r="E4401" s="2410">
        <v>0</v>
      </c>
      <c r="F4401" s="2325">
        <v>2.8679999999999999</v>
      </c>
      <c r="G4401" s="2388">
        <v>97873</v>
      </c>
      <c r="J4401" s="2"/>
    </row>
    <row r="4402" spans="1:10" x14ac:dyDescent="0.2">
      <c r="A4402" s="1632"/>
      <c r="B4402" s="345" t="s">
        <v>29</v>
      </c>
      <c r="C4402" s="1359"/>
      <c r="D4402" s="1824">
        <v>0</v>
      </c>
      <c r="E4402" s="1826">
        <v>0</v>
      </c>
      <c r="F4402" s="1825">
        <v>351.60399999999998</v>
      </c>
      <c r="G4402" s="1777">
        <v>2199302</v>
      </c>
      <c r="J4402" s="2"/>
    </row>
    <row r="4403" spans="1:10" x14ac:dyDescent="0.2">
      <c r="A4403" s="1632"/>
      <c r="B4403" s="345" t="s">
        <v>2</v>
      </c>
      <c r="C4403" s="1359"/>
      <c r="D4403" s="1824">
        <v>0</v>
      </c>
      <c r="E4403" s="1826">
        <v>0</v>
      </c>
      <c r="F4403" s="1825">
        <v>62.544899999999998</v>
      </c>
      <c r="G4403" s="1777">
        <v>871131</v>
      </c>
      <c r="J4403" s="2"/>
    </row>
    <row r="4404" spans="1:10" x14ac:dyDescent="0.2">
      <c r="A4404" s="1632"/>
      <c r="B4404" s="345" t="s">
        <v>3</v>
      </c>
      <c r="C4404" s="1359"/>
      <c r="D4404" s="1824">
        <v>19.216999999999999</v>
      </c>
      <c r="E4404" s="1826">
        <v>147268</v>
      </c>
      <c r="F4404" s="1825">
        <v>1.89</v>
      </c>
      <c r="G4404" s="1777">
        <v>38736</v>
      </c>
      <c r="J4404" s="2"/>
    </row>
    <row r="4405" spans="1:10" x14ac:dyDescent="0.2">
      <c r="A4405" s="1632"/>
      <c r="B4405" s="345" t="s">
        <v>32</v>
      </c>
      <c r="C4405" s="1359"/>
      <c r="D4405" s="1824">
        <v>0</v>
      </c>
      <c r="E4405" s="1826">
        <v>0</v>
      </c>
      <c r="F4405" s="1825">
        <v>0.3</v>
      </c>
      <c r="G4405" s="1777">
        <v>5673</v>
      </c>
      <c r="J4405" s="2"/>
    </row>
    <row r="4406" spans="1:10" x14ac:dyDescent="0.2">
      <c r="A4406" s="1632"/>
      <c r="B4406" s="1770" t="s">
        <v>12</v>
      </c>
      <c r="C4406" s="1359"/>
      <c r="D4406" s="1824">
        <v>0</v>
      </c>
      <c r="E4406" s="1824">
        <v>0</v>
      </c>
      <c r="F4406" s="1825">
        <v>3.8919999999999999</v>
      </c>
      <c r="G4406" s="1777">
        <v>30894</v>
      </c>
      <c r="J4406" s="2"/>
    </row>
    <row r="4407" spans="1:10" x14ac:dyDescent="0.2">
      <c r="A4407" s="203"/>
      <c r="B4407" s="345" t="s">
        <v>5</v>
      </c>
      <c r="C4407" s="345"/>
      <c r="D4407" s="331">
        <v>1.9974000000000001</v>
      </c>
      <c r="E4407" s="388">
        <v>18300</v>
      </c>
      <c r="F4407" s="334">
        <v>15.38</v>
      </c>
      <c r="G4407" s="392">
        <v>17060</v>
      </c>
      <c r="J4407" s="2"/>
    </row>
    <row r="4408" spans="1:10" x14ac:dyDescent="0.2">
      <c r="A4408" s="203"/>
      <c r="B4408" s="345" t="s">
        <v>28</v>
      </c>
      <c r="C4408" s="345"/>
      <c r="D4408" s="331">
        <v>4.5999999999999996</v>
      </c>
      <c r="E4408" s="388">
        <v>230000</v>
      </c>
      <c r="F4408" s="334">
        <v>250.2296</v>
      </c>
      <c r="G4408" s="392">
        <v>2128255</v>
      </c>
      <c r="J4408" s="2"/>
    </row>
    <row r="4409" spans="1:10" x14ac:dyDescent="0.2">
      <c r="A4409" s="1084"/>
      <c r="B4409" s="730" t="s">
        <v>122</v>
      </c>
      <c r="C4409" s="1118"/>
      <c r="D4409" s="1119">
        <f>SUM(D4394:D4408)</f>
        <v>62.673400000000001</v>
      </c>
      <c r="E4409" s="2912">
        <f t="shared" ref="E4409:G4409" si="68">SUM(E4394:E4408)</f>
        <v>745921</v>
      </c>
      <c r="F4409" s="1119">
        <f t="shared" si="68"/>
        <v>4542.61841</v>
      </c>
      <c r="G4409" s="1120">
        <f t="shared" si="68"/>
        <v>34740529</v>
      </c>
      <c r="J4409" s="2"/>
    </row>
    <row r="4410" spans="1:10" x14ac:dyDescent="0.2">
      <c r="A4410" s="203"/>
      <c r="B4410" s="204"/>
      <c r="C4410" s="204"/>
      <c r="D4410" s="328"/>
      <c r="E4410" s="2909"/>
      <c r="F4410" s="216"/>
      <c r="G4410" s="217"/>
      <c r="J4410" s="2"/>
    </row>
    <row r="4411" spans="1:10" ht="22.5" x14ac:dyDescent="0.2">
      <c r="A4411" s="261" t="s">
        <v>741</v>
      </c>
      <c r="B4411" s="235" t="s">
        <v>742</v>
      </c>
      <c r="C4411" s="344" t="s">
        <v>147</v>
      </c>
      <c r="D4411" s="357"/>
      <c r="E4411" s="1199"/>
      <c r="F4411" s="359"/>
      <c r="G4411" s="360"/>
      <c r="J4411" s="2"/>
    </row>
    <row r="4412" spans="1:10" x14ac:dyDescent="0.2">
      <c r="A4412" s="203"/>
      <c r="B4412" s="236"/>
      <c r="C4412" s="236"/>
      <c r="D4412" s="357"/>
      <c r="E4412" s="1199"/>
      <c r="F4412" s="359"/>
      <c r="G4412" s="360"/>
      <c r="J4412" s="2"/>
    </row>
    <row r="4413" spans="1:10" x14ac:dyDescent="0.2">
      <c r="A4413" s="203"/>
      <c r="B4413" s="345" t="s">
        <v>75</v>
      </c>
      <c r="C4413" s="345"/>
      <c r="D4413" s="331">
        <v>0</v>
      </c>
      <c r="E4413" s="388">
        <v>0</v>
      </c>
      <c r="F4413" s="334">
        <v>13.5558</v>
      </c>
      <c r="G4413" s="392">
        <v>552481</v>
      </c>
      <c r="J4413" s="2"/>
    </row>
    <row r="4414" spans="1:10" x14ac:dyDescent="0.2">
      <c r="A4414" s="203"/>
      <c r="B4414" s="345" t="s">
        <v>10</v>
      </c>
      <c r="C4414" s="345"/>
      <c r="D4414" s="331">
        <v>0</v>
      </c>
      <c r="E4414" s="388">
        <v>0</v>
      </c>
      <c r="F4414" s="334">
        <v>26.2637</v>
      </c>
      <c r="G4414" s="392">
        <v>2008547</v>
      </c>
      <c r="J4414" s="2"/>
    </row>
    <row r="4415" spans="1:10" x14ac:dyDescent="0.2">
      <c r="A4415" s="203"/>
      <c r="B4415" s="345" t="s">
        <v>8</v>
      </c>
      <c r="C4415" s="345"/>
      <c r="D4415" s="331">
        <v>0</v>
      </c>
      <c r="E4415" s="388">
        <v>0</v>
      </c>
      <c r="F4415" s="334">
        <v>0.5</v>
      </c>
      <c r="G4415" s="392">
        <v>36509</v>
      </c>
      <c r="J4415" s="2"/>
    </row>
    <row r="4416" spans="1:10" x14ac:dyDescent="0.2">
      <c r="A4416" s="203"/>
      <c r="B4416" s="345" t="s">
        <v>1</v>
      </c>
      <c r="C4416" s="345"/>
      <c r="D4416" s="331">
        <v>0</v>
      </c>
      <c r="E4416" s="388">
        <v>0</v>
      </c>
      <c r="F4416" s="334">
        <v>2.3199999999999998</v>
      </c>
      <c r="G4416" s="392">
        <v>44200</v>
      </c>
      <c r="J4416" s="2"/>
    </row>
    <row r="4417" spans="1:10" x14ac:dyDescent="0.2">
      <c r="A4417" s="203"/>
      <c r="B4417" s="345" t="s">
        <v>49</v>
      </c>
      <c r="C4417" s="345"/>
      <c r="D4417" s="331">
        <v>0</v>
      </c>
      <c r="E4417" s="388">
        <v>0</v>
      </c>
      <c r="F4417" s="334">
        <v>9</v>
      </c>
      <c r="G4417" s="392">
        <v>425215</v>
      </c>
      <c r="J4417" s="2"/>
    </row>
    <row r="4418" spans="1:10" x14ac:dyDescent="0.2">
      <c r="A4418" s="203"/>
      <c r="B4418" s="345" t="s">
        <v>3</v>
      </c>
      <c r="C4418" s="345"/>
      <c r="D4418" s="331">
        <v>1</v>
      </c>
      <c r="E4418" s="388">
        <v>6300</v>
      </c>
      <c r="F4418" s="334">
        <v>0</v>
      </c>
      <c r="G4418" s="392">
        <v>0</v>
      </c>
      <c r="J4418" s="2"/>
    </row>
    <row r="4419" spans="1:10" x14ac:dyDescent="0.2">
      <c r="A4419" s="203"/>
      <c r="B4419" s="345" t="s">
        <v>28</v>
      </c>
      <c r="C4419" s="345"/>
      <c r="D4419" s="331">
        <v>13.395</v>
      </c>
      <c r="E4419" s="388">
        <v>66975</v>
      </c>
      <c r="F4419" s="334">
        <v>0</v>
      </c>
      <c r="G4419" s="392">
        <v>0</v>
      </c>
      <c r="J4419" s="2"/>
    </row>
    <row r="4420" spans="1:10" x14ac:dyDescent="0.2">
      <c r="A4420" s="1084"/>
      <c r="B4420" s="730" t="s">
        <v>122</v>
      </c>
      <c r="C4420" s="1118"/>
      <c r="D4420" s="1119">
        <f>SUM(D4413:D4419)</f>
        <v>14.395</v>
      </c>
      <c r="E4420" s="2912">
        <f>SUM(E4413:E4419)</f>
        <v>73275</v>
      </c>
      <c r="F4420" s="1121">
        <f>SUM(F4413:F4419)</f>
        <v>51.639499999999998</v>
      </c>
      <c r="G4420" s="1122">
        <f>SUM(G4413:G4419)</f>
        <v>3066952</v>
      </c>
      <c r="J4420" s="2"/>
    </row>
    <row r="4421" spans="1:10" x14ac:dyDescent="0.2">
      <c r="A4421" s="92"/>
      <c r="B4421" s="34"/>
      <c r="C4421" s="34"/>
      <c r="D4421" s="21"/>
      <c r="E4421" s="9"/>
      <c r="F4421" s="22" t="s">
        <v>123</v>
      </c>
      <c r="G4421" s="23"/>
      <c r="J4421" s="2"/>
    </row>
    <row r="4422" spans="1:10" x14ac:dyDescent="0.2">
      <c r="A4422" s="2987" t="s">
        <v>99</v>
      </c>
      <c r="B4422" s="2987"/>
      <c r="C4422" s="2987"/>
      <c r="D4422" s="2987"/>
      <c r="E4422" s="2987"/>
      <c r="F4422" s="2987"/>
      <c r="G4422" s="2987"/>
      <c r="J4422" s="2"/>
    </row>
    <row r="4423" spans="1:10" ht="12" customHeight="1" x14ac:dyDescent="0.25">
      <c r="A4423" s="2981" t="s">
        <v>115</v>
      </c>
      <c r="B4423" s="2981"/>
      <c r="C4423" s="2981"/>
      <c r="D4423" s="2981"/>
      <c r="E4423" s="2981"/>
      <c r="F4423" s="2981"/>
      <c r="G4423" s="2981"/>
      <c r="J4423" s="2"/>
    </row>
    <row r="4424" spans="1:10" ht="12" customHeight="1" x14ac:dyDescent="0.25">
      <c r="A4424" s="2981" t="s">
        <v>905</v>
      </c>
      <c r="B4424" s="2981"/>
      <c r="C4424" s="2981"/>
      <c r="D4424" s="2981"/>
      <c r="E4424" s="2981"/>
      <c r="F4424" s="2981"/>
      <c r="G4424" s="2981"/>
      <c r="J4424" s="2"/>
    </row>
    <row r="4425" spans="1:10" ht="12" customHeight="1" x14ac:dyDescent="0.25">
      <c r="A4425" s="2982" t="s">
        <v>101</v>
      </c>
      <c r="B4425" s="2982"/>
      <c r="C4425" s="2982"/>
      <c r="D4425" s="2982"/>
      <c r="E4425" s="2982"/>
      <c r="F4425" s="2982"/>
      <c r="G4425" s="2982"/>
      <c r="J4425" s="2"/>
    </row>
    <row r="4426" spans="1:10" ht="12" customHeight="1" x14ac:dyDescent="0.25">
      <c r="A4426" s="2982" t="s">
        <v>906</v>
      </c>
      <c r="B4426" s="2982"/>
      <c r="C4426" s="2982"/>
      <c r="D4426" s="2982"/>
      <c r="E4426" s="2982"/>
      <c r="F4426" s="2982"/>
      <c r="G4426" s="2982"/>
      <c r="J4426" s="2"/>
    </row>
    <row r="4427" spans="1:10" x14ac:dyDescent="0.25">
      <c r="A4427" s="2045" t="s">
        <v>102</v>
      </c>
      <c r="B4427" s="2586" t="s">
        <v>103</v>
      </c>
      <c r="C4427" s="2990" t="s">
        <v>963</v>
      </c>
      <c r="D4427" s="2993" t="s">
        <v>121</v>
      </c>
      <c r="E4427" s="2994"/>
      <c r="F4427" s="2993" t="s">
        <v>104</v>
      </c>
      <c r="G4427" s="2994"/>
      <c r="J4427" s="2"/>
    </row>
    <row r="4428" spans="1:10" ht="22.5" x14ac:dyDescent="0.25">
      <c r="A4428" s="229" t="s">
        <v>105</v>
      </c>
      <c r="B4428" s="313" t="s">
        <v>106</v>
      </c>
      <c r="C4428" s="2991"/>
      <c r="D4428" s="418"/>
      <c r="E4428" s="2852"/>
      <c r="F4428" s="418"/>
      <c r="G4428" s="414"/>
      <c r="J4428" s="2"/>
    </row>
    <row r="4429" spans="1:10" x14ac:dyDescent="0.25">
      <c r="A4429" s="232" t="s">
        <v>107</v>
      </c>
      <c r="B4429" s="309" t="s">
        <v>108</v>
      </c>
      <c r="C4429" s="2991"/>
      <c r="D4429" s="244" t="s">
        <v>109</v>
      </c>
      <c r="E4429" s="229" t="s">
        <v>110</v>
      </c>
      <c r="F4429" s="244" t="s">
        <v>109</v>
      </c>
      <c r="G4429" s="244" t="s">
        <v>110</v>
      </c>
      <c r="J4429" s="2"/>
    </row>
    <row r="4430" spans="1:10" x14ac:dyDescent="0.25">
      <c r="A4430" s="434" t="s">
        <v>111</v>
      </c>
      <c r="B4430" s="421" t="s">
        <v>112</v>
      </c>
      <c r="C4430" s="2992"/>
      <c r="D4430" s="420" t="s">
        <v>113</v>
      </c>
      <c r="E4430" s="434" t="s">
        <v>114</v>
      </c>
      <c r="F4430" s="420" t="s">
        <v>113</v>
      </c>
      <c r="G4430" s="420" t="s">
        <v>114</v>
      </c>
      <c r="J4430" s="2"/>
    </row>
    <row r="4431" spans="1:10" ht="10.5" customHeight="1" x14ac:dyDescent="0.2">
      <c r="A4431" s="732"/>
      <c r="B4431" s="733"/>
      <c r="C4431" s="733"/>
      <c r="D4431" s="734"/>
      <c r="E4431" s="2797"/>
      <c r="F4431" s="735"/>
      <c r="G4431" s="736"/>
      <c r="J4431" s="2"/>
    </row>
    <row r="4432" spans="1:10" ht="22.5" x14ac:dyDescent="0.2">
      <c r="A4432" s="261" t="s">
        <v>868</v>
      </c>
      <c r="B4432" s="235" t="s">
        <v>869</v>
      </c>
      <c r="C4432" s="344" t="s">
        <v>147</v>
      </c>
      <c r="D4432" s="357"/>
      <c r="E4432" s="1199"/>
      <c r="F4432" s="359"/>
      <c r="G4432" s="360"/>
      <c r="J4432" s="2"/>
    </row>
    <row r="4433" spans="1:10" ht="8.25" customHeight="1" x14ac:dyDescent="0.2">
      <c r="A4433" s="203"/>
      <c r="B4433" s="236"/>
      <c r="C4433" s="236"/>
      <c r="D4433" s="357"/>
      <c r="E4433" s="1199"/>
      <c r="F4433" s="359"/>
      <c r="G4433" s="360"/>
      <c r="J4433" s="2"/>
    </row>
    <row r="4434" spans="1:10" x14ac:dyDescent="0.2">
      <c r="A4434" s="203"/>
      <c r="B4434" s="238" t="s">
        <v>10</v>
      </c>
      <c r="C4434" s="238"/>
      <c r="D4434" s="334">
        <v>0.2</v>
      </c>
      <c r="E4434" s="392">
        <v>14552</v>
      </c>
      <c r="F4434" s="393">
        <v>0.44672000000000001</v>
      </c>
      <c r="G4434" s="394">
        <v>80669</v>
      </c>
      <c r="J4434" s="2"/>
    </row>
    <row r="4435" spans="1:10" x14ac:dyDescent="0.2">
      <c r="A4435" s="2232"/>
      <c r="B4435" s="2145" t="s">
        <v>7</v>
      </c>
      <c r="C4435" s="2145"/>
      <c r="D4435" s="2316">
        <v>0</v>
      </c>
      <c r="E4435" s="2317">
        <v>0</v>
      </c>
      <c r="F4435" s="2318">
        <v>0.45</v>
      </c>
      <c r="G4435" s="2319">
        <v>35357</v>
      </c>
      <c r="J4435" s="2"/>
    </row>
    <row r="4436" spans="1:10" x14ac:dyDescent="0.2">
      <c r="A4436" s="2232"/>
      <c r="B4436" s="2145" t="s">
        <v>8</v>
      </c>
      <c r="C4436" s="2145"/>
      <c r="D4436" s="2316">
        <v>0.73</v>
      </c>
      <c r="E4436" s="2317">
        <v>7300</v>
      </c>
      <c r="F4436" s="2318">
        <v>0</v>
      </c>
      <c r="G4436" s="2319">
        <v>0</v>
      </c>
      <c r="J4436" s="2"/>
    </row>
    <row r="4437" spans="1:10" x14ac:dyDescent="0.2">
      <c r="A4437" s="203"/>
      <c r="B4437" s="238" t="s">
        <v>5</v>
      </c>
      <c r="C4437" s="238"/>
      <c r="D4437" s="334">
        <v>13.81</v>
      </c>
      <c r="E4437" s="392">
        <v>70750</v>
      </c>
      <c r="F4437" s="393">
        <v>0</v>
      </c>
      <c r="G4437" s="394">
        <v>0</v>
      </c>
      <c r="J4437" s="2"/>
    </row>
    <row r="4438" spans="1:10" x14ac:dyDescent="0.2">
      <c r="A4438" s="1084"/>
      <c r="B4438" s="730" t="s">
        <v>122</v>
      </c>
      <c r="C4438" s="1118"/>
      <c r="D4438" s="1119">
        <f>SUM(D4434:D4437)</f>
        <v>14.74</v>
      </c>
      <c r="E4438" s="2912">
        <f>SUM(E4434:E4437)</f>
        <v>92602</v>
      </c>
      <c r="F4438" s="1119">
        <f>SUM(F4434:F4437)</f>
        <v>0.89671999999999996</v>
      </c>
      <c r="G4438" s="1120">
        <f>SUM(G4434:G4437)</f>
        <v>116026</v>
      </c>
      <c r="J4438" s="2"/>
    </row>
    <row r="4439" spans="1:10" ht="9.75" customHeight="1" x14ac:dyDescent="0.2">
      <c r="A4439" s="203"/>
      <c r="B4439" s="236"/>
      <c r="C4439" s="236"/>
      <c r="D4439" s="357"/>
      <c r="E4439" s="1199"/>
      <c r="F4439" s="359"/>
      <c r="G4439" s="360"/>
      <c r="H4439" s="7"/>
      <c r="I4439" s="14"/>
      <c r="J4439" s="2"/>
    </row>
    <row r="4440" spans="1:10" ht="33.75" x14ac:dyDescent="0.2">
      <c r="A4440" s="261" t="s">
        <v>743</v>
      </c>
      <c r="B4440" s="235" t="s">
        <v>744</v>
      </c>
      <c r="C4440" s="344" t="s">
        <v>147</v>
      </c>
      <c r="D4440" s="357"/>
      <c r="E4440" s="1199"/>
      <c r="F4440" s="359"/>
      <c r="G4440" s="360"/>
      <c r="H4440" s="7"/>
      <c r="I4440" s="14"/>
      <c r="J4440" s="2"/>
    </row>
    <row r="4441" spans="1:10" ht="7.5" customHeight="1" x14ac:dyDescent="0.2">
      <c r="A4441" s="261"/>
      <c r="B4441" s="235"/>
      <c r="C4441" s="344"/>
      <c r="D4441" s="357"/>
      <c r="E4441" s="1199"/>
      <c r="F4441" s="359"/>
      <c r="G4441" s="360"/>
      <c r="H4441" s="7"/>
      <c r="I4441" s="14"/>
      <c r="J4441" s="2"/>
    </row>
    <row r="4442" spans="1:10" ht="11.25" customHeight="1" x14ac:dyDescent="0.2">
      <c r="A4442" s="203"/>
      <c r="B4442" s="238" t="s">
        <v>6</v>
      </c>
      <c r="C4442" s="238"/>
      <c r="D4442" s="334">
        <v>0</v>
      </c>
      <c r="E4442" s="392">
        <v>0</v>
      </c>
      <c r="F4442" s="213">
        <v>0.8</v>
      </c>
      <c r="G4442" s="214">
        <v>59665</v>
      </c>
      <c r="H4442" s="7"/>
      <c r="I4442" s="14"/>
      <c r="J4442" s="2"/>
    </row>
    <row r="4443" spans="1:10" ht="11.25" customHeight="1" x14ac:dyDescent="0.2">
      <c r="A4443" s="2232"/>
      <c r="B4443" s="2145" t="s">
        <v>10</v>
      </c>
      <c r="C4443" s="2145"/>
      <c r="D4443" s="2316">
        <v>0</v>
      </c>
      <c r="E4443" s="2317">
        <v>0</v>
      </c>
      <c r="F4443" s="2299">
        <v>14.94</v>
      </c>
      <c r="G4443" s="2300">
        <v>514915</v>
      </c>
      <c r="H4443" s="7"/>
      <c r="I4443" s="14"/>
      <c r="J4443" s="2"/>
    </row>
    <row r="4444" spans="1:10" ht="11.25" customHeight="1" x14ac:dyDescent="0.2">
      <c r="A4444" s="2232"/>
      <c r="B4444" s="2145" t="s">
        <v>8</v>
      </c>
      <c r="C4444" s="2145"/>
      <c r="D4444" s="2316">
        <v>0</v>
      </c>
      <c r="E4444" s="2317">
        <v>0</v>
      </c>
      <c r="F4444" s="2299">
        <v>1.05</v>
      </c>
      <c r="G4444" s="2300">
        <v>55881</v>
      </c>
      <c r="H4444" s="7"/>
      <c r="I4444" s="14"/>
      <c r="J4444" s="2"/>
    </row>
    <row r="4445" spans="1:10" ht="11.25" customHeight="1" x14ac:dyDescent="0.2">
      <c r="A4445" s="203"/>
      <c r="B4445" s="238" t="s">
        <v>1</v>
      </c>
      <c r="C4445" s="238"/>
      <c r="D4445" s="334">
        <v>0</v>
      </c>
      <c r="E4445" s="392">
        <v>0</v>
      </c>
      <c r="F4445" s="213">
        <v>8.6859999999999999</v>
      </c>
      <c r="G4445" s="214">
        <v>32968</v>
      </c>
      <c r="H4445" s="7"/>
      <c r="I4445" s="14"/>
      <c r="J4445" s="2"/>
    </row>
    <row r="4446" spans="1:10" ht="11.25" customHeight="1" x14ac:dyDescent="0.2">
      <c r="A4446" s="203"/>
      <c r="B4446" s="238" t="s">
        <v>11</v>
      </c>
      <c r="C4446" s="238"/>
      <c r="D4446" s="334">
        <v>0</v>
      </c>
      <c r="E4446" s="392">
        <v>0</v>
      </c>
      <c r="F4446" s="213">
        <v>5.6239999999999997</v>
      </c>
      <c r="G4446" s="214">
        <v>300176</v>
      </c>
      <c r="H4446" s="7"/>
      <c r="I4446" s="14"/>
      <c r="J4446" s="2"/>
    </row>
    <row r="4447" spans="1:10" ht="11.25" customHeight="1" x14ac:dyDescent="0.2">
      <c r="A4447" s="203"/>
      <c r="B4447" s="238" t="s">
        <v>76</v>
      </c>
      <c r="C4447" s="238"/>
      <c r="D4447" s="334">
        <v>0</v>
      </c>
      <c r="E4447" s="392">
        <v>0</v>
      </c>
      <c r="F4447" s="213">
        <v>2.7225000000000001</v>
      </c>
      <c r="G4447" s="214">
        <v>78247</v>
      </c>
      <c r="H4447" s="7"/>
      <c r="I4447" s="14"/>
      <c r="J4447" s="2"/>
    </row>
    <row r="4448" spans="1:10" ht="11.25" customHeight="1" x14ac:dyDescent="0.2">
      <c r="A4448" s="203"/>
      <c r="B4448" s="238" t="s">
        <v>3</v>
      </c>
      <c r="C4448" s="238"/>
      <c r="D4448" s="334">
        <v>43.573599999999999</v>
      </c>
      <c r="E4448" s="392">
        <v>615517</v>
      </c>
      <c r="F4448" s="213">
        <v>1.29</v>
      </c>
      <c r="G4448" s="214">
        <v>52473</v>
      </c>
      <c r="H4448" s="7"/>
      <c r="I4448" s="14"/>
      <c r="J4448" s="2"/>
    </row>
    <row r="4449" spans="1:10" ht="11.25" customHeight="1" x14ac:dyDescent="0.2">
      <c r="A4449" s="1084"/>
      <c r="B4449" s="730" t="s">
        <v>122</v>
      </c>
      <c r="C4449" s="1030"/>
      <c r="D4449" s="1031">
        <f>SUM(D4442:D4448)</f>
        <v>43.573599999999999</v>
      </c>
      <c r="E4449" s="2915">
        <f>SUM(E4442:E4448)</f>
        <v>615517</v>
      </c>
      <c r="F4449" s="1085">
        <f>SUM(F4442:F4448)</f>
        <v>35.112499999999997</v>
      </c>
      <c r="G4449" s="1086">
        <f>SUM(G4442:G4448)</f>
        <v>1094325</v>
      </c>
      <c r="H4449" s="7"/>
      <c r="I4449" s="14"/>
      <c r="J4449" s="2"/>
    </row>
    <row r="4450" spans="1:10" ht="9.75" customHeight="1" x14ac:dyDescent="0.2">
      <c r="A4450" s="203"/>
      <c r="B4450" s="236"/>
      <c r="C4450" s="236"/>
      <c r="D4450" s="357"/>
      <c r="E4450" s="1199"/>
      <c r="F4450" s="359"/>
      <c r="G4450" s="360"/>
      <c r="H4450" s="7"/>
      <c r="I4450" s="14"/>
      <c r="J4450" s="2"/>
    </row>
    <row r="4451" spans="1:10" ht="11.25" customHeight="1" x14ac:dyDescent="0.2">
      <c r="A4451" s="261" t="s">
        <v>745</v>
      </c>
      <c r="B4451" s="235" t="s">
        <v>385</v>
      </c>
      <c r="C4451" s="344" t="s">
        <v>147</v>
      </c>
      <c r="D4451" s="357"/>
      <c r="E4451" s="1199"/>
      <c r="F4451" s="359"/>
      <c r="G4451" s="360"/>
      <c r="H4451" s="7"/>
      <c r="I4451" s="14"/>
      <c r="J4451" s="2"/>
    </row>
    <row r="4452" spans="1:10" ht="8.25" customHeight="1" x14ac:dyDescent="0.2">
      <c r="A4452" s="203"/>
      <c r="B4452" s="1124"/>
      <c r="C4452" s="1124"/>
      <c r="D4452" s="357"/>
      <c r="E4452" s="1199"/>
      <c r="F4452" s="359"/>
      <c r="G4452" s="360"/>
      <c r="H4452" s="7"/>
      <c r="I4452" s="14"/>
      <c r="J4452" s="2"/>
    </row>
    <row r="4453" spans="1:10" ht="11.25" customHeight="1" x14ac:dyDescent="0.2">
      <c r="A4453" s="2232"/>
      <c r="B4453" s="2412" t="s">
        <v>75</v>
      </c>
      <c r="C4453" s="2411"/>
      <c r="D4453" s="2398">
        <v>0</v>
      </c>
      <c r="E4453" s="2317">
        <v>0</v>
      </c>
      <c r="F4453" s="2271">
        <v>0.12</v>
      </c>
      <c r="G4453" s="2272">
        <v>38018</v>
      </c>
      <c r="H4453" s="7"/>
      <c r="I4453" s="14"/>
      <c r="J4453" s="2"/>
    </row>
    <row r="4454" spans="1:10" ht="11.25" customHeight="1" x14ac:dyDescent="0.2">
      <c r="A4454" s="203"/>
      <c r="B4454" s="238" t="s">
        <v>11</v>
      </c>
      <c r="C4454" s="1125"/>
      <c r="D4454" s="1126">
        <v>0</v>
      </c>
      <c r="E4454" s="1127">
        <v>0</v>
      </c>
      <c r="F4454" s="1128">
        <v>0.1036</v>
      </c>
      <c r="G4454" s="1129">
        <v>16256</v>
      </c>
      <c r="H4454" s="7"/>
      <c r="I4454" s="14"/>
      <c r="J4454" s="2"/>
    </row>
    <row r="4455" spans="1:10" ht="11.25" customHeight="1" x14ac:dyDescent="0.2">
      <c r="A4455" s="1075"/>
      <c r="B4455" s="730" t="s">
        <v>122</v>
      </c>
      <c r="C4455" s="730"/>
      <c r="D4455" s="1117">
        <f>SUM(D4454)</f>
        <v>0</v>
      </c>
      <c r="E4455" s="2910">
        <f>SUM(E4454)</f>
        <v>0</v>
      </c>
      <c r="F4455" s="1058">
        <f>SUM(F4453:F4454)</f>
        <v>0.22359999999999999</v>
      </c>
      <c r="G4455" s="1059">
        <f>SUM(G4453:G4454)</f>
        <v>54274</v>
      </c>
      <c r="H4455" s="7"/>
      <c r="I4455" s="14"/>
      <c r="J4455" s="2"/>
    </row>
    <row r="4456" spans="1:10" ht="11.25" customHeight="1" x14ac:dyDescent="0.2">
      <c r="A4456" s="732"/>
      <c r="B4456" s="792"/>
      <c r="C4456" s="792"/>
      <c r="D4456" s="734"/>
      <c r="E4456" s="2797"/>
      <c r="F4456" s="735"/>
      <c r="G4456" s="736"/>
      <c r="H4456" s="7"/>
      <c r="I4456" s="14"/>
      <c r="J4456" s="2"/>
    </row>
    <row r="4457" spans="1:10" ht="42" customHeight="1" x14ac:dyDescent="0.2">
      <c r="A4457" s="261" t="s">
        <v>746</v>
      </c>
      <c r="B4457" s="235" t="s">
        <v>747</v>
      </c>
      <c r="C4457" s="344" t="s">
        <v>147</v>
      </c>
      <c r="D4457" s="445"/>
      <c r="E4457" s="784"/>
      <c r="F4457" s="330"/>
      <c r="G4457" s="447"/>
      <c r="H4457" s="7"/>
      <c r="I4457" s="14"/>
      <c r="J4457" s="2"/>
    </row>
    <row r="4458" spans="1:10" ht="9.75" customHeight="1" x14ac:dyDescent="0.2">
      <c r="A4458" s="203"/>
      <c r="B4458" s="204"/>
      <c r="C4458" s="204"/>
      <c r="D4458" s="445"/>
      <c r="E4458" s="784"/>
      <c r="F4458" s="330"/>
      <c r="G4458" s="447"/>
      <c r="H4458" s="7"/>
      <c r="I4458" s="14"/>
      <c r="J4458" s="2"/>
    </row>
    <row r="4459" spans="1:10" x14ac:dyDescent="0.2">
      <c r="A4459" s="203"/>
      <c r="B4459" s="241" t="s">
        <v>10</v>
      </c>
      <c r="C4459" s="238"/>
      <c r="D4459" s="372">
        <v>0</v>
      </c>
      <c r="E4459" s="376">
        <v>0</v>
      </c>
      <c r="F4459" s="331">
        <v>1.9547000000000001</v>
      </c>
      <c r="G4459" s="388">
        <v>276367</v>
      </c>
      <c r="H4459" s="7"/>
      <c r="I4459" s="14"/>
      <c r="J4459" s="2"/>
    </row>
    <row r="4460" spans="1:10" x14ac:dyDescent="0.2">
      <c r="A4460" s="203"/>
      <c r="B4460" s="241" t="s">
        <v>8</v>
      </c>
      <c r="C4460" s="238"/>
      <c r="D4460" s="372">
        <v>0.05</v>
      </c>
      <c r="E4460" s="376">
        <v>10345</v>
      </c>
      <c r="F4460" s="331">
        <v>0.78520000000000001</v>
      </c>
      <c r="G4460" s="388">
        <v>61024</v>
      </c>
      <c r="H4460" s="7"/>
      <c r="I4460" s="14"/>
      <c r="J4460" s="2"/>
    </row>
    <row r="4461" spans="1:10" x14ac:dyDescent="0.2">
      <c r="A4461" s="203"/>
      <c r="B4461" s="241" t="s">
        <v>1</v>
      </c>
      <c r="C4461" s="238"/>
      <c r="D4461" s="372">
        <v>0</v>
      </c>
      <c r="E4461" s="376">
        <v>0</v>
      </c>
      <c r="F4461" s="331">
        <v>0.56000000000000005</v>
      </c>
      <c r="G4461" s="388">
        <v>27196</v>
      </c>
      <c r="H4461" s="7"/>
      <c r="I4461" s="14"/>
      <c r="J4461" s="2"/>
    </row>
    <row r="4462" spans="1:10" x14ac:dyDescent="0.2">
      <c r="A4462" s="203"/>
      <c r="B4462" s="241" t="s">
        <v>49</v>
      </c>
      <c r="C4462" s="238"/>
      <c r="D4462" s="372">
        <v>0.29849999999999999</v>
      </c>
      <c r="E4462" s="376">
        <v>7267</v>
      </c>
      <c r="F4462" s="331">
        <v>0</v>
      </c>
      <c r="G4462" s="388">
        <v>0</v>
      </c>
      <c r="H4462" s="7"/>
      <c r="I4462" s="14"/>
      <c r="J4462" s="2"/>
    </row>
    <row r="4463" spans="1:10" x14ac:dyDescent="0.2">
      <c r="A4463" s="203"/>
      <c r="B4463" s="241" t="s">
        <v>3</v>
      </c>
      <c r="C4463" s="238"/>
      <c r="D4463" s="372">
        <v>3.45</v>
      </c>
      <c r="E4463" s="376">
        <v>48890</v>
      </c>
      <c r="F4463" s="331">
        <v>1.635</v>
      </c>
      <c r="G4463" s="388">
        <v>72484</v>
      </c>
      <c r="H4463" s="7"/>
      <c r="I4463" s="14"/>
      <c r="J4463" s="2"/>
    </row>
    <row r="4464" spans="1:10" x14ac:dyDescent="0.2">
      <c r="A4464" s="1084"/>
      <c r="B4464" s="730" t="s">
        <v>122</v>
      </c>
      <c r="C4464" s="730"/>
      <c r="D4464" s="1130">
        <f>SUM(D4459:D4463)</f>
        <v>3.7985000000000002</v>
      </c>
      <c r="E4464" s="2916">
        <f>SUM(E4459:E4463)</f>
        <v>66502</v>
      </c>
      <c r="F4464" s="1132">
        <f>SUM(F4459:F4463)</f>
        <v>4.9348999999999998</v>
      </c>
      <c r="G4464" s="1133">
        <f>SUM(G4459:G4463)</f>
        <v>437071</v>
      </c>
      <c r="H4464" s="7"/>
      <c r="I4464" s="14"/>
      <c r="J4464" s="2"/>
    </row>
    <row r="4465" spans="1:10" x14ac:dyDescent="0.2">
      <c r="A4465" s="203"/>
      <c r="B4465" s="354"/>
      <c r="C4465" s="354"/>
      <c r="D4465" s="357"/>
      <c r="E4465" s="1199"/>
      <c r="F4465" s="359"/>
      <c r="G4465" s="360"/>
      <c r="H4465" s="7"/>
      <c r="I4465" s="14"/>
      <c r="J4465" s="2"/>
    </row>
    <row r="4466" spans="1:10" x14ac:dyDescent="0.2">
      <c r="A4466" s="261" t="s">
        <v>748</v>
      </c>
      <c r="B4466" s="235" t="s">
        <v>384</v>
      </c>
      <c r="C4466" s="344" t="s">
        <v>147</v>
      </c>
      <c r="D4466" s="445"/>
      <c r="E4466" s="784"/>
      <c r="F4466" s="330"/>
      <c r="G4466" s="447"/>
      <c r="H4466" s="7"/>
      <c r="I4466" s="14"/>
      <c r="J4466" s="2"/>
    </row>
    <row r="4467" spans="1:10" ht="9" customHeight="1" x14ac:dyDescent="0.2">
      <c r="A4467" s="203"/>
      <c r="B4467" s="204"/>
      <c r="C4467" s="204"/>
      <c r="D4467" s="445"/>
      <c r="E4467" s="784"/>
      <c r="F4467" s="330"/>
      <c r="G4467" s="447"/>
      <c r="H4467" s="7"/>
      <c r="I4467" s="14"/>
      <c r="J4467" s="2"/>
    </row>
    <row r="4468" spans="1:10" x14ac:dyDescent="0.2">
      <c r="A4468" s="203"/>
      <c r="B4468" s="241" t="s">
        <v>6</v>
      </c>
      <c r="C4468" s="238"/>
      <c r="D4468" s="372">
        <v>0</v>
      </c>
      <c r="E4468" s="376">
        <v>0</v>
      </c>
      <c r="F4468" s="331">
        <v>2.6320000000000001</v>
      </c>
      <c r="G4468" s="388">
        <v>373968</v>
      </c>
      <c r="H4468" s="7"/>
      <c r="I4468" s="14"/>
      <c r="J4468" s="2"/>
    </row>
    <row r="4469" spans="1:10" x14ac:dyDescent="0.2">
      <c r="A4469" s="203"/>
      <c r="B4469" s="241" t="s">
        <v>14</v>
      </c>
      <c r="C4469" s="238"/>
      <c r="D4469" s="372">
        <v>1.1777299999999999</v>
      </c>
      <c r="E4469" s="376">
        <v>15009</v>
      </c>
      <c r="F4469" s="331">
        <v>0</v>
      </c>
      <c r="G4469" s="388">
        <v>0</v>
      </c>
      <c r="H4469" s="7"/>
      <c r="I4469" s="14"/>
      <c r="J4469" s="2"/>
    </row>
    <row r="4470" spans="1:10" x14ac:dyDescent="0.2">
      <c r="A4470" s="203"/>
      <c r="B4470" s="241" t="s">
        <v>4</v>
      </c>
      <c r="C4470" s="238"/>
      <c r="D4470" s="372">
        <v>0.2</v>
      </c>
      <c r="E4470" s="376">
        <v>6084</v>
      </c>
      <c r="F4470" s="331">
        <v>0</v>
      </c>
      <c r="G4470" s="388">
        <v>0</v>
      </c>
      <c r="H4470" s="7"/>
      <c r="I4470" s="14"/>
      <c r="J4470" s="2"/>
    </row>
    <row r="4471" spans="1:10" x14ac:dyDescent="0.2">
      <c r="A4471" s="203"/>
      <c r="B4471" s="241" t="s">
        <v>75</v>
      </c>
      <c r="C4471" s="238"/>
      <c r="D4471" s="372">
        <v>0</v>
      </c>
      <c r="E4471" s="376">
        <v>0</v>
      </c>
      <c r="F4471" s="331">
        <v>221.86189999999999</v>
      </c>
      <c r="G4471" s="388">
        <v>1918994</v>
      </c>
      <c r="H4471" s="7"/>
      <c r="I4471" s="14"/>
      <c r="J4471" s="2"/>
    </row>
    <row r="4472" spans="1:10" x14ac:dyDescent="0.2">
      <c r="A4472" s="203"/>
      <c r="B4472" s="241" t="s">
        <v>10</v>
      </c>
      <c r="C4472" s="238"/>
      <c r="D4472" s="372">
        <v>0</v>
      </c>
      <c r="E4472" s="376">
        <v>0</v>
      </c>
      <c r="F4472" s="331">
        <v>244.31515999999999</v>
      </c>
      <c r="G4472" s="388">
        <v>2159607</v>
      </c>
      <c r="H4472" s="7"/>
      <c r="I4472" s="14"/>
      <c r="J4472" s="2"/>
    </row>
    <row r="4473" spans="1:10" x14ac:dyDescent="0.2">
      <c r="A4473" s="203"/>
      <c r="B4473" s="241" t="s">
        <v>7</v>
      </c>
      <c r="C4473" s="238"/>
      <c r="D4473" s="372">
        <v>0</v>
      </c>
      <c r="E4473" s="376">
        <v>0</v>
      </c>
      <c r="F4473" s="331">
        <v>0.66155999999999993</v>
      </c>
      <c r="G4473" s="388">
        <v>53306</v>
      </c>
      <c r="H4473" s="7"/>
      <c r="I4473" s="14"/>
      <c r="J4473" s="2"/>
    </row>
    <row r="4474" spans="1:10" x14ac:dyDescent="0.2">
      <c r="A4474" s="203"/>
      <c r="B4474" s="241" t="s">
        <v>8</v>
      </c>
      <c r="C4474" s="238"/>
      <c r="D4474" s="372">
        <v>0</v>
      </c>
      <c r="E4474" s="376">
        <v>0</v>
      </c>
      <c r="F4474" s="331">
        <v>5.2</v>
      </c>
      <c r="G4474" s="388">
        <v>110125</v>
      </c>
      <c r="H4474" s="7"/>
      <c r="I4474" s="14"/>
      <c r="J4474" s="2"/>
    </row>
    <row r="4475" spans="1:10" x14ac:dyDescent="0.2">
      <c r="A4475" s="203"/>
      <c r="B4475" s="241" t="s">
        <v>1</v>
      </c>
      <c r="C4475" s="238"/>
      <c r="D4475" s="372">
        <v>0</v>
      </c>
      <c r="E4475" s="376">
        <v>0</v>
      </c>
      <c r="F4475" s="331">
        <v>18.637</v>
      </c>
      <c r="G4475" s="388">
        <v>132207</v>
      </c>
      <c r="H4475" s="7"/>
      <c r="I4475" s="14"/>
      <c r="J4475" s="2"/>
    </row>
    <row r="4476" spans="1:10" x14ac:dyDescent="0.2">
      <c r="A4476" s="203"/>
      <c r="B4476" s="241" t="s">
        <v>11</v>
      </c>
      <c r="C4476" s="238"/>
      <c r="D4476" s="372">
        <v>0</v>
      </c>
      <c r="E4476" s="376">
        <v>0</v>
      </c>
      <c r="F4476" s="331">
        <v>19.106099999999998</v>
      </c>
      <c r="G4476" s="388">
        <v>1042077</v>
      </c>
      <c r="H4476" s="7"/>
      <c r="I4476" s="14"/>
      <c r="J4476" s="2"/>
    </row>
    <row r="4477" spans="1:10" x14ac:dyDescent="0.2">
      <c r="A4477" s="203"/>
      <c r="B4477" s="241" t="s">
        <v>40</v>
      </c>
      <c r="C4477" s="238"/>
      <c r="D4477" s="372">
        <v>0</v>
      </c>
      <c r="E4477" s="376">
        <v>0</v>
      </c>
      <c r="F4477" s="331">
        <v>4.75</v>
      </c>
      <c r="G4477" s="388">
        <v>58883</v>
      </c>
      <c r="H4477" s="7"/>
      <c r="I4477" s="14"/>
      <c r="J4477" s="2"/>
    </row>
    <row r="4478" spans="1:10" x14ac:dyDescent="0.2">
      <c r="A4478" s="203"/>
      <c r="B4478" s="241" t="s">
        <v>76</v>
      </c>
      <c r="C4478" s="238"/>
      <c r="D4478" s="372">
        <v>0</v>
      </c>
      <c r="E4478" s="376">
        <v>0</v>
      </c>
      <c r="F4478" s="331">
        <v>422.83611999999999</v>
      </c>
      <c r="G4478" s="388">
        <v>11867012</v>
      </c>
      <c r="H4478" s="7"/>
      <c r="I4478" s="14"/>
      <c r="J4478" s="2"/>
    </row>
    <row r="4479" spans="1:10" x14ac:dyDescent="0.2">
      <c r="A4479" s="203"/>
      <c r="B4479" s="241" t="s">
        <v>29</v>
      </c>
      <c r="C4479" s="238"/>
      <c r="D4479" s="372">
        <v>0</v>
      </c>
      <c r="E4479" s="376">
        <v>0</v>
      </c>
      <c r="F4479" s="331">
        <v>81.180000000000007</v>
      </c>
      <c r="G4479" s="388">
        <v>562386</v>
      </c>
      <c r="H4479" s="7"/>
      <c r="I4479" s="14"/>
      <c r="J4479" s="2"/>
    </row>
    <row r="4480" spans="1:10" x14ac:dyDescent="0.2">
      <c r="A4480" s="203"/>
      <c r="B4480" s="241" t="s">
        <v>3</v>
      </c>
      <c r="C4480" s="238"/>
      <c r="D4480" s="372">
        <v>64.652330000000006</v>
      </c>
      <c r="E4480" s="376">
        <v>645905</v>
      </c>
      <c r="F4480" s="331">
        <v>0</v>
      </c>
      <c r="G4480" s="388">
        <v>0</v>
      </c>
      <c r="H4480" s="7"/>
      <c r="I4480" s="14"/>
      <c r="J4480" s="2"/>
    </row>
    <row r="4481" spans="1:10" x14ac:dyDescent="0.2">
      <c r="A4481" s="203"/>
      <c r="B4481" s="241" t="s">
        <v>32</v>
      </c>
      <c r="C4481" s="238"/>
      <c r="D4481" s="372">
        <v>1.1000000000000001</v>
      </c>
      <c r="E4481" s="376">
        <v>6862</v>
      </c>
      <c r="F4481" s="331">
        <v>0</v>
      </c>
      <c r="G4481" s="388"/>
      <c r="H4481" s="7"/>
      <c r="I4481" s="14"/>
      <c r="J4481" s="2"/>
    </row>
    <row r="4482" spans="1:10" x14ac:dyDescent="0.2">
      <c r="A4482" s="203"/>
      <c r="B4482" s="241" t="s">
        <v>12</v>
      </c>
      <c r="C4482" s="238"/>
      <c r="D4482" s="372">
        <v>0</v>
      </c>
      <c r="E4482" s="376">
        <v>0</v>
      </c>
      <c r="F4482" s="331">
        <v>5.194</v>
      </c>
      <c r="G4482" s="388">
        <v>44716</v>
      </c>
      <c r="H4482" s="7"/>
      <c r="I4482" s="14"/>
      <c r="J4482" s="2"/>
    </row>
    <row r="4483" spans="1:10" x14ac:dyDescent="0.2">
      <c r="A4483" s="203"/>
      <c r="B4483" s="241" t="s">
        <v>5</v>
      </c>
      <c r="C4483" s="238"/>
      <c r="D4483" s="372">
        <v>29.064</v>
      </c>
      <c r="E4483" s="376">
        <v>176505</v>
      </c>
      <c r="F4483" s="331">
        <v>0</v>
      </c>
      <c r="G4483" s="388">
        <v>0</v>
      </c>
      <c r="H4483" s="7"/>
      <c r="I4483" s="14"/>
      <c r="J4483" s="2"/>
    </row>
    <row r="4484" spans="1:10" x14ac:dyDescent="0.2">
      <c r="A4484" s="203"/>
      <c r="B4484" s="241" t="s">
        <v>9</v>
      </c>
      <c r="C4484" s="238"/>
      <c r="D4484" s="372">
        <v>0</v>
      </c>
      <c r="E4484" s="376">
        <v>0</v>
      </c>
      <c r="F4484" s="331">
        <v>2.7215799999999999</v>
      </c>
      <c r="G4484" s="388">
        <v>203115</v>
      </c>
      <c r="H4484" s="7"/>
      <c r="I4484" s="14"/>
      <c r="J4484" s="2"/>
    </row>
    <row r="4485" spans="1:10" x14ac:dyDescent="0.2">
      <c r="A4485" s="203"/>
      <c r="B4485" s="241" t="s">
        <v>28</v>
      </c>
      <c r="C4485" s="238"/>
      <c r="D4485" s="372">
        <v>0</v>
      </c>
      <c r="E4485" s="376">
        <v>0</v>
      </c>
      <c r="F4485" s="331">
        <v>75.44</v>
      </c>
      <c r="G4485" s="388">
        <v>330204</v>
      </c>
      <c r="H4485" s="7"/>
      <c r="I4485" s="14"/>
      <c r="J4485" s="2"/>
    </row>
    <row r="4486" spans="1:10" x14ac:dyDescent="0.2">
      <c r="A4486" s="1075"/>
      <c r="B4486" s="2413" t="s">
        <v>122</v>
      </c>
      <c r="C4486" s="2414"/>
      <c r="D4486" s="2615">
        <f>SUM(D4468:D4485)</f>
        <v>96.194060000000007</v>
      </c>
      <c r="E4486" s="2917">
        <f>SUM(E4468:E4485)</f>
        <v>850365</v>
      </c>
      <c r="F4486" s="2616">
        <f>SUM(F4468:F4485)</f>
        <v>1104.5354199999999</v>
      </c>
      <c r="G4486" s="2617">
        <f>SUM(G4468:G4485)</f>
        <v>18856600</v>
      </c>
      <c r="H4486" s="7"/>
      <c r="I4486" s="14"/>
      <c r="J4486" s="2"/>
    </row>
    <row r="4487" spans="1:10" x14ac:dyDescent="0.2">
      <c r="A4487" s="92"/>
      <c r="B4487" s="34"/>
      <c r="C4487" s="34"/>
      <c r="D4487" s="21"/>
      <c r="E4487" s="9"/>
      <c r="F4487" s="22" t="s">
        <v>123</v>
      </c>
      <c r="G4487" s="23"/>
      <c r="H4487" s="7"/>
      <c r="I4487" s="14"/>
      <c r="J4487" s="2"/>
    </row>
    <row r="4488" spans="1:10" x14ac:dyDescent="0.2">
      <c r="A4488" s="2987" t="s">
        <v>99</v>
      </c>
      <c r="B4488" s="2987"/>
      <c r="C4488" s="2987"/>
      <c r="D4488" s="2987"/>
      <c r="E4488" s="2987"/>
      <c r="F4488" s="2987"/>
      <c r="G4488" s="2987"/>
      <c r="H4488" s="7"/>
      <c r="I4488" s="14"/>
      <c r="J4488" s="2"/>
    </row>
    <row r="4489" spans="1:10" x14ac:dyDescent="0.25">
      <c r="A4489" s="2981" t="s">
        <v>115</v>
      </c>
      <c r="B4489" s="2981"/>
      <c r="C4489" s="2981"/>
      <c r="D4489" s="2981"/>
      <c r="E4489" s="2981"/>
      <c r="F4489" s="2981"/>
      <c r="G4489" s="2981"/>
      <c r="H4489" s="7"/>
      <c r="I4489" s="14"/>
      <c r="J4489" s="2"/>
    </row>
    <row r="4490" spans="1:10" x14ac:dyDescent="0.25">
      <c r="A4490" s="2981" t="s">
        <v>905</v>
      </c>
      <c r="B4490" s="2981"/>
      <c r="C4490" s="2981"/>
      <c r="D4490" s="2981"/>
      <c r="E4490" s="2981"/>
      <c r="F4490" s="2981"/>
      <c r="G4490" s="2981"/>
      <c r="H4490" s="7"/>
      <c r="I4490" s="14"/>
      <c r="J4490" s="2"/>
    </row>
    <row r="4491" spans="1:10" x14ac:dyDescent="0.25">
      <c r="A4491" s="2982" t="s">
        <v>101</v>
      </c>
      <c r="B4491" s="2982"/>
      <c r="C4491" s="2982"/>
      <c r="D4491" s="2982"/>
      <c r="E4491" s="2982"/>
      <c r="F4491" s="2982"/>
      <c r="G4491" s="2982"/>
      <c r="H4491" s="7"/>
      <c r="I4491" s="14"/>
      <c r="J4491" s="2"/>
    </row>
    <row r="4492" spans="1:10" x14ac:dyDescent="0.25">
      <c r="A4492" s="2982" t="s">
        <v>906</v>
      </c>
      <c r="B4492" s="2982"/>
      <c r="C4492" s="2982"/>
      <c r="D4492" s="2982"/>
      <c r="E4492" s="2982"/>
      <c r="F4492" s="2982"/>
      <c r="G4492" s="2982"/>
      <c r="H4492" s="7"/>
      <c r="I4492" s="14"/>
      <c r="J4492" s="2"/>
    </row>
    <row r="4493" spans="1:10" x14ac:dyDescent="0.2">
      <c r="A4493" s="9"/>
      <c r="B4493" s="21"/>
      <c r="C4493" s="21"/>
      <c r="D4493" s="21"/>
      <c r="E4493" s="9"/>
      <c r="F4493" s="21"/>
      <c r="G4493" s="21"/>
      <c r="H4493" s="7"/>
      <c r="I4493" s="14"/>
      <c r="J4493" s="2"/>
    </row>
    <row r="4494" spans="1:10" x14ac:dyDescent="0.25">
      <c r="A4494" s="2045" t="s">
        <v>102</v>
      </c>
      <c r="B4494" s="2586" t="s">
        <v>103</v>
      </c>
      <c r="C4494" s="2990" t="s">
        <v>963</v>
      </c>
      <c r="D4494" s="2993" t="s">
        <v>121</v>
      </c>
      <c r="E4494" s="2994"/>
      <c r="F4494" s="2993" t="s">
        <v>104</v>
      </c>
      <c r="G4494" s="2994"/>
      <c r="H4494" s="7"/>
      <c r="I4494" s="14"/>
      <c r="J4494" s="2"/>
    </row>
    <row r="4495" spans="1:10" ht="22.5" x14ac:dyDescent="0.25">
      <c r="A4495" s="229" t="s">
        <v>105</v>
      </c>
      <c r="B4495" s="313" t="s">
        <v>106</v>
      </c>
      <c r="C4495" s="2991"/>
      <c r="D4495" s="418"/>
      <c r="E4495" s="2852"/>
      <c r="F4495" s="418"/>
      <c r="G4495" s="414"/>
      <c r="H4495" s="7"/>
      <c r="I4495" s="14"/>
      <c r="J4495" s="2"/>
    </row>
    <row r="4496" spans="1:10" x14ac:dyDescent="0.25">
      <c r="A4496" s="232" t="s">
        <v>107</v>
      </c>
      <c r="B4496" s="309" t="s">
        <v>108</v>
      </c>
      <c r="C4496" s="2991"/>
      <c r="D4496" s="244" t="s">
        <v>109</v>
      </c>
      <c r="E4496" s="229" t="s">
        <v>110</v>
      </c>
      <c r="F4496" s="244" t="s">
        <v>109</v>
      </c>
      <c r="G4496" s="244" t="s">
        <v>110</v>
      </c>
      <c r="H4496" s="7"/>
      <c r="I4496" s="14"/>
      <c r="J4496" s="2"/>
    </row>
    <row r="4497" spans="1:10" x14ac:dyDescent="0.25">
      <c r="A4497" s="434" t="s">
        <v>111</v>
      </c>
      <c r="B4497" s="421" t="s">
        <v>112</v>
      </c>
      <c r="C4497" s="2992"/>
      <c r="D4497" s="420" t="s">
        <v>113</v>
      </c>
      <c r="E4497" s="434" t="s">
        <v>114</v>
      </c>
      <c r="F4497" s="420" t="s">
        <v>113</v>
      </c>
      <c r="G4497" s="420" t="s">
        <v>114</v>
      </c>
      <c r="H4497" s="7"/>
      <c r="I4497" s="14"/>
      <c r="J4497" s="2"/>
    </row>
    <row r="4498" spans="1:10" x14ac:dyDescent="0.2">
      <c r="A4498" s="732"/>
      <c r="B4498" s="792"/>
      <c r="C4498" s="792"/>
      <c r="D4498" s="734"/>
      <c r="E4498" s="2797"/>
      <c r="F4498" s="735"/>
      <c r="G4498" s="736"/>
      <c r="H4498" s="7"/>
      <c r="I4498" s="14"/>
      <c r="J4498" s="2"/>
    </row>
    <row r="4499" spans="1:10" x14ac:dyDescent="0.2">
      <c r="A4499" s="2046" t="s">
        <v>749</v>
      </c>
      <c r="B4499" s="1276" t="s">
        <v>750</v>
      </c>
      <c r="C4499" s="344" t="s">
        <v>147</v>
      </c>
      <c r="D4499" s="105"/>
      <c r="E4499" s="2918"/>
      <c r="F4499" s="1832"/>
      <c r="G4499" s="1833"/>
      <c r="H4499" s="7"/>
      <c r="I4499" s="14"/>
      <c r="J4499" s="2"/>
    </row>
    <row r="4500" spans="1:10" x14ac:dyDescent="0.2">
      <c r="A4500" s="1831"/>
      <c r="B4500" s="1189"/>
      <c r="C4500" s="1189"/>
      <c r="D4500" s="105"/>
      <c r="E4500" s="2918"/>
      <c r="F4500" s="1832"/>
      <c r="G4500" s="1833"/>
      <c r="H4500" s="7"/>
      <c r="I4500" s="14"/>
      <c r="J4500" s="2"/>
    </row>
    <row r="4501" spans="1:10" x14ac:dyDescent="0.2">
      <c r="A4501" s="1831"/>
      <c r="B4501" s="1175" t="s">
        <v>6</v>
      </c>
      <c r="C4501" s="1189"/>
      <c r="D4501" s="1829">
        <v>0</v>
      </c>
      <c r="E4501" s="1688">
        <v>0</v>
      </c>
      <c r="F4501" s="1209">
        <v>0.64790000000000003</v>
      </c>
      <c r="G4501" s="1192">
        <v>120092</v>
      </c>
      <c r="H4501" s="7"/>
      <c r="I4501" s="14"/>
      <c r="J4501" s="2"/>
    </row>
    <row r="4502" spans="1:10" x14ac:dyDescent="0.2">
      <c r="A4502" s="2416"/>
      <c r="B4502" s="1175" t="s">
        <v>10</v>
      </c>
      <c r="C4502" s="1189"/>
      <c r="D4502" s="1829">
        <v>18.774799999999999</v>
      </c>
      <c r="E4502" s="1688">
        <v>449448</v>
      </c>
      <c r="F4502" s="1209">
        <v>18.302720000000001</v>
      </c>
      <c r="G4502" s="1192">
        <v>1831521</v>
      </c>
      <c r="H4502" s="7"/>
      <c r="I4502" s="14"/>
      <c r="J4502" s="2"/>
    </row>
    <row r="4503" spans="1:10" x14ac:dyDescent="0.2">
      <c r="A4503" s="2416"/>
      <c r="B4503" s="1175" t="s">
        <v>7</v>
      </c>
      <c r="C4503" s="1189"/>
      <c r="D4503" s="1829">
        <v>0</v>
      </c>
      <c r="E4503" s="1688">
        <v>0</v>
      </c>
      <c r="F4503" s="1209">
        <v>4.2000000000000003E-2</v>
      </c>
      <c r="G4503" s="1192">
        <v>7802</v>
      </c>
      <c r="H4503" s="7"/>
      <c r="I4503" s="14"/>
      <c r="J4503" s="2"/>
    </row>
    <row r="4504" spans="1:10" x14ac:dyDescent="0.2">
      <c r="A4504" s="2416"/>
      <c r="B4504" s="1175" t="s">
        <v>8</v>
      </c>
      <c r="C4504" s="1189"/>
      <c r="D4504" s="1829">
        <v>0</v>
      </c>
      <c r="E4504" s="1688">
        <v>0</v>
      </c>
      <c r="F4504" s="1209">
        <v>19.873999999999999</v>
      </c>
      <c r="G4504" s="1192">
        <v>2483735</v>
      </c>
      <c r="H4504" s="7"/>
      <c r="I4504" s="14"/>
      <c r="J4504" s="2"/>
    </row>
    <row r="4505" spans="1:10" x14ac:dyDescent="0.2">
      <c r="A4505" s="2416"/>
      <c r="B4505" s="1175" t="s">
        <v>49</v>
      </c>
      <c r="C4505" s="1189"/>
      <c r="D4505" s="1829">
        <v>126.66394</v>
      </c>
      <c r="E4505" s="1688">
        <v>5033824</v>
      </c>
      <c r="F4505" s="1209">
        <v>0</v>
      </c>
      <c r="G4505" s="1192">
        <v>0</v>
      </c>
      <c r="H4505" s="7"/>
      <c r="I4505" s="14"/>
      <c r="J4505" s="2"/>
    </row>
    <row r="4506" spans="1:10" x14ac:dyDescent="0.2">
      <c r="A4506" s="2415"/>
      <c r="B4506" s="1175" t="s">
        <v>94</v>
      </c>
      <c r="C4506" s="1189"/>
      <c r="D4506" s="1829">
        <v>0</v>
      </c>
      <c r="E4506" s="1688">
        <v>0</v>
      </c>
      <c r="F4506" s="1209">
        <v>0.01</v>
      </c>
      <c r="G4506" s="1192">
        <v>5549</v>
      </c>
      <c r="H4506" s="7"/>
      <c r="I4506" s="14"/>
      <c r="J4506" s="2"/>
    </row>
    <row r="4507" spans="1:10" x14ac:dyDescent="0.2">
      <c r="A4507" s="1831"/>
      <c r="B4507" s="1175" t="s">
        <v>76</v>
      </c>
      <c r="C4507" s="1189"/>
      <c r="D4507" s="1829">
        <v>0</v>
      </c>
      <c r="E4507" s="1688">
        <v>0</v>
      </c>
      <c r="F4507" s="1209">
        <v>0.23780000000000001</v>
      </c>
      <c r="G4507" s="1192">
        <v>91076</v>
      </c>
      <c r="H4507" s="7"/>
      <c r="I4507" s="14"/>
      <c r="J4507" s="2"/>
    </row>
    <row r="4508" spans="1:10" x14ac:dyDescent="0.2">
      <c r="A4508" s="1831"/>
      <c r="B4508" s="1175" t="s">
        <v>2</v>
      </c>
      <c r="C4508" s="1189"/>
      <c r="D4508" s="1829">
        <v>0</v>
      </c>
      <c r="E4508" s="1688">
        <v>0</v>
      </c>
      <c r="F4508" s="1209">
        <v>1.25</v>
      </c>
      <c r="G4508" s="1192">
        <v>6250</v>
      </c>
      <c r="H4508" s="7"/>
      <c r="I4508" s="14"/>
      <c r="J4508" s="2"/>
    </row>
    <row r="4509" spans="1:10" x14ac:dyDescent="0.2">
      <c r="A4509" s="1831"/>
      <c r="B4509" s="1175" t="s">
        <v>12</v>
      </c>
      <c r="C4509" s="1189"/>
      <c r="D4509" s="1829">
        <v>0</v>
      </c>
      <c r="E4509" s="1688">
        <v>0</v>
      </c>
      <c r="F4509" s="1209">
        <v>0.15</v>
      </c>
      <c r="G4509" s="1192">
        <v>4707</v>
      </c>
      <c r="H4509" s="7"/>
      <c r="I4509" s="14"/>
      <c r="J4509" s="2"/>
    </row>
    <row r="4510" spans="1:10" x14ac:dyDescent="0.2">
      <c r="A4510" s="1618"/>
      <c r="B4510" s="2417" t="s">
        <v>122</v>
      </c>
      <c r="C4510" s="2418"/>
      <c r="D4510" s="2419">
        <f>SUM(D4501:D4509)</f>
        <v>145.43874</v>
      </c>
      <c r="E4510" s="2919">
        <f t="shared" ref="E4510:G4510" si="69">SUM(E4501:E4509)</f>
        <v>5483272</v>
      </c>
      <c r="F4510" s="2708">
        <f t="shared" si="69"/>
        <v>40.514419999999994</v>
      </c>
      <c r="G4510" s="2709">
        <f t="shared" si="69"/>
        <v>4550732</v>
      </c>
      <c r="H4510" s="7"/>
      <c r="I4510" s="14"/>
      <c r="J4510" s="2"/>
    </row>
    <row r="4511" spans="1:10" ht="9" customHeight="1" x14ac:dyDescent="0.2">
      <c r="A4511" s="732"/>
      <c r="B4511" s="792"/>
      <c r="C4511" s="792"/>
      <c r="D4511" s="734"/>
      <c r="E4511" s="2797"/>
      <c r="F4511" s="735"/>
      <c r="G4511" s="736"/>
      <c r="H4511" s="7"/>
      <c r="I4511" s="14"/>
      <c r="J4511" s="2"/>
    </row>
    <row r="4512" spans="1:10" x14ac:dyDescent="0.2">
      <c r="A4512" s="261" t="s">
        <v>751</v>
      </c>
      <c r="B4512" s="235" t="s">
        <v>752</v>
      </c>
      <c r="C4512" s="344" t="s">
        <v>147</v>
      </c>
      <c r="D4512" s="445"/>
      <c r="E4512" s="784"/>
      <c r="F4512" s="330"/>
      <c r="G4512" s="447"/>
      <c r="H4512" s="7"/>
      <c r="I4512" s="14"/>
      <c r="J4512" s="2"/>
    </row>
    <row r="4513" spans="1:10" x14ac:dyDescent="0.2">
      <c r="A4513" s="203"/>
      <c r="B4513" s="204"/>
      <c r="C4513" s="204"/>
      <c r="D4513" s="445"/>
      <c r="E4513" s="784"/>
      <c r="F4513" s="330"/>
      <c r="G4513" s="447"/>
      <c r="H4513" s="7"/>
      <c r="I4513" s="14"/>
      <c r="J4513" s="2"/>
    </row>
    <row r="4514" spans="1:10" x14ac:dyDescent="0.2">
      <c r="A4514" s="203"/>
      <c r="B4514" s="241" t="s">
        <v>10</v>
      </c>
      <c r="C4514" s="238"/>
      <c r="D4514" s="372">
        <v>0</v>
      </c>
      <c r="E4514" s="376">
        <v>0</v>
      </c>
      <c r="F4514" s="331">
        <v>21.815000000000001</v>
      </c>
      <c r="G4514" s="388">
        <v>1231390</v>
      </c>
      <c r="H4514" s="7"/>
      <c r="I4514" s="14"/>
      <c r="J4514" s="2"/>
    </row>
    <row r="4515" spans="1:10" x14ac:dyDescent="0.2">
      <c r="A4515" s="203"/>
      <c r="B4515" s="241" t="s">
        <v>8</v>
      </c>
      <c r="C4515" s="238"/>
      <c r="D4515" s="372">
        <v>0</v>
      </c>
      <c r="E4515" s="376">
        <v>0</v>
      </c>
      <c r="F4515" s="331">
        <v>1.8</v>
      </c>
      <c r="G4515" s="388">
        <v>42609</v>
      </c>
      <c r="H4515" s="7"/>
      <c r="I4515" s="14"/>
      <c r="J4515" s="2"/>
    </row>
    <row r="4516" spans="1:10" x14ac:dyDescent="0.2">
      <c r="A4516" s="203"/>
      <c r="B4516" s="241" t="s">
        <v>1</v>
      </c>
      <c r="C4516" s="238"/>
      <c r="D4516" s="372">
        <v>0</v>
      </c>
      <c r="E4516" s="376">
        <v>0</v>
      </c>
      <c r="F4516" s="331">
        <v>0.51700000000000002</v>
      </c>
      <c r="G4516" s="388">
        <v>33586</v>
      </c>
      <c r="H4516" s="7"/>
      <c r="I4516" s="14"/>
      <c r="J4516" s="2"/>
    </row>
    <row r="4517" spans="1:10" x14ac:dyDescent="0.2">
      <c r="A4517" s="203"/>
      <c r="B4517" s="241" t="s">
        <v>11</v>
      </c>
      <c r="C4517" s="238"/>
      <c r="D4517" s="372">
        <v>0</v>
      </c>
      <c r="E4517" s="376">
        <v>0</v>
      </c>
      <c r="F4517" s="331">
        <v>10</v>
      </c>
      <c r="G4517" s="388">
        <v>536886</v>
      </c>
      <c r="H4517" s="7"/>
      <c r="I4517" s="14"/>
      <c r="J4517" s="2"/>
    </row>
    <row r="4518" spans="1:10" x14ac:dyDescent="0.2">
      <c r="A4518" s="203"/>
      <c r="B4518" s="241" t="s">
        <v>28</v>
      </c>
      <c r="C4518" s="238"/>
      <c r="D4518" s="372">
        <v>6.4539999999999997</v>
      </c>
      <c r="E4518" s="376">
        <v>31420</v>
      </c>
      <c r="F4518" s="331">
        <v>0</v>
      </c>
      <c r="G4518" s="388">
        <v>0</v>
      </c>
      <c r="H4518" s="7"/>
      <c r="I4518" s="14"/>
      <c r="J4518" s="2"/>
    </row>
    <row r="4519" spans="1:10" x14ac:dyDescent="0.2">
      <c r="A4519" s="1084"/>
      <c r="B4519" s="730" t="s">
        <v>122</v>
      </c>
      <c r="C4519" s="730"/>
      <c r="D4519" s="1130">
        <f>SUM(D4514:D4518)</f>
        <v>6.4539999999999997</v>
      </c>
      <c r="E4519" s="2916">
        <f>SUM(E4514:E4518)</f>
        <v>31420</v>
      </c>
      <c r="F4519" s="1132">
        <f>SUM(F4514:F4518)</f>
        <v>34.132000000000005</v>
      </c>
      <c r="G4519" s="1133">
        <f>SUM(G4514:G4518)</f>
        <v>1844471</v>
      </c>
      <c r="H4519" s="7"/>
      <c r="I4519" s="14"/>
      <c r="J4519" s="2"/>
    </row>
    <row r="4520" spans="1:10" ht="9.75" customHeight="1" x14ac:dyDescent="0.2">
      <c r="A4520" s="732"/>
      <c r="B4520" s="733"/>
      <c r="C4520" s="733"/>
      <c r="D4520" s="1066"/>
      <c r="E4520" s="2920"/>
      <c r="F4520" s="1064"/>
      <c r="G4520" s="1065"/>
      <c r="H4520" s="7"/>
      <c r="I4520" s="14"/>
      <c r="J4520" s="2"/>
    </row>
    <row r="4521" spans="1:10" ht="22.5" x14ac:dyDescent="0.2">
      <c r="A4521" s="261" t="s">
        <v>870</v>
      </c>
      <c r="B4521" s="235" t="s">
        <v>871</v>
      </c>
      <c r="C4521" s="344" t="s">
        <v>147</v>
      </c>
      <c r="D4521" s="325"/>
      <c r="E4521" s="966"/>
      <c r="F4521" s="206"/>
      <c r="G4521" s="207"/>
      <c r="H4521" s="7"/>
      <c r="I4521" s="14"/>
      <c r="J4521" s="2"/>
    </row>
    <row r="4522" spans="1:10" x14ac:dyDescent="0.2">
      <c r="A4522" s="203"/>
      <c r="B4522" s="204"/>
      <c r="C4522" s="204"/>
      <c r="D4522" s="325"/>
      <c r="E4522" s="966"/>
      <c r="F4522" s="206"/>
      <c r="G4522" s="207"/>
      <c r="H4522" s="7"/>
      <c r="I4522" s="14"/>
      <c r="J4522" s="2"/>
    </row>
    <row r="4523" spans="1:10" x14ac:dyDescent="0.2">
      <c r="A4523" s="2232"/>
      <c r="B4523" s="2156" t="s">
        <v>10</v>
      </c>
      <c r="C4523" s="2122"/>
      <c r="D4523" s="2421">
        <v>0</v>
      </c>
      <c r="E4523" s="2921">
        <v>0</v>
      </c>
      <c r="F4523" s="2271">
        <v>0.18</v>
      </c>
      <c r="G4523" s="2272">
        <v>7293</v>
      </c>
      <c r="H4523" s="7"/>
      <c r="I4523" s="14"/>
      <c r="J4523" s="2"/>
    </row>
    <row r="4524" spans="1:10" x14ac:dyDescent="0.2">
      <c r="A4524" s="203"/>
      <c r="B4524" s="241" t="s">
        <v>8</v>
      </c>
      <c r="C4524" s="241"/>
      <c r="D4524" s="334">
        <v>0</v>
      </c>
      <c r="E4524" s="392">
        <v>0</v>
      </c>
      <c r="F4524" s="393">
        <v>5.98</v>
      </c>
      <c r="G4524" s="394">
        <v>38199</v>
      </c>
      <c r="H4524" s="7"/>
      <c r="I4524" s="14"/>
      <c r="J4524" s="2"/>
    </row>
    <row r="4525" spans="1:10" x14ac:dyDescent="0.2">
      <c r="A4525" s="1075"/>
      <c r="B4525" s="730" t="s">
        <v>122</v>
      </c>
      <c r="C4525" s="730"/>
      <c r="D4525" s="1130">
        <f>SUM(D4524)</f>
        <v>0</v>
      </c>
      <c r="E4525" s="2922">
        <f t="shared" ref="E4525" si="70">SUM(E4524)</f>
        <v>0</v>
      </c>
      <c r="F4525" s="1130">
        <f>SUM(F4523:F4524)</f>
        <v>6.16</v>
      </c>
      <c r="G4525" s="1131">
        <f>SUM(G4523:G4524)</f>
        <v>45492</v>
      </c>
      <c r="H4525" s="7"/>
      <c r="I4525" s="14"/>
      <c r="J4525" s="2"/>
    </row>
    <row r="4526" spans="1:10" x14ac:dyDescent="0.2">
      <c r="A4526" s="203"/>
      <c r="B4526" s="204"/>
      <c r="C4526" s="204"/>
      <c r="D4526" s="325"/>
      <c r="E4526" s="966"/>
      <c r="F4526" s="206"/>
      <c r="G4526" s="207"/>
      <c r="H4526" s="7"/>
      <c r="I4526" s="14"/>
      <c r="J4526" s="2"/>
    </row>
    <row r="4527" spans="1:10" ht="22.5" x14ac:dyDescent="0.2">
      <c r="A4527" s="1134" t="s">
        <v>753</v>
      </c>
      <c r="B4527" s="235" t="s">
        <v>754</v>
      </c>
      <c r="C4527" s="344" t="s">
        <v>147</v>
      </c>
      <c r="D4527" s="325"/>
      <c r="E4527" s="966"/>
      <c r="F4527" s="206"/>
      <c r="G4527" s="207"/>
      <c r="H4527" s="7"/>
      <c r="I4527" s="14"/>
      <c r="J4527" s="2"/>
    </row>
    <row r="4528" spans="1:10" x14ac:dyDescent="0.2">
      <c r="A4528" s="203"/>
      <c r="B4528" s="204"/>
      <c r="C4528" s="204"/>
      <c r="D4528" s="325"/>
      <c r="E4528" s="966"/>
      <c r="F4528" s="206"/>
      <c r="G4528" s="207"/>
      <c r="H4528" s="7"/>
      <c r="I4528" s="14"/>
      <c r="J4528" s="2"/>
    </row>
    <row r="4529" spans="1:10" x14ac:dyDescent="0.2">
      <c r="A4529" s="203"/>
      <c r="B4529" s="238" t="s">
        <v>6</v>
      </c>
      <c r="C4529" s="241"/>
      <c r="D4529" s="334">
        <v>0.34460000000000002</v>
      </c>
      <c r="E4529" s="392">
        <v>20544</v>
      </c>
      <c r="F4529" s="393">
        <v>21.6</v>
      </c>
      <c r="G4529" s="394">
        <v>89688</v>
      </c>
      <c r="H4529" s="7"/>
      <c r="I4529" s="14"/>
      <c r="J4529" s="2"/>
    </row>
    <row r="4530" spans="1:10" x14ac:dyDescent="0.2">
      <c r="A4530" s="203"/>
      <c r="B4530" s="238" t="s">
        <v>10</v>
      </c>
      <c r="C4530" s="241"/>
      <c r="D4530" s="334">
        <v>0</v>
      </c>
      <c r="E4530" s="392">
        <v>0</v>
      </c>
      <c r="F4530" s="393">
        <v>965.67600000000004</v>
      </c>
      <c r="G4530" s="394">
        <v>25247984</v>
      </c>
      <c r="H4530" s="7"/>
      <c r="I4530" s="14"/>
      <c r="J4530" s="2"/>
    </row>
    <row r="4531" spans="1:10" x14ac:dyDescent="0.2">
      <c r="A4531" s="2232"/>
      <c r="B4531" s="2145" t="s">
        <v>21</v>
      </c>
      <c r="C4531" s="2233"/>
      <c r="D4531" s="2316">
        <v>0</v>
      </c>
      <c r="E4531" s="2317">
        <v>0</v>
      </c>
      <c r="F4531" s="2318">
        <v>27</v>
      </c>
      <c r="G4531" s="2319">
        <v>108417</v>
      </c>
      <c r="H4531" s="7"/>
      <c r="I4531" s="14"/>
      <c r="J4531" s="2"/>
    </row>
    <row r="4532" spans="1:10" x14ac:dyDescent="0.2">
      <c r="A4532" s="2232"/>
      <c r="B4532" s="2145" t="s">
        <v>8</v>
      </c>
      <c r="C4532" s="2233"/>
      <c r="D4532" s="2316">
        <v>4.0469999999999997</v>
      </c>
      <c r="E4532" s="2317">
        <v>354333</v>
      </c>
      <c r="F4532" s="2318">
        <v>7.9291</v>
      </c>
      <c r="G4532" s="2319">
        <v>546295</v>
      </c>
      <c r="H4532" s="7"/>
      <c r="I4532" s="14"/>
      <c r="J4532" s="2"/>
    </row>
    <row r="4533" spans="1:10" x14ac:dyDescent="0.2">
      <c r="A4533" s="2232"/>
      <c r="B4533" s="2145" t="s">
        <v>30</v>
      </c>
      <c r="C4533" s="2233"/>
      <c r="D4533" s="2316">
        <v>0</v>
      </c>
      <c r="E4533" s="2317">
        <v>0</v>
      </c>
      <c r="F4533" s="2318">
        <v>395.3562</v>
      </c>
      <c r="G4533" s="2319">
        <v>4693266</v>
      </c>
      <c r="H4533" s="7"/>
      <c r="I4533" s="14"/>
      <c r="J4533" s="2"/>
    </row>
    <row r="4534" spans="1:10" x14ac:dyDescent="0.2">
      <c r="A4534" s="2232"/>
      <c r="B4534" s="2145" t="s">
        <v>1</v>
      </c>
      <c r="C4534" s="2233"/>
      <c r="D4534" s="2316">
        <v>0</v>
      </c>
      <c r="E4534" s="2317">
        <v>0</v>
      </c>
      <c r="F4534" s="2318">
        <v>195.256</v>
      </c>
      <c r="G4534" s="2319">
        <v>3098625</v>
      </c>
      <c r="H4534" s="7"/>
      <c r="I4534" s="14"/>
      <c r="J4534" s="2"/>
    </row>
    <row r="4535" spans="1:10" x14ac:dyDescent="0.2">
      <c r="A4535" s="2232"/>
      <c r="B4535" s="2145" t="s">
        <v>11</v>
      </c>
      <c r="C4535" s="2233"/>
      <c r="D4535" s="2316">
        <v>12.728639999999999</v>
      </c>
      <c r="E4535" s="2317">
        <v>529898</v>
      </c>
      <c r="F4535" s="2318">
        <v>4.468</v>
      </c>
      <c r="G4535" s="2319">
        <v>312718</v>
      </c>
      <c r="H4535" s="7"/>
      <c r="I4535" s="14"/>
      <c r="J4535" s="2"/>
    </row>
    <row r="4536" spans="1:10" x14ac:dyDescent="0.2">
      <c r="A4536" s="203"/>
      <c r="B4536" s="238" t="s">
        <v>40</v>
      </c>
      <c r="C4536" s="241"/>
      <c r="D4536" s="334">
        <v>0</v>
      </c>
      <c r="E4536" s="392">
        <v>0</v>
      </c>
      <c r="F4536" s="393">
        <v>123.43600000000001</v>
      </c>
      <c r="G4536" s="394">
        <v>7905599</v>
      </c>
      <c r="H4536" s="7"/>
      <c r="I4536" s="14"/>
      <c r="J4536" s="2"/>
    </row>
    <row r="4537" spans="1:10" x14ac:dyDescent="0.2">
      <c r="A4537" s="203"/>
      <c r="B4537" s="238" t="s">
        <v>23</v>
      </c>
      <c r="C4537" s="241"/>
      <c r="D4537" s="334">
        <v>0</v>
      </c>
      <c r="E4537" s="392">
        <v>0</v>
      </c>
      <c r="F4537" s="393">
        <v>330.56400000000002</v>
      </c>
      <c r="G4537" s="394">
        <v>1754896</v>
      </c>
      <c r="H4537" s="7"/>
      <c r="I4537" s="14"/>
      <c r="J4537" s="2"/>
    </row>
    <row r="4538" spans="1:10" x14ac:dyDescent="0.2">
      <c r="A4538" s="203"/>
      <c r="B4538" s="238" t="s">
        <v>24</v>
      </c>
      <c r="C4538" s="241"/>
      <c r="D4538" s="334"/>
      <c r="E4538" s="392">
        <v>0</v>
      </c>
      <c r="F4538" s="393">
        <v>134.4</v>
      </c>
      <c r="G4538" s="394">
        <v>1486246</v>
      </c>
      <c r="H4538" s="7"/>
      <c r="I4538" s="14"/>
      <c r="J4538" s="2"/>
    </row>
    <row r="4539" spans="1:10" x14ac:dyDescent="0.2">
      <c r="A4539" s="203"/>
      <c r="B4539" s="238" t="s">
        <v>29</v>
      </c>
      <c r="C4539" s="241"/>
      <c r="D4539" s="334">
        <v>0</v>
      </c>
      <c r="E4539" s="392">
        <v>0</v>
      </c>
      <c r="F4539" s="393">
        <v>61.655999999999999</v>
      </c>
      <c r="G4539" s="394">
        <v>957736</v>
      </c>
      <c r="H4539" s="7"/>
      <c r="I4539" s="14"/>
      <c r="J4539" s="2"/>
    </row>
    <row r="4540" spans="1:10" x14ac:dyDescent="0.2">
      <c r="A4540" s="203"/>
      <c r="B4540" s="238" t="s">
        <v>64</v>
      </c>
      <c r="C4540" s="241"/>
      <c r="D4540" s="334">
        <v>0</v>
      </c>
      <c r="E4540" s="392">
        <v>0</v>
      </c>
      <c r="F4540" s="393">
        <v>50.59</v>
      </c>
      <c r="G4540" s="1838">
        <v>236999</v>
      </c>
      <c r="H4540" s="7"/>
      <c r="I4540" s="14"/>
      <c r="J4540" s="2"/>
    </row>
    <row r="4541" spans="1:10" x14ac:dyDescent="0.2">
      <c r="A4541" s="203"/>
      <c r="B4541" s="238" t="s">
        <v>3</v>
      </c>
      <c r="C4541" s="241"/>
      <c r="D4541" s="334">
        <v>333.12018</v>
      </c>
      <c r="E4541" s="392">
        <v>4484697</v>
      </c>
      <c r="F4541" s="393">
        <v>1.1619999999999999</v>
      </c>
      <c r="G4541" s="1838">
        <v>83911</v>
      </c>
      <c r="H4541" s="7"/>
      <c r="I4541" s="14"/>
      <c r="J4541" s="2"/>
    </row>
    <row r="4542" spans="1:10" x14ac:dyDescent="0.2">
      <c r="A4542" s="203"/>
      <c r="B4542" s="238" t="s">
        <v>17</v>
      </c>
      <c r="C4542" s="241"/>
      <c r="D4542" s="1835">
        <v>0</v>
      </c>
      <c r="E4542" s="1688">
        <v>0</v>
      </c>
      <c r="F4542" s="1837">
        <v>0.02</v>
      </c>
      <c r="G4542" s="1838">
        <v>5569</v>
      </c>
      <c r="H4542" s="7"/>
      <c r="I4542" s="14"/>
      <c r="J4542" s="2"/>
    </row>
    <row r="4543" spans="1:10" x14ac:dyDescent="0.2">
      <c r="A4543" s="203"/>
      <c r="B4543" s="238" t="s">
        <v>69</v>
      </c>
      <c r="C4543" s="241"/>
      <c r="D4543" s="1835">
        <v>0</v>
      </c>
      <c r="E4543" s="1688">
        <v>0</v>
      </c>
      <c r="F4543" s="1278">
        <v>0.14599999999999999</v>
      </c>
      <c r="G4543" s="1839">
        <v>6622</v>
      </c>
      <c r="H4543" s="7"/>
      <c r="I4543" s="14"/>
      <c r="J4543" s="2"/>
    </row>
    <row r="4544" spans="1:10" x14ac:dyDescent="0.2">
      <c r="A4544" s="1339"/>
      <c r="B4544" s="1340" t="s">
        <v>12</v>
      </c>
      <c r="C4544" s="1564"/>
      <c r="D4544" s="1836">
        <v>0</v>
      </c>
      <c r="E4544" s="1688">
        <v>0</v>
      </c>
      <c r="F4544" s="1278">
        <v>10.85</v>
      </c>
      <c r="G4544" s="1839">
        <v>112830</v>
      </c>
      <c r="H4544" s="7"/>
      <c r="I4544" s="14"/>
      <c r="J4544" s="2"/>
    </row>
    <row r="4545" spans="1:10" x14ac:dyDescent="0.2">
      <c r="A4545" s="45"/>
      <c r="B4545" s="238" t="s">
        <v>5</v>
      </c>
      <c r="C4545" s="1564"/>
      <c r="D4545" s="1836">
        <v>0</v>
      </c>
      <c r="E4545" s="1688">
        <v>0</v>
      </c>
      <c r="F4545" s="1278">
        <v>107.09</v>
      </c>
      <c r="G4545" s="1839">
        <v>535450</v>
      </c>
      <c r="H4545" s="7"/>
      <c r="I4545" s="14"/>
      <c r="J4545" s="2"/>
    </row>
    <row r="4546" spans="1:10" x14ac:dyDescent="0.2">
      <c r="A4546" s="45"/>
      <c r="B4546" s="238" t="s">
        <v>18</v>
      </c>
      <c r="C4546" s="1564"/>
      <c r="D4546" s="1836">
        <v>0</v>
      </c>
      <c r="E4546" s="1688">
        <v>0</v>
      </c>
      <c r="F4546" s="1278">
        <v>52.08</v>
      </c>
      <c r="G4546" s="1839">
        <v>574646</v>
      </c>
      <c r="H4546" s="7"/>
      <c r="I4546" s="14"/>
      <c r="J4546" s="2"/>
    </row>
    <row r="4547" spans="1:10" x14ac:dyDescent="0.2">
      <c r="A4547" s="45"/>
      <c r="B4547" s="238" t="s">
        <v>9</v>
      </c>
      <c r="C4547" s="1564"/>
      <c r="D4547" s="1836">
        <v>0</v>
      </c>
      <c r="E4547" s="1688">
        <v>0</v>
      </c>
      <c r="F4547" s="1278">
        <v>2</v>
      </c>
      <c r="G4547" s="1839">
        <v>42396</v>
      </c>
      <c r="H4547" s="7"/>
      <c r="I4547" s="14"/>
      <c r="J4547" s="2"/>
    </row>
    <row r="4548" spans="1:10" x14ac:dyDescent="0.2">
      <c r="A4548" s="45"/>
      <c r="B4548" s="238" t="s">
        <v>28</v>
      </c>
      <c r="C4548" s="1564"/>
      <c r="D4548" s="1836">
        <v>0</v>
      </c>
      <c r="E4548" s="1688">
        <v>0</v>
      </c>
      <c r="F4548" s="1278">
        <v>1043.79</v>
      </c>
      <c r="G4548" s="1839">
        <v>24593037</v>
      </c>
      <c r="H4548" s="7"/>
      <c r="I4548" s="14"/>
      <c r="J4548" s="2"/>
    </row>
    <row r="4549" spans="1:10" x14ac:dyDescent="0.2">
      <c r="A4549" s="45"/>
      <c r="B4549" s="238" t="s">
        <v>93</v>
      </c>
      <c r="C4549" s="1564"/>
      <c r="D4549" s="1836">
        <v>0</v>
      </c>
      <c r="E4549" s="1688">
        <v>0</v>
      </c>
      <c r="F4549" s="1278">
        <v>27</v>
      </c>
      <c r="G4549" s="1839">
        <v>299782</v>
      </c>
      <c r="H4549" s="7"/>
      <c r="I4549" s="14"/>
      <c r="J4549" s="2"/>
    </row>
    <row r="4550" spans="1:10" x14ac:dyDescent="0.2">
      <c r="A4550" s="1597"/>
      <c r="B4550" s="1834" t="s">
        <v>122</v>
      </c>
      <c r="C4550" s="1452"/>
      <c r="D4550" s="1840">
        <f>SUM(D4529:D4549)</f>
        <v>350.24042000000003</v>
      </c>
      <c r="E4550" s="1841">
        <f>SUM(E4529:E4549)</f>
        <v>5389472</v>
      </c>
      <c r="F4550" s="1840">
        <f>SUM(F4529:F4549)</f>
        <v>3562.0693000000001</v>
      </c>
      <c r="G4550" s="1841">
        <f>SUM(G4529:G4549)</f>
        <v>72692712</v>
      </c>
      <c r="H4550" s="7"/>
      <c r="I4550" s="14"/>
      <c r="J4550" s="2"/>
    </row>
    <row r="4551" spans="1:10" x14ac:dyDescent="0.2">
      <c r="A4551" s="45"/>
      <c r="B4551" s="30"/>
      <c r="C4551" s="30"/>
      <c r="D4551" s="105"/>
      <c r="E4551" s="2913"/>
      <c r="F4551" s="22" t="s">
        <v>123</v>
      </c>
      <c r="G4551" s="90"/>
      <c r="H4551" s="7"/>
      <c r="I4551" s="14"/>
      <c r="J4551" s="2"/>
    </row>
    <row r="4552" spans="1:10" x14ac:dyDescent="0.2">
      <c r="A4552" s="45"/>
      <c r="B4552" s="30"/>
      <c r="C4552" s="30"/>
      <c r="D4552" s="105"/>
      <c r="E4552" s="2913"/>
      <c r="F4552" s="22"/>
      <c r="G4552" s="90"/>
      <c r="H4552" s="7"/>
      <c r="I4552" s="14"/>
      <c r="J4552" s="2"/>
    </row>
    <row r="4553" spans="1:10" x14ac:dyDescent="0.2">
      <c r="A4553" s="45"/>
      <c r="B4553" s="30"/>
      <c r="C4553" s="30"/>
      <c r="D4553" s="105"/>
      <c r="E4553" s="2913"/>
      <c r="F4553" s="22"/>
      <c r="G4553" s="90"/>
      <c r="H4553" s="7"/>
      <c r="I4553" s="14"/>
      <c r="J4553" s="2"/>
    </row>
    <row r="4554" spans="1:10" x14ac:dyDescent="0.2">
      <c r="A4554" s="45"/>
      <c r="B4554" s="30"/>
      <c r="C4554" s="30"/>
      <c r="D4554" s="105"/>
      <c r="E4554" s="2913"/>
      <c r="F4554" s="22"/>
      <c r="G4554" s="90"/>
      <c r="H4554" s="7"/>
      <c r="I4554" s="14"/>
      <c r="J4554" s="2"/>
    </row>
    <row r="4555" spans="1:10" x14ac:dyDescent="0.2">
      <c r="A4555" s="2987" t="s">
        <v>99</v>
      </c>
      <c r="B4555" s="2987"/>
      <c r="C4555" s="2987"/>
      <c r="D4555" s="2987"/>
      <c r="E4555" s="2987"/>
      <c r="F4555" s="2987"/>
      <c r="G4555" s="2987"/>
      <c r="H4555" s="7"/>
      <c r="I4555" s="14"/>
      <c r="J4555" s="2"/>
    </row>
    <row r="4556" spans="1:10" x14ac:dyDescent="0.25">
      <c r="A4556" s="2981" t="s">
        <v>115</v>
      </c>
      <c r="B4556" s="2981"/>
      <c r="C4556" s="2981"/>
      <c r="D4556" s="2981"/>
      <c r="E4556" s="2981"/>
      <c r="F4556" s="2981"/>
      <c r="G4556" s="2981"/>
      <c r="H4556" s="7"/>
      <c r="I4556" s="14"/>
      <c r="J4556" s="2"/>
    </row>
    <row r="4557" spans="1:10" x14ac:dyDescent="0.25">
      <c r="A4557" s="2981" t="s">
        <v>905</v>
      </c>
      <c r="B4557" s="2981"/>
      <c r="C4557" s="2981"/>
      <c r="D4557" s="2981"/>
      <c r="E4557" s="2981"/>
      <c r="F4557" s="2981"/>
      <c r="G4557" s="2981"/>
      <c r="H4557" s="7"/>
      <c r="I4557" s="14"/>
      <c r="J4557" s="2"/>
    </row>
    <row r="4558" spans="1:10" x14ac:dyDescent="0.25">
      <c r="A4558" s="2982" t="s">
        <v>101</v>
      </c>
      <c r="B4558" s="2982"/>
      <c r="C4558" s="2982"/>
      <c r="D4558" s="2982"/>
      <c r="E4558" s="2982"/>
      <c r="F4558" s="2982"/>
      <c r="G4558" s="2982"/>
      <c r="H4558" s="7"/>
      <c r="I4558" s="14"/>
      <c r="J4558" s="2"/>
    </row>
    <row r="4559" spans="1:10" x14ac:dyDescent="0.25">
      <c r="A4559" s="2982" t="s">
        <v>906</v>
      </c>
      <c r="B4559" s="2982"/>
      <c r="C4559" s="2982"/>
      <c r="D4559" s="2982"/>
      <c r="E4559" s="2982"/>
      <c r="F4559" s="2982"/>
      <c r="G4559" s="2982"/>
      <c r="H4559" s="7"/>
      <c r="I4559" s="14"/>
      <c r="J4559" s="2"/>
    </row>
    <row r="4560" spans="1:10" x14ac:dyDescent="0.2">
      <c r="A4560" s="9"/>
      <c r="B4560" s="21"/>
      <c r="C4560" s="21"/>
      <c r="D4560" s="21"/>
      <c r="E4560" s="9"/>
      <c r="F4560" s="21"/>
      <c r="G4560" s="21"/>
      <c r="H4560" s="7"/>
      <c r="I4560" s="14"/>
      <c r="J4560" s="2"/>
    </row>
    <row r="4561" spans="1:10" x14ac:dyDescent="0.25">
      <c r="A4561" s="2045" t="s">
        <v>102</v>
      </c>
      <c r="B4561" s="2586" t="s">
        <v>103</v>
      </c>
      <c r="C4561" s="2990" t="s">
        <v>963</v>
      </c>
      <c r="D4561" s="2993" t="s">
        <v>121</v>
      </c>
      <c r="E4561" s="2994"/>
      <c r="F4561" s="2993" t="s">
        <v>104</v>
      </c>
      <c r="G4561" s="2994"/>
      <c r="H4561" s="7"/>
      <c r="I4561" s="14"/>
      <c r="J4561" s="2"/>
    </row>
    <row r="4562" spans="1:10" ht="22.5" x14ac:dyDescent="0.25">
      <c r="A4562" s="229" t="s">
        <v>105</v>
      </c>
      <c r="B4562" s="313" t="s">
        <v>106</v>
      </c>
      <c r="C4562" s="2991"/>
      <c r="D4562" s="276"/>
      <c r="E4562" s="2852"/>
      <c r="F4562" s="276"/>
      <c r="G4562" s="314"/>
      <c r="H4562" s="7"/>
      <c r="I4562" s="14"/>
      <c r="J4562" s="2"/>
    </row>
    <row r="4563" spans="1:10" x14ac:dyDescent="0.25">
      <c r="A4563" s="232" t="s">
        <v>107</v>
      </c>
      <c r="B4563" s="209" t="s">
        <v>108</v>
      </c>
      <c r="C4563" s="2991"/>
      <c r="D4563" s="449" t="s">
        <v>109</v>
      </c>
      <c r="E4563" s="94" t="s">
        <v>110</v>
      </c>
      <c r="F4563" s="449" t="s">
        <v>109</v>
      </c>
      <c r="G4563" s="450" t="s">
        <v>110</v>
      </c>
      <c r="H4563" s="7"/>
      <c r="I4563" s="14"/>
      <c r="J4563" s="2"/>
    </row>
    <row r="4564" spans="1:10" x14ac:dyDescent="0.25">
      <c r="A4564" s="434" t="s">
        <v>111</v>
      </c>
      <c r="B4564" s="420" t="s">
        <v>112</v>
      </c>
      <c r="C4564" s="2992"/>
      <c r="D4564" s="428" t="s">
        <v>113</v>
      </c>
      <c r="E4564" s="435" t="s">
        <v>114</v>
      </c>
      <c r="F4564" s="428" t="s">
        <v>113</v>
      </c>
      <c r="G4564" s="451" t="s">
        <v>114</v>
      </c>
      <c r="H4564" s="7"/>
      <c r="I4564" s="14"/>
      <c r="J4564" s="2"/>
    </row>
    <row r="4565" spans="1:10" ht="9" customHeight="1" x14ac:dyDescent="0.2">
      <c r="A4565" s="443"/>
      <c r="B4565" s="444"/>
      <c r="C4565" s="444"/>
      <c r="D4565" s="452"/>
      <c r="E4565" s="2923"/>
      <c r="F4565" s="453"/>
      <c r="G4565" s="454"/>
      <c r="H4565" s="7"/>
      <c r="I4565" s="14"/>
      <c r="J4565" s="2"/>
    </row>
    <row r="4566" spans="1:10" ht="22.5" x14ac:dyDescent="0.2">
      <c r="A4566" s="2047" t="s">
        <v>755</v>
      </c>
      <c r="B4566" s="1276" t="s">
        <v>756</v>
      </c>
      <c r="C4566" s="85"/>
      <c r="D4566" s="1687"/>
      <c r="E4566" s="1688"/>
      <c r="F4566" s="1278"/>
      <c r="G4566" s="1176"/>
      <c r="H4566" s="7"/>
      <c r="I4566" s="14"/>
      <c r="J4566" s="2"/>
    </row>
    <row r="4567" spans="1:10" ht="9.75" customHeight="1" x14ac:dyDescent="0.2">
      <c r="A4567" s="1842"/>
      <c r="B4567" s="1174"/>
      <c r="C4567" s="85"/>
      <c r="D4567" s="1687"/>
      <c r="E4567" s="1688"/>
      <c r="F4567" s="1278"/>
      <c r="G4567" s="1176"/>
      <c r="H4567" s="7"/>
      <c r="I4567" s="14"/>
      <c r="J4567" s="2"/>
    </row>
    <row r="4568" spans="1:10" x14ac:dyDescent="0.2">
      <c r="A4568" s="1842"/>
      <c r="B4568" s="1174" t="s">
        <v>0</v>
      </c>
      <c r="C4568" s="85"/>
      <c r="D4568" s="1687">
        <v>0.72</v>
      </c>
      <c r="E4568" s="1688">
        <v>11880</v>
      </c>
      <c r="F4568" s="1278">
        <v>0</v>
      </c>
      <c r="G4568" s="1176">
        <v>0</v>
      </c>
      <c r="H4568" s="7"/>
      <c r="I4568" s="14"/>
      <c r="J4568" s="2"/>
    </row>
    <row r="4569" spans="1:10" x14ac:dyDescent="0.2">
      <c r="A4569" s="2618"/>
      <c r="B4569" s="1174" t="s">
        <v>10</v>
      </c>
      <c r="C4569" s="85"/>
      <c r="D4569" s="1687">
        <v>370.30399999999997</v>
      </c>
      <c r="E4569" s="1688">
        <v>2385173</v>
      </c>
      <c r="F4569" s="1278">
        <v>421.82</v>
      </c>
      <c r="G4569" s="1176">
        <v>3799485</v>
      </c>
      <c r="H4569" s="7"/>
      <c r="I4569" s="14"/>
      <c r="J4569" s="2"/>
    </row>
    <row r="4570" spans="1:10" x14ac:dyDescent="0.2">
      <c r="A4570" s="45"/>
      <c r="B4570" s="2536" t="s">
        <v>30</v>
      </c>
      <c r="C4570" s="1175"/>
      <c r="D4570" s="1687">
        <v>0</v>
      </c>
      <c r="E4570" s="1688">
        <v>0</v>
      </c>
      <c r="F4570" s="1278">
        <v>398.37799999999999</v>
      </c>
      <c r="G4570" s="93">
        <v>5409821</v>
      </c>
      <c r="H4570" s="7"/>
      <c r="I4570" s="14"/>
      <c r="J4570" s="2"/>
    </row>
    <row r="4571" spans="1:10" x14ac:dyDescent="0.2">
      <c r="A4571" s="2232"/>
      <c r="B4571" s="2145" t="s">
        <v>1</v>
      </c>
      <c r="C4571" s="2233"/>
      <c r="D4571" s="2316">
        <v>152</v>
      </c>
      <c r="E4571" s="2317">
        <v>397113</v>
      </c>
      <c r="F4571" s="2318">
        <v>54.514400000000002</v>
      </c>
      <c r="G4571" s="2619">
        <v>977854</v>
      </c>
      <c r="H4571" s="7"/>
      <c r="I4571" s="14"/>
      <c r="J4571" s="2"/>
    </row>
    <row r="4572" spans="1:10" x14ac:dyDescent="0.2">
      <c r="A4572" s="203"/>
      <c r="B4572" s="238" t="s">
        <v>47</v>
      </c>
      <c r="C4572" s="241"/>
      <c r="D4572" s="334">
        <v>1.0249999999999999</v>
      </c>
      <c r="E4572" s="392">
        <v>20456</v>
      </c>
      <c r="F4572" s="393">
        <v>0</v>
      </c>
      <c r="G4572" s="394">
        <v>0</v>
      </c>
      <c r="H4572" s="7"/>
      <c r="I4572" s="14"/>
      <c r="J4572" s="2"/>
    </row>
    <row r="4573" spans="1:10" x14ac:dyDescent="0.2">
      <c r="A4573" s="203"/>
      <c r="B4573" s="238" t="s">
        <v>11</v>
      </c>
      <c r="C4573" s="241"/>
      <c r="D4573" s="334">
        <v>0</v>
      </c>
      <c r="E4573" s="392">
        <v>0</v>
      </c>
      <c r="F4573" s="393">
        <v>6.3849999999999998</v>
      </c>
      <c r="G4573" s="394">
        <v>259051</v>
      </c>
      <c r="H4573" s="7"/>
      <c r="I4573" s="14"/>
      <c r="J4573" s="2"/>
    </row>
    <row r="4574" spans="1:10" x14ac:dyDescent="0.2">
      <c r="A4574" s="203"/>
      <c r="B4574" s="238" t="s">
        <v>40</v>
      </c>
      <c r="C4574" s="241"/>
      <c r="D4574" s="334">
        <v>0</v>
      </c>
      <c r="E4574" s="392">
        <v>0</v>
      </c>
      <c r="F4574" s="393">
        <v>0.56699999999999995</v>
      </c>
      <c r="G4574" s="394">
        <v>7388</v>
      </c>
      <c r="H4574" s="7"/>
      <c r="I4574" s="14"/>
      <c r="J4574" s="2"/>
    </row>
    <row r="4575" spans="1:10" x14ac:dyDescent="0.2">
      <c r="A4575" s="203"/>
      <c r="B4575" s="238" t="s">
        <v>23</v>
      </c>
      <c r="C4575" s="241"/>
      <c r="D4575" s="334">
        <v>0</v>
      </c>
      <c r="E4575" s="392">
        <v>0</v>
      </c>
      <c r="F4575" s="393">
        <v>27</v>
      </c>
      <c r="G4575" s="394">
        <v>107856</v>
      </c>
      <c r="H4575" s="7"/>
      <c r="I4575" s="14"/>
      <c r="J4575" s="2"/>
    </row>
    <row r="4576" spans="1:10" x14ac:dyDescent="0.2">
      <c r="A4576" s="203"/>
      <c r="B4576" s="238" t="s">
        <v>24</v>
      </c>
      <c r="C4576" s="241"/>
      <c r="D4576" s="334">
        <v>0</v>
      </c>
      <c r="E4576" s="392">
        <v>0</v>
      </c>
      <c r="F4576" s="393">
        <v>81.599999999999994</v>
      </c>
      <c r="G4576" s="394">
        <v>897949</v>
      </c>
      <c r="H4576" s="7"/>
      <c r="I4576" s="14"/>
      <c r="J4576" s="2"/>
    </row>
    <row r="4577" spans="1:10" x14ac:dyDescent="0.2">
      <c r="A4577" s="203"/>
      <c r="B4577" s="238" t="s">
        <v>29</v>
      </c>
      <c r="C4577" s="241"/>
      <c r="D4577" s="334">
        <v>0</v>
      </c>
      <c r="E4577" s="392">
        <v>0</v>
      </c>
      <c r="F4577" s="393">
        <v>75.261399999999995</v>
      </c>
      <c r="G4577" s="394">
        <v>1230920</v>
      </c>
      <c r="H4577" s="7"/>
      <c r="I4577" s="14"/>
      <c r="J4577" s="2"/>
    </row>
    <row r="4578" spans="1:10" x14ac:dyDescent="0.2">
      <c r="A4578" s="203"/>
      <c r="B4578" s="238" t="s">
        <v>2</v>
      </c>
      <c r="C4578" s="241"/>
      <c r="D4578" s="334">
        <v>7.7649999999999997</v>
      </c>
      <c r="E4578" s="392">
        <v>60296</v>
      </c>
      <c r="F4578" s="393">
        <v>0</v>
      </c>
      <c r="G4578" s="394">
        <v>0</v>
      </c>
      <c r="H4578" s="7"/>
      <c r="I4578" s="14"/>
      <c r="J4578" s="2"/>
    </row>
    <row r="4579" spans="1:10" x14ac:dyDescent="0.2">
      <c r="A4579" s="203"/>
      <c r="B4579" s="238" t="s">
        <v>3</v>
      </c>
      <c r="C4579" s="241"/>
      <c r="D4579" s="334">
        <v>49.12274</v>
      </c>
      <c r="E4579" s="392">
        <v>642265</v>
      </c>
      <c r="F4579" s="393">
        <v>1.8</v>
      </c>
      <c r="G4579" s="394">
        <v>87525</v>
      </c>
      <c r="H4579" s="7"/>
      <c r="I4579" s="14"/>
      <c r="J4579" s="2"/>
    </row>
    <row r="4580" spans="1:10" x14ac:dyDescent="0.2">
      <c r="A4580" s="203"/>
      <c r="B4580" s="238" t="s">
        <v>32</v>
      </c>
      <c r="C4580" s="241"/>
      <c r="D4580" s="334">
        <v>0</v>
      </c>
      <c r="E4580" s="392">
        <v>0</v>
      </c>
      <c r="F4580" s="393">
        <v>16.8</v>
      </c>
      <c r="G4580" s="394">
        <v>172982</v>
      </c>
      <c r="H4580" s="7"/>
      <c r="I4580" s="14"/>
      <c r="J4580" s="2"/>
    </row>
    <row r="4581" spans="1:10" x14ac:dyDescent="0.2">
      <c r="A4581" s="203"/>
      <c r="B4581" s="238" t="s">
        <v>12</v>
      </c>
      <c r="C4581" s="241"/>
      <c r="D4581" s="334">
        <v>163.44710000000001</v>
      </c>
      <c r="E4581" s="392">
        <v>2627412</v>
      </c>
      <c r="F4581" s="393">
        <v>20.93</v>
      </c>
      <c r="G4581" s="394">
        <v>445045</v>
      </c>
      <c r="H4581" s="7"/>
      <c r="I4581" s="14"/>
      <c r="J4581" s="2"/>
    </row>
    <row r="4582" spans="1:10" x14ac:dyDescent="0.2">
      <c r="A4582" s="203"/>
      <c r="B4582" s="238" t="s">
        <v>5</v>
      </c>
      <c r="C4582" s="241"/>
      <c r="D4582" s="334">
        <v>138.197</v>
      </c>
      <c r="E4582" s="392">
        <v>1455161</v>
      </c>
      <c r="F4582" s="393">
        <v>23.95</v>
      </c>
      <c r="G4582" s="394">
        <v>361263</v>
      </c>
      <c r="H4582" s="7"/>
      <c r="I4582" s="14"/>
      <c r="J4582" s="2"/>
    </row>
    <row r="4583" spans="1:10" x14ac:dyDescent="0.2">
      <c r="A4583" s="203"/>
      <c r="B4583" s="238" t="s">
        <v>28</v>
      </c>
      <c r="C4583" s="241"/>
      <c r="D4583" s="334">
        <v>34.326449999999994</v>
      </c>
      <c r="E4583" s="392">
        <v>495774</v>
      </c>
      <c r="F4583" s="393">
        <v>32.233499999999999</v>
      </c>
      <c r="G4583" s="394">
        <v>238907</v>
      </c>
      <c r="H4583" s="7"/>
      <c r="I4583" s="14"/>
      <c r="J4583" s="2"/>
    </row>
    <row r="4584" spans="1:10" x14ac:dyDescent="0.2">
      <c r="A4584" s="203"/>
      <c r="B4584" s="238" t="s">
        <v>93</v>
      </c>
      <c r="C4584" s="241"/>
      <c r="D4584" s="334">
        <v>0</v>
      </c>
      <c r="E4584" s="392">
        <v>0</v>
      </c>
      <c r="F4584" s="393">
        <v>81</v>
      </c>
      <c r="G4584" s="394">
        <v>687028</v>
      </c>
      <c r="H4584" s="7"/>
      <c r="I4584" s="14"/>
      <c r="J4584" s="2"/>
    </row>
    <row r="4585" spans="1:10" x14ac:dyDescent="0.2">
      <c r="A4585" s="1041"/>
      <c r="B4585" s="730" t="s">
        <v>122</v>
      </c>
      <c r="C4585" s="1030"/>
      <c r="D4585" s="1101">
        <f>SUM(D4568:D4584)</f>
        <v>916.90728999999999</v>
      </c>
      <c r="E4585" s="2924">
        <f>SUM(E4568:E4584)</f>
        <v>8095530</v>
      </c>
      <c r="F4585" s="1101">
        <f>SUM(F4568:F4584)</f>
        <v>1242.2393000000002</v>
      </c>
      <c r="G4585" s="1929">
        <f>SUM(G4568:G4584)</f>
        <v>14683074</v>
      </c>
      <c r="H4585" s="7"/>
      <c r="I4585" s="14"/>
      <c r="J4585" s="2"/>
    </row>
    <row r="4586" spans="1:10" ht="10.5" customHeight="1" x14ac:dyDescent="0.2">
      <c r="A4586" s="203"/>
      <c r="B4586" s="204"/>
      <c r="C4586" s="204"/>
      <c r="D4586" s="325"/>
      <c r="E4586" s="966"/>
      <c r="F4586" s="206"/>
      <c r="G4586" s="207"/>
      <c r="H4586" s="7"/>
      <c r="I4586" s="14"/>
      <c r="J4586" s="2"/>
    </row>
    <row r="4587" spans="1:10" ht="22.5" x14ac:dyDescent="0.2">
      <c r="A4587" s="255" t="s">
        <v>757</v>
      </c>
      <c r="B4587" s="235" t="s">
        <v>758</v>
      </c>
      <c r="C4587" s="344" t="s">
        <v>147</v>
      </c>
      <c r="D4587" s="359"/>
      <c r="E4587" s="360"/>
      <c r="F4587" s="357"/>
      <c r="G4587" s="358"/>
      <c r="H4587" s="7"/>
      <c r="I4587" s="14"/>
      <c r="J4587" s="2"/>
    </row>
    <row r="4588" spans="1:10" ht="9" customHeight="1" x14ac:dyDescent="0.2">
      <c r="A4588" s="256"/>
      <c r="B4588" s="204"/>
      <c r="C4588" s="204"/>
      <c r="D4588" s="359"/>
      <c r="E4588" s="360"/>
      <c r="F4588" s="357"/>
      <c r="G4588" s="358"/>
      <c r="H4588" s="7"/>
      <c r="I4588" s="14"/>
    </row>
    <row r="4589" spans="1:10" x14ac:dyDescent="0.2">
      <c r="A4589" s="256"/>
      <c r="B4589" s="238" t="s">
        <v>75</v>
      </c>
      <c r="C4589" s="238"/>
      <c r="D4589" s="393">
        <v>0</v>
      </c>
      <c r="E4589" s="394">
        <v>0</v>
      </c>
      <c r="F4589" s="239">
        <v>0.4</v>
      </c>
      <c r="G4589" s="240">
        <v>64007</v>
      </c>
      <c r="H4589" s="7"/>
      <c r="I4589" s="14"/>
    </row>
    <row r="4590" spans="1:10" x14ac:dyDescent="0.2">
      <c r="A4590" s="2121"/>
      <c r="B4590" s="2145" t="s">
        <v>10</v>
      </c>
      <c r="C4590" s="2145"/>
      <c r="D4590" s="2318">
        <v>0</v>
      </c>
      <c r="E4590" s="2319">
        <v>0</v>
      </c>
      <c r="F4590" s="2151">
        <v>15</v>
      </c>
      <c r="G4590" s="2152">
        <v>138873</v>
      </c>
      <c r="H4590" s="7"/>
      <c r="I4590" s="14"/>
    </row>
    <row r="4591" spans="1:10" x14ac:dyDescent="0.2">
      <c r="A4591" s="2121"/>
      <c r="B4591" s="2145" t="s">
        <v>23</v>
      </c>
      <c r="C4591" s="2145"/>
      <c r="D4591" s="2318">
        <v>0</v>
      </c>
      <c r="E4591" s="2319">
        <v>0</v>
      </c>
      <c r="F4591" s="2151">
        <v>0.9</v>
      </c>
      <c r="G4591" s="2152">
        <v>79312</v>
      </c>
      <c r="H4591" s="7"/>
      <c r="I4591" s="14"/>
    </row>
    <row r="4592" spans="1:10" x14ac:dyDescent="0.2">
      <c r="A4592" s="256"/>
      <c r="B4592" s="241" t="s">
        <v>5</v>
      </c>
      <c r="C4592" s="238"/>
      <c r="D4592" s="393">
        <v>0</v>
      </c>
      <c r="E4592" s="394">
        <v>0</v>
      </c>
      <c r="F4592" s="239">
        <v>0.65</v>
      </c>
      <c r="G4592" s="240">
        <v>5200</v>
      </c>
      <c r="H4592" s="7"/>
      <c r="I4592" s="14"/>
    </row>
    <row r="4593" spans="1:10" x14ac:dyDescent="0.2">
      <c r="A4593" s="256"/>
      <c r="B4593" s="238" t="s">
        <v>9</v>
      </c>
      <c r="C4593" s="238"/>
      <c r="D4593" s="393">
        <v>0</v>
      </c>
      <c r="E4593" s="394">
        <v>0</v>
      </c>
      <c r="F4593" s="239">
        <v>0.40823999999999999</v>
      </c>
      <c r="G4593" s="240">
        <v>34432</v>
      </c>
      <c r="H4593" s="7"/>
      <c r="I4593" s="14"/>
    </row>
    <row r="4594" spans="1:10" x14ac:dyDescent="0.2">
      <c r="A4594" s="1137"/>
      <c r="B4594" s="730" t="s">
        <v>122</v>
      </c>
      <c r="C4594" s="1030"/>
      <c r="D4594" s="1135">
        <f>SUM(D4589:D4593)</f>
        <v>0</v>
      </c>
      <c r="E4594" s="2058">
        <f t="shared" ref="E4594:G4594" si="71">SUM(E4589:E4593)</f>
        <v>0</v>
      </c>
      <c r="F4594" s="1135">
        <f t="shared" si="71"/>
        <v>17.358239999999999</v>
      </c>
      <c r="G4594" s="2422">
        <f t="shared" si="71"/>
        <v>321824</v>
      </c>
      <c r="H4594" s="7"/>
      <c r="I4594" s="14"/>
    </row>
    <row r="4595" spans="1:10" ht="7.5" customHeight="1" x14ac:dyDescent="0.2">
      <c r="A4595" s="203"/>
      <c r="B4595" s="204"/>
      <c r="C4595" s="204"/>
      <c r="D4595" s="325"/>
      <c r="E4595" s="966"/>
      <c r="F4595" s="206"/>
      <c r="G4595" s="207"/>
      <c r="H4595" s="7"/>
      <c r="I4595" s="14"/>
    </row>
    <row r="4596" spans="1:10" x14ac:dyDescent="0.25">
      <c r="A4596" s="261" t="s">
        <v>872</v>
      </c>
      <c r="B4596" s="235" t="s">
        <v>873</v>
      </c>
      <c r="C4596" s="344" t="s">
        <v>147</v>
      </c>
      <c r="D4596" s="236"/>
      <c r="E4596" s="345"/>
      <c r="F4596" s="236"/>
      <c r="G4596" s="236"/>
      <c r="H4596" s="7"/>
      <c r="I4596" s="14"/>
    </row>
    <row r="4597" spans="1:10" ht="9.75" customHeight="1" x14ac:dyDescent="0.25">
      <c r="A4597" s="203"/>
      <c r="B4597" s="236"/>
      <c r="C4597" s="236"/>
      <c r="D4597" s="236"/>
      <c r="E4597" s="345"/>
      <c r="F4597" s="236"/>
      <c r="G4597" s="236"/>
      <c r="H4597" s="7"/>
      <c r="I4597" s="14"/>
    </row>
    <row r="4598" spans="1:10" x14ac:dyDescent="0.2">
      <c r="A4598" s="203"/>
      <c r="B4598" s="456" t="s">
        <v>8</v>
      </c>
      <c r="C4598" s="456"/>
      <c r="D4598" s="239">
        <v>0</v>
      </c>
      <c r="E4598" s="240">
        <v>0</v>
      </c>
      <c r="F4598" s="211">
        <v>0.46</v>
      </c>
      <c r="G4598" s="212">
        <v>24807</v>
      </c>
      <c r="H4598" s="7"/>
      <c r="I4598" s="14"/>
    </row>
    <row r="4599" spans="1:10" x14ac:dyDescent="0.2">
      <c r="A4599" s="1137"/>
      <c r="B4599" s="730" t="s">
        <v>122</v>
      </c>
      <c r="C4599" s="1037"/>
      <c r="D4599" s="1085">
        <f>SUM(D4598)</f>
        <v>0</v>
      </c>
      <c r="E4599" s="1085">
        <f t="shared" ref="E4599:G4599" si="72">SUM(E4598)</f>
        <v>0</v>
      </c>
      <c r="F4599" s="1085">
        <f t="shared" si="72"/>
        <v>0.46</v>
      </c>
      <c r="G4599" s="1085">
        <f t="shared" si="72"/>
        <v>24807</v>
      </c>
      <c r="H4599" s="7"/>
      <c r="I4599" s="14"/>
      <c r="J4599" s="3" t="s">
        <v>116</v>
      </c>
    </row>
    <row r="4600" spans="1:10" ht="9" customHeight="1" x14ac:dyDescent="0.25">
      <c r="A4600" s="2048"/>
      <c r="B4600" s="1043"/>
      <c r="C4600" s="1043"/>
      <c r="D4600" s="1043"/>
      <c r="E4600" s="2048"/>
      <c r="F4600" s="1043"/>
      <c r="G4600" s="1043"/>
      <c r="H4600" s="7"/>
      <c r="I4600" s="14"/>
      <c r="J4600" s="2"/>
    </row>
    <row r="4601" spans="1:10" ht="22.5" x14ac:dyDescent="0.25">
      <c r="A4601" s="261" t="s">
        <v>525</v>
      </c>
      <c r="B4601" s="235" t="s">
        <v>526</v>
      </c>
      <c r="C4601" s="344" t="s">
        <v>147</v>
      </c>
      <c r="D4601" s="236"/>
      <c r="E4601" s="345"/>
      <c r="F4601" s="236"/>
      <c r="G4601" s="236"/>
      <c r="H4601" s="7"/>
      <c r="I4601" s="14"/>
      <c r="J4601" s="2"/>
    </row>
    <row r="4602" spans="1:10" ht="9" customHeight="1" x14ac:dyDescent="0.25">
      <c r="A4602" s="203"/>
      <c r="B4602" s="236"/>
      <c r="C4602" s="236"/>
      <c r="D4602" s="236"/>
      <c r="E4602" s="345"/>
      <c r="F4602" s="236"/>
      <c r="G4602" s="236"/>
      <c r="H4602" s="7"/>
      <c r="I4602" s="14"/>
      <c r="J4602" s="2"/>
    </row>
    <row r="4603" spans="1:10" x14ac:dyDescent="0.2">
      <c r="A4603" s="203"/>
      <c r="B4603" s="456" t="s">
        <v>3</v>
      </c>
      <c r="C4603" s="456"/>
      <c r="D4603" s="239">
        <v>31.343</v>
      </c>
      <c r="E4603" s="240">
        <v>420207</v>
      </c>
      <c r="F4603" s="211">
        <v>0</v>
      </c>
      <c r="G4603" s="212">
        <v>0</v>
      </c>
      <c r="H4603" s="7"/>
      <c r="I4603" s="14"/>
      <c r="J4603" s="2"/>
    </row>
    <row r="4604" spans="1:10" x14ac:dyDescent="0.2">
      <c r="A4604" s="1993"/>
      <c r="B4604" s="2417" t="s">
        <v>122</v>
      </c>
      <c r="C4604" s="2417"/>
      <c r="D4604" s="2423">
        <f>SUM(D4603:D4603)</f>
        <v>31.343</v>
      </c>
      <c r="E4604" s="2424">
        <f>SUM(E4603:E4603)</f>
        <v>420207</v>
      </c>
      <c r="F4604" s="2423">
        <f>SUM(F4603:F4603)</f>
        <v>0</v>
      </c>
      <c r="G4604" s="2423">
        <f>SUM(G4603:G4603)</f>
        <v>0</v>
      </c>
      <c r="H4604" s="7"/>
      <c r="I4604" s="14"/>
      <c r="J4604" s="2"/>
    </row>
    <row r="4605" spans="1:10" x14ac:dyDescent="0.2">
      <c r="A4605" s="1489"/>
      <c r="B4605" s="1844"/>
      <c r="C4605" s="1727"/>
      <c r="D4605" s="1845"/>
      <c r="E4605" s="1845"/>
      <c r="F4605" s="1845"/>
      <c r="G4605" s="1845"/>
      <c r="H4605" s="7"/>
      <c r="I4605" s="14"/>
      <c r="J4605" s="2"/>
    </row>
    <row r="4606" spans="1:10" x14ac:dyDescent="0.2">
      <c r="A4606" s="255" t="s">
        <v>387</v>
      </c>
      <c r="B4606" s="235" t="s">
        <v>388</v>
      </c>
      <c r="C4606" s="344" t="s">
        <v>147</v>
      </c>
      <c r="D4606" s="359"/>
      <c r="E4606" s="360"/>
      <c r="F4606" s="357"/>
      <c r="G4606" s="358"/>
      <c r="H4606" s="7"/>
      <c r="I4606" s="14"/>
      <c r="J4606" s="2"/>
    </row>
    <row r="4607" spans="1:10" ht="9.75" customHeight="1" x14ac:dyDescent="0.2">
      <c r="A4607" s="256"/>
      <c r="B4607" s="204"/>
      <c r="C4607" s="204"/>
      <c r="D4607" s="359"/>
      <c r="E4607" s="360"/>
      <c r="F4607" s="357"/>
      <c r="G4607" s="358"/>
      <c r="H4607" s="7"/>
      <c r="I4607" s="14"/>
      <c r="J4607" s="2"/>
    </row>
    <row r="4608" spans="1:10" x14ac:dyDescent="0.2">
      <c r="A4608" s="256"/>
      <c r="B4608" s="238" t="s">
        <v>0</v>
      </c>
      <c r="C4608" s="238"/>
      <c r="D4608" s="393">
        <v>0.95</v>
      </c>
      <c r="E4608" s="394">
        <v>12540</v>
      </c>
      <c r="F4608" s="239">
        <v>0</v>
      </c>
      <c r="G4608" s="240">
        <v>0</v>
      </c>
      <c r="H4608" s="7"/>
      <c r="I4608" s="14"/>
      <c r="J4608" s="2"/>
    </row>
    <row r="4609" spans="1:10" x14ac:dyDescent="0.2">
      <c r="A4609" s="256"/>
      <c r="B4609" s="241" t="s">
        <v>10</v>
      </c>
      <c r="C4609" s="238"/>
      <c r="D4609" s="393">
        <v>0</v>
      </c>
      <c r="E4609" s="394">
        <v>0</v>
      </c>
      <c r="F4609" s="239">
        <v>5.28</v>
      </c>
      <c r="G4609" s="240">
        <v>136619</v>
      </c>
      <c r="H4609" s="7"/>
      <c r="I4609" s="14"/>
      <c r="J4609" s="2"/>
    </row>
    <row r="4610" spans="1:10" x14ac:dyDescent="0.2">
      <c r="A4610" s="256"/>
      <c r="B4610" s="238" t="s">
        <v>1</v>
      </c>
      <c r="C4610" s="238"/>
      <c r="D4610" s="393">
        <v>0</v>
      </c>
      <c r="E4610" s="394">
        <v>0</v>
      </c>
      <c r="F4610" s="239">
        <v>64.400000000000006</v>
      </c>
      <c r="G4610" s="240">
        <v>209557</v>
      </c>
      <c r="H4610" s="7"/>
      <c r="I4610" s="14"/>
      <c r="J4610" s="2"/>
    </row>
    <row r="4611" spans="1:10" x14ac:dyDescent="0.2">
      <c r="A4611" s="256"/>
      <c r="B4611" s="238" t="s">
        <v>11</v>
      </c>
      <c r="C4611" s="238"/>
      <c r="D4611" s="393">
        <v>0</v>
      </c>
      <c r="E4611" s="394">
        <v>0</v>
      </c>
      <c r="F4611" s="239">
        <v>0.75</v>
      </c>
      <c r="G4611" s="240">
        <v>26521</v>
      </c>
      <c r="H4611" s="7"/>
      <c r="I4611" s="14"/>
      <c r="J4611" s="2"/>
    </row>
    <row r="4612" spans="1:10" x14ac:dyDescent="0.2">
      <c r="A4612" s="256"/>
      <c r="B4612" s="238" t="s">
        <v>3</v>
      </c>
      <c r="C4612" s="238"/>
      <c r="D4612" s="393">
        <v>0.75</v>
      </c>
      <c r="E4612" s="394">
        <v>10400</v>
      </c>
      <c r="F4612" s="239">
        <v>0</v>
      </c>
      <c r="G4612" s="240">
        <v>0</v>
      </c>
      <c r="H4612" s="7"/>
      <c r="I4612" s="14"/>
      <c r="J4612" s="2"/>
    </row>
    <row r="4613" spans="1:10" x14ac:dyDescent="0.2">
      <c r="A4613" s="256"/>
      <c r="B4613" s="238" t="s">
        <v>12</v>
      </c>
      <c r="C4613" s="238"/>
      <c r="D4613" s="393">
        <v>0</v>
      </c>
      <c r="E4613" s="394">
        <v>0</v>
      </c>
      <c r="F4613" s="239">
        <v>0.216</v>
      </c>
      <c r="G4613" s="240">
        <v>8734</v>
      </c>
      <c r="H4613" s="7"/>
      <c r="I4613" s="14"/>
      <c r="J4613" s="2"/>
    </row>
    <row r="4614" spans="1:10" x14ac:dyDescent="0.2">
      <c r="A4614" s="1137"/>
      <c r="B4614" s="730" t="s">
        <v>122</v>
      </c>
      <c r="C4614" s="1030"/>
      <c r="D4614" s="1135">
        <f>SUM(D4608:D4613)</f>
        <v>1.7</v>
      </c>
      <c r="E4614" s="2058">
        <f>SUM(E4608:E4613)</f>
        <v>22940</v>
      </c>
      <c r="F4614" s="1135">
        <f>SUM(F4608:F4613)</f>
        <v>70.646000000000001</v>
      </c>
      <c r="G4614" s="2422">
        <f>SUM(G4608:G4613)</f>
        <v>381431</v>
      </c>
      <c r="H4614" s="7"/>
      <c r="I4614" s="14"/>
      <c r="J4614" s="2"/>
    </row>
    <row r="4615" spans="1:10" x14ac:dyDescent="0.2">
      <c r="A4615" s="1577"/>
      <c r="B4615" s="1727"/>
      <c r="C4615" s="1727"/>
      <c r="D4615" s="1846"/>
      <c r="E4615" s="1847"/>
      <c r="F4615" s="1848"/>
      <c r="G4615" s="1830"/>
      <c r="H4615" s="7"/>
      <c r="I4615" s="14"/>
      <c r="J4615" s="2"/>
    </row>
    <row r="4616" spans="1:10" ht="22.5" x14ac:dyDescent="0.25">
      <c r="A4616" s="261" t="s">
        <v>389</v>
      </c>
      <c r="B4616" s="235" t="s">
        <v>390</v>
      </c>
      <c r="C4616" s="344" t="s">
        <v>147</v>
      </c>
      <c r="D4616" s="236"/>
      <c r="E4616" s="345"/>
      <c r="F4616" s="236"/>
      <c r="G4616" s="236"/>
      <c r="H4616" s="7"/>
      <c r="I4616" s="14"/>
      <c r="J4616" s="2"/>
    </row>
    <row r="4617" spans="1:10" ht="8.25" customHeight="1" x14ac:dyDescent="0.25">
      <c r="A4617" s="203"/>
      <c r="B4617" s="327"/>
      <c r="C4617" s="327"/>
      <c r="D4617" s="236"/>
      <c r="E4617" s="345"/>
      <c r="F4617" s="236"/>
      <c r="G4617" s="236"/>
      <c r="H4617" s="7"/>
      <c r="I4617" s="14"/>
      <c r="J4617" s="2"/>
    </row>
    <row r="4618" spans="1:10" x14ac:dyDescent="0.25">
      <c r="A4618" s="2232"/>
      <c r="B4618" s="2276" t="s">
        <v>6</v>
      </c>
      <c r="C4618" s="2275"/>
      <c r="D4618" s="2230">
        <v>27</v>
      </c>
      <c r="E4618" s="2228">
        <v>351992</v>
      </c>
      <c r="F4618" s="2336">
        <v>0</v>
      </c>
      <c r="G4618" s="2336">
        <v>0</v>
      </c>
      <c r="H4618" s="7"/>
      <c r="I4618" s="14"/>
      <c r="J4618" s="2"/>
    </row>
    <row r="4619" spans="1:10" x14ac:dyDescent="0.25">
      <c r="A4619" s="2232"/>
      <c r="B4619" s="2276" t="s">
        <v>20</v>
      </c>
      <c r="C4619" s="2275"/>
      <c r="D4619" s="2425">
        <v>0</v>
      </c>
      <c r="E4619" s="2152">
        <v>0</v>
      </c>
      <c r="F4619" s="2230">
        <v>13.65</v>
      </c>
      <c r="G4619" s="2230">
        <v>40427</v>
      </c>
      <c r="H4619" s="7"/>
      <c r="I4619" s="14"/>
      <c r="J4619" s="2"/>
    </row>
    <row r="4620" spans="1:10" x14ac:dyDescent="0.25">
      <c r="A4620" s="1692"/>
      <c r="B4620" s="2620" t="s">
        <v>10</v>
      </c>
      <c r="C4620" s="2621"/>
      <c r="D4620" s="2606">
        <v>2858.3389999999999</v>
      </c>
      <c r="E4620" s="2022">
        <v>13073179</v>
      </c>
      <c r="F4620" s="2606">
        <v>34.11</v>
      </c>
      <c r="G4620" s="2606">
        <v>390117</v>
      </c>
      <c r="H4620" s="7"/>
      <c r="I4620" s="14"/>
      <c r="J4620" s="2"/>
    </row>
    <row r="4621" spans="1:10" x14ac:dyDescent="0.2">
      <c r="A4621" s="45"/>
      <c r="B4621" s="30"/>
      <c r="C4621" s="30"/>
      <c r="D4621" s="105"/>
      <c r="E4621" s="2925"/>
      <c r="F4621" s="22" t="s">
        <v>123</v>
      </c>
      <c r="G4621" s="90"/>
      <c r="H4621" s="7"/>
      <c r="I4621" s="14"/>
      <c r="J4621" s="2"/>
    </row>
    <row r="4622" spans="1:10" x14ac:dyDescent="0.2">
      <c r="A4622" s="2987" t="s">
        <v>99</v>
      </c>
      <c r="B4622" s="2987"/>
      <c r="C4622" s="2987"/>
      <c r="D4622" s="2987"/>
      <c r="E4622" s="2987"/>
      <c r="F4622" s="2987"/>
      <c r="G4622" s="2987"/>
      <c r="H4622" s="7"/>
      <c r="I4622" s="14"/>
      <c r="J4622" s="2"/>
    </row>
    <row r="4623" spans="1:10" x14ac:dyDescent="0.25">
      <c r="A4623" s="2981" t="s">
        <v>115</v>
      </c>
      <c r="B4623" s="2981"/>
      <c r="C4623" s="2981"/>
      <c r="D4623" s="2981"/>
      <c r="E4623" s="2981"/>
      <c r="F4623" s="2981"/>
      <c r="G4623" s="2981"/>
      <c r="H4623" s="7"/>
      <c r="I4623" s="14"/>
      <c r="J4623" s="2"/>
    </row>
    <row r="4624" spans="1:10" x14ac:dyDescent="0.25">
      <c r="A4624" s="2981" t="s">
        <v>905</v>
      </c>
      <c r="B4624" s="2981"/>
      <c r="C4624" s="2981"/>
      <c r="D4624" s="2981"/>
      <c r="E4624" s="2981"/>
      <c r="F4624" s="2981"/>
      <c r="G4624" s="2981"/>
      <c r="H4624" s="7"/>
      <c r="I4624" s="14"/>
      <c r="J4624" s="2"/>
    </row>
    <row r="4625" spans="1:10" x14ac:dyDescent="0.25">
      <c r="A4625" s="2982" t="s">
        <v>101</v>
      </c>
      <c r="B4625" s="2982"/>
      <c r="C4625" s="2982"/>
      <c r="D4625" s="2982"/>
      <c r="E4625" s="2982"/>
      <c r="F4625" s="2982"/>
      <c r="G4625" s="2982"/>
      <c r="H4625" s="7"/>
      <c r="I4625" s="14"/>
      <c r="J4625" s="2"/>
    </row>
    <row r="4626" spans="1:10" x14ac:dyDescent="0.25">
      <c r="A4626" s="2982" t="s">
        <v>906</v>
      </c>
      <c r="B4626" s="2982"/>
      <c r="C4626" s="2982"/>
      <c r="D4626" s="2982"/>
      <c r="E4626" s="2982"/>
      <c r="F4626" s="2982"/>
      <c r="G4626" s="2982"/>
      <c r="H4626" s="7"/>
      <c r="I4626" s="14"/>
      <c r="J4626" s="2"/>
    </row>
    <row r="4627" spans="1:10" x14ac:dyDescent="0.2">
      <c r="A4627" s="9"/>
      <c r="B4627" s="21"/>
      <c r="C4627" s="21"/>
      <c r="D4627" s="21"/>
      <c r="E4627" s="9"/>
      <c r="F4627" s="21"/>
      <c r="G4627" s="21"/>
      <c r="H4627" s="7"/>
      <c r="I4627" s="14"/>
      <c r="J4627" s="2"/>
    </row>
    <row r="4628" spans="1:10" x14ac:dyDescent="0.25">
      <c r="A4628" s="2045" t="s">
        <v>102</v>
      </c>
      <c r="B4628" s="2586" t="s">
        <v>103</v>
      </c>
      <c r="C4628" s="2990" t="s">
        <v>963</v>
      </c>
      <c r="D4628" s="2993" t="s">
        <v>121</v>
      </c>
      <c r="E4628" s="2994"/>
      <c r="F4628" s="2993" t="s">
        <v>104</v>
      </c>
      <c r="G4628" s="2994"/>
      <c r="H4628" s="7"/>
      <c r="I4628" s="14"/>
      <c r="J4628" s="2"/>
    </row>
    <row r="4629" spans="1:10" ht="22.5" x14ac:dyDescent="0.25">
      <c r="A4629" s="229" t="s">
        <v>105</v>
      </c>
      <c r="B4629" s="313" t="s">
        <v>106</v>
      </c>
      <c r="C4629" s="2991"/>
      <c r="D4629" s="276"/>
      <c r="E4629" s="2926"/>
      <c r="F4629" s="276"/>
      <c r="G4629" s="314"/>
      <c r="H4629" s="7"/>
      <c r="I4629" s="14"/>
      <c r="J4629" s="2"/>
    </row>
    <row r="4630" spans="1:10" x14ac:dyDescent="0.25">
      <c r="A4630" s="232" t="s">
        <v>107</v>
      </c>
      <c r="B4630" s="209" t="s">
        <v>108</v>
      </c>
      <c r="C4630" s="2991"/>
      <c r="D4630" s="449" t="s">
        <v>109</v>
      </c>
      <c r="E4630" s="94" t="s">
        <v>110</v>
      </c>
      <c r="F4630" s="449" t="s">
        <v>109</v>
      </c>
      <c r="G4630" s="450" t="s">
        <v>110</v>
      </c>
      <c r="H4630" s="7"/>
      <c r="I4630" s="14"/>
      <c r="J4630" s="2"/>
    </row>
    <row r="4631" spans="1:10" x14ac:dyDescent="0.25">
      <c r="A4631" s="2049" t="s">
        <v>111</v>
      </c>
      <c r="B4631" s="458" t="s">
        <v>112</v>
      </c>
      <c r="C4631" s="2992"/>
      <c r="D4631" s="428" t="s">
        <v>113</v>
      </c>
      <c r="E4631" s="2927" t="s">
        <v>114</v>
      </c>
      <c r="F4631" s="428" t="s">
        <v>113</v>
      </c>
      <c r="G4631" s="459" t="s">
        <v>114</v>
      </c>
      <c r="H4631" s="7"/>
      <c r="I4631" s="14"/>
      <c r="J4631" s="2"/>
    </row>
    <row r="4632" spans="1:10" x14ac:dyDescent="0.2">
      <c r="A4632" s="203"/>
      <c r="B4632" s="327"/>
      <c r="C4632" s="327"/>
      <c r="D4632" s="357"/>
      <c r="E4632" s="1199"/>
      <c r="F4632" s="359"/>
      <c r="G4632" s="360"/>
      <c r="H4632" s="7"/>
      <c r="I4632" s="14"/>
      <c r="J4632" s="2"/>
    </row>
    <row r="4633" spans="1:10" ht="22.5" x14ac:dyDescent="0.25">
      <c r="A4633" s="261" t="s">
        <v>389</v>
      </c>
      <c r="B4633" s="235" t="s">
        <v>390</v>
      </c>
      <c r="C4633" s="344" t="s">
        <v>147</v>
      </c>
      <c r="D4633" s="2230"/>
      <c r="E4633" s="2228"/>
      <c r="F4633" s="2230"/>
      <c r="G4633" s="2230"/>
      <c r="H4633" s="7"/>
      <c r="I4633" s="14"/>
      <c r="J4633" s="2"/>
    </row>
    <row r="4634" spans="1:10" x14ac:dyDescent="0.25">
      <c r="A4634" s="2232"/>
      <c r="B4634" s="2276"/>
      <c r="C4634" s="2275"/>
      <c r="D4634" s="2230"/>
      <c r="E4634" s="2228"/>
      <c r="F4634" s="2230"/>
      <c r="G4634" s="2230"/>
      <c r="H4634" s="7"/>
      <c r="I4634" s="14"/>
      <c r="J4634" s="2"/>
    </row>
    <row r="4635" spans="1:10" x14ac:dyDescent="0.25">
      <c r="A4635" s="2232"/>
      <c r="B4635" s="2276" t="s">
        <v>92</v>
      </c>
      <c r="C4635" s="2275"/>
      <c r="D4635" s="2425">
        <v>0</v>
      </c>
      <c r="E4635" s="2152">
        <v>0</v>
      </c>
      <c r="F4635" s="2230">
        <v>339.62</v>
      </c>
      <c r="G4635" s="2230">
        <v>1275018</v>
      </c>
      <c r="H4635" s="7"/>
      <c r="I4635" s="14"/>
      <c r="J4635" s="2"/>
    </row>
    <row r="4636" spans="1:10" x14ac:dyDescent="0.2">
      <c r="A4636" s="203"/>
      <c r="B4636" s="238" t="s">
        <v>936</v>
      </c>
      <c r="C4636" s="238"/>
      <c r="D4636" s="239">
        <v>0</v>
      </c>
      <c r="E4636" s="240">
        <v>0</v>
      </c>
      <c r="F4636" s="239">
        <v>73.44</v>
      </c>
      <c r="G4636" s="240">
        <v>269318</v>
      </c>
      <c r="H4636" s="7"/>
      <c r="I4636" s="14"/>
      <c r="J4636" s="2"/>
    </row>
    <row r="4637" spans="1:10" x14ac:dyDescent="0.2">
      <c r="A4637" s="2232"/>
      <c r="B4637" s="2145" t="s">
        <v>30</v>
      </c>
      <c r="C4637" s="2145"/>
      <c r="D4637" s="2151">
        <v>0</v>
      </c>
      <c r="E4637" s="2152">
        <v>0</v>
      </c>
      <c r="F4637" s="2151">
        <v>161.26599999999999</v>
      </c>
      <c r="G4637" s="2152">
        <v>876008</v>
      </c>
      <c r="H4637" s="7"/>
      <c r="I4637" s="14"/>
      <c r="J4637" s="2"/>
    </row>
    <row r="4638" spans="1:10" x14ac:dyDescent="0.2">
      <c r="A4638" s="2232"/>
      <c r="B4638" s="2145" t="s">
        <v>1</v>
      </c>
      <c r="C4638" s="2145"/>
      <c r="D4638" s="2151">
        <v>0</v>
      </c>
      <c r="E4638" s="2152">
        <v>0</v>
      </c>
      <c r="F4638" s="2151">
        <v>186.1</v>
      </c>
      <c r="G4638" s="2152">
        <v>843852</v>
      </c>
      <c r="H4638" s="7"/>
      <c r="I4638" s="14"/>
      <c r="J4638" s="2"/>
    </row>
    <row r="4639" spans="1:10" x14ac:dyDescent="0.2">
      <c r="A4639" s="2232"/>
      <c r="B4639" s="2145" t="s">
        <v>11</v>
      </c>
      <c r="C4639" s="2145"/>
      <c r="D4639" s="2151">
        <v>1449.655</v>
      </c>
      <c r="E4639" s="2152">
        <v>13951608</v>
      </c>
      <c r="F4639" s="2151">
        <v>226.42500000000001</v>
      </c>
      <c r="G4639" s="2152">
        <v>876451</v>
      </c>
      <c r="H4639" s="7"/>
      <c r="I4639" s="14"/>
      <c r="J4639" s="2"/>
    </row>
    <row r="4640" spans="1:10" x14ac:dyDescent="0.2">
      <c r="A4640" s="203"/>
      <c r="B4640" s="238" t="s">
        <v>49</v>
      </c>
      <c r="C4640" s="238"/>
      <c r="D4640" s="239">
        <v>15.75</v>
      </c>
      <c r="E4640" s="240">
        <v>176389</v>
      </c>
      <c r="F4640" s="239">
        <v>0</v>
      </c>
      <c r="G4640" s="240">
        <v>0</v>
      </c>
      <c r="H4640" s="7"/>
      <c r="I4640" s="14"/>
      <c r="J4640" s="2"/>
    </row>
    <row r="4641" spans="1:10" x14ac:dyDescent="0.2">
      <c r="A4641" s="203"/>
      <c r="B4641" s="238" t="s">
        <v>360</v>
      </c>
      <c r="C4641" s="238"/>
      <c r="D4641" s="239">
        <v>0</v>
      </c>
      <c r="E4641" s="240">
        <v>0</v>
      </c>
      <c r="F4641" s="239">
        <v>14.82</v>
      </c>
      <c r="G4641" s="240">
        <v>46455</v>
      </c>
      <c r="H4641" s="7"/>
      <c r="I4641" s="14"/>
      <c r="J4641" s="2"/>
    </row>
    <row r="4642" spans="1:10" x14ac:dyDescent="0.2">
      <c r="A4642" s="203"/>
      <c r="B4642" s="238" t="s">
        <v>94</v>
      </c>
      <c r="C4642" s="238"/>
      <c r="D4642" s="239">
        <v>0</v>
      </c>
      <c r="E4642" s="240">
        <v>0</v>
      </c>
      <c r="F4642" s="239">
        <v>455</v>
      </c>
      <c r="G4642" s="240">
        <v>2884110</v>
      </c>
      <c r="H4642" s="7"/>
      <c r="I4642" s="14"/>
      <c r="J4642" s="2"/>
    </row>
    <row r="4643" spans="1:10" x14ac:dyDescent="0.2">
      <c r="A4643" s="203"/>
      <c r="B4643" s="238" t="s">
        <v>876</v>
      </c>
      <c r="C4643" s="238"/>
      <c r="D4643" s="239">
        <v>0</v>
      </c>
      <c r="E4643" s="240">
        <v>0</v>
      </c>
      <c r="F4643" s="239">
        <v>14.85</v>
      </c>
      <c r="G4643" s="240">
        <v>50707</v>
      </c>
      <c r="H4643" s="7"/>
      <c r="I4643" s="14"/>
      <c r="J4643" s="2"/>
    </row>
    <row r="4644" spans="1:10" x14ac:dyDescent="0.2">
      <c r="A4644" s="203"/>
      <c r="B4644" s="238" t="s">
        <v>25</v>
      </c>
      <c r="C4644" s="238"/>
      <c r="D4644" s="239">
        <v>0</v>
      </c>
      <c r="E4644" s="240">
        <v>0</v>
      </c>
      <c r="F4644" s="239">
        <v>46.8</v>
      </c>
      <c r="G4644" s="240">
        <v>168723</v>
      </c>
      <c r="H4644" s="7"/>
      <c r="I4644" s="14"/>
      <c r="J4644" s="2"/>
    </row>
    <row r="4645" spans="1:10" x14ac:dyDescent="0.2">
      <c r="A4645" s="203"/>
      <c r="B4645" s="238" t="s">
        <v>3</v>
      </c>
      <c r="C4645" s="238"/>
      <c r="D4645" s="239">
        <v>29.350999999999999</v>
      </c>
      <c r="E4645" s="240">
        <v>362059</v>
      </c>
      <c r="F4645" s="239">
        <v>0.75</v>
      </c>
      <c r="G4645" s="240">
        <v>9169</v>
      </c>
      <c r="H4645" s="7"/>
      <c r="I4645" s="14"/>
      <c r="J4645" s="2"/>
    </row>
    <row r="4646" spans="1:10" x14ac:dyDescent="0.2">
      <c r="A4646" s="203"/>
      <c r="B4646" s="238" t="s">
        <v>12</v>
      </c>
      <c r="C4646" s="238"/>
      <c r="D4646" s="239">
        <v>341.04</v>
      </c>
      <c r="E4646" s="240">
        <v>3502262</v>
      </c>
      <c r="F4646" s="239">
        <v>0</v>
      </c>
      <c r="G4646" s="240">
        <v>0</v>
      </c>
      <c r="H4646" s="7"/>
      <c r="I4646" s="14"/>
      <c r="J4646" s="2"/>
    </row>
    <row r="4647" spans="1:10" x14ac:dyDescent="0.2">
      <c r="A4647" s="203"/>
      <c r="B4647" s="238" t="s">
        <v>5</v>
      </c>
      <c r="C4647" s="238"/>
      <c r="D4647" s="239">
        <v>0</v>
      </c>
      <c r="E4647" s="240">
        <v>0</v>
      </c>
      <c r="F4647" s="239">
        <v>344.23500000000001</v>
      </c>
      <c r="G4647" s="240">
        <v>2206400</v>
      </c>
      <c r="H4647" s="7"/>
      <c r="I4647" s="14"/>
      <c r="J4647" s="2"/>
    </row>
    <row r="4648" spans="1:10" x14ac:dyDescent="0.2">
      <c r="A4648" s="203"/>
      <c r="B4648" s="238" t="s">
        <v>9</v>
      </c>
      <c r="C4648" s="238"/>
      <c r="D4648" s="239">
        <v>144.19392999999999</v>
      </c>
      <c r="E4648" s="240">
        <v>2244255</v>
      </c>
      <c r="F4648" s="239">
        <v>0</v>
      </c>
      <c r="G4648" s="240">
        <v>0</v>
      </c>
      <c r="H4648" s="7"/>
      <c r="I4648" s="14"/>
      <c r="J4648" s="2"/>
    </row>
    <row r="4649" spans="1:10" x14ac:dyDescent="0.2">
      <c r="A4649" s="203"/>
      <c r="B4649" s="238" t="s">
        <v>28</v>
      </c>
      <c r="C4649" s="238"/>
      <c r="D4649" s="239">
        <v>55.033999999999999</v>
      </c>
      <c r="E4649" s="240">
        <v>291204</v>
      </c>
      <c r="F4649" s="239">
        <v>1343.6928600000001</v>
      </c>
      <c r="G4649" s="240">
        <v>3718335</v>
      </c>
      <c r="H4649" s="7"/>
      <c r="I4649" s="14"/>
      <c r="J4649" s="2"/>
    </row>
    <row r="4650" spans="1:10" x14ac:dyDescent="0.2">
      <c r="A4650" s="203"/>
      <c r="B4650" s="238"/>
      <c r="C4650" s="238"/>
      <c r="D4650" s="239">
        <v>0</v>
      </c>
      <c r="E4650" s="240">
        <v>0</v>
      </c>
      <c r="F4650" s="239"/>
      <c r="G4650" s="240"/>
      <c r="H4650" s="7"/>
      <c r="I4650" s="14"/>
      <c r="J4650" s="2"/>
    </row>
    <row r="4651" spans="1:10" x14ac:dyDescent="0.2">
      <c r="A4651" s="1041"/>
      <c r="B4651" s="730" t="s">
        <v>122</v>
      </c>
      <c r="C4651" s="1030"/>
      <c r="D4651" s="679">
        <f>SUM(D4618:D4650)</f>
        <v>4920.3629299999993</v>
      </c>
      <c r="E4651" s="770">
        <f>SUM(E4618:E4650)</f>
        <v>33952948</v>
      </c>
      <c r="F4651" s="679">
        <f>SUM(F4618:F4650)</f>
        <v>3254.7588599999999</v>
      </c>
      <c r="G4651" s="680">
        <f>SUM(G4618:G4650)</f>
        <v>13655090</v>
      </c>
      <c r="H4651" s="7"/>
      <c r="I4651" s="14"/>
      <c r="J4651" s="2"/>
    </row>
    <row r="4652" spans="1:10" x14ac:dyDescent="0.2">
      <c r="A4652" s="203"/>
      <c r="B4652" s="204"/>
      <c r="C4652" s="204"/>
      <c r="D4652" s="445"/>
      <c r="E4652" s="369"/>
      <c r="F4652" s="445"/>
      <c r="G4652" s="445"/>
      <c r="H4652" s="7"/>
      <c r="I4652" s="14"/>
      <c r="J4652" s="2"/>
    </row>
    <row r="4653" spans="1:10" x14ac:dyDescent="0.2">
      <c r="A4653" s="203" t="s">
        <v>874</v>
      </c>
      <c r="B4653" s="279" t="s">
        <v>875</v>
      </c>
      <c r="C4653" s="204"/>
      <c r="D4653" s="445"/>
      <c r="E4653" s="369"/>
      <c r="F4653" s="445"/>
      <c r="G4653" s="445"/>
      <c r="H4653" s="7"/>
      <c r="I4653" s="14"/>
      <c r="J4653" s="2"/>
    </row>
    <row r="4654" spans="1:10" x14ac:dyDescent="0.2">
      <c r="A4654" s="203"/>
      <c r="B4654" s="204"/>
      <c r="C4654" s="204"/>
      <c r="D4654" s="445"/>
      <c r="E4654" s="369"/>
      <c r="F4654" s="445"/>
      <c r="G4654" s="445"/>
      <c r="H4654" s="7"/>
      <c r="I4654" s="14"/>
      <c r="J4654" s="2"/>
    </row>
    <row r="4655" spans="1:10" x14ac:dyDescent="0.2">
      <c r="A4655" s="203"/>
      <c r="B4655" s="215" t="s">
        <v>8</v>
      </c>
      <c r="C4655" s="204"/>
      <c r="D4655" s="894">
        <v>1.3320000000000001</v>
      </c>
      <c r="E4655" s="376">
        <v>12456</v>
      </c>
      <c r="F4655" s="894">
        <v>0</v>
      </c>
      <c r="G4655" s="1271">
        <v>0</v>
      </c>
      <c r="H4655" s="7"/>
      <c r="I4655" s="14"/>
      <c r="J4655" s="2"/>
    </row>
    <row r="4656" spans="1:10" x14ac:dyDescent="0.2">
      <c r="A4656" s="203"/>
      <c r="B4656" s="730" t="s">
        <v>122</v>
      </c>
      <c r="C4656" s="1272"/>
      <c r="D4656" s="1325">
        <f>SUM(D4655:D4655)</f>
        <v>1.3320000000000001</v>
      </c>
      <c r="E4656" s="2883">
        <f>SUM(E4655:E4655)</f>
        <v>12456</v>
      </c>
      <c r="F4656" s="1325">
        <f>SUM(F4655:F4655)</f>
        <v>0</v>
      </c>
      <c r="G4656" s="1326">
        <f>SUM(G4655:G4655)</f>
        <v>0</v>
      </c>
      <c r="H4656" s="7"/>
      <c r="I4656" s="14"/>
      <c r="J4656" s="2"/>
    </row>
    <row r="4657" spans="1:10" x14ac:dyDescent="0.2">
      <c r="A4657" s="345"/>
      <c r="B4657" s="1061"/>
      <c r="C4657" s="1061"/>
      <c r="D4657" s="1035"/>
      <c r="E4657" s="1036"/>
      <c r="F4657" s="1035"/>
      <c r="G4657" s="1036"/>
      <c r="H4657" s="7"/>
      <c r="I4657" s="14"/>
      <c r="J4657" s="2"/>
    </row>
    <row r="4658" spans="1:10" x14ac:dyDescent="0.2">
      <c r="A4658" s="261" t="s">
        <v>500</v>
      </c>
      <c r="B4658" s="812" t="s">
        <v>501</v>
      </c>
      <c r="C4658" s="344" t="s">
        <v>147</v>
      </c>
      <c r="D4658" s="357"/>
      <c r="E4658" s="1199"/>
      <c r="F4658" s="359"/>
      <c r="G4658" s="360"/>
      <c r="H4658" s="7"/>
      <c r="I4658" s="14"/>
      <c r="J4658" s="2"/>
    </row>
    <row r="4659" spans="1:10" x14ac:dyDescent="0.2">
      <c r="A4659" s="203"/>
      <c r="B4659" s="236"/>
      <c r="C4659" s="236"/>
      <c r="D4659" s="357"/>
      <c r="E4659" s="1199"/>
      <c r="F4659" s="359"/>
      <c r="G4659" s="360"/>
      <c r="H4659" s="7"/>
      <c r="I4659" s="14"/>
      <c r="J4659" s="2"/>
    </row>
    <row r="4660" spans="1:10" x14ac:dyDescent="0.2">
      <c r="A4660" s="2232"/>
      <c r="B4660" s="2230" t="s">
        <v>1</v>
      </c>
      <c r="C4660" s="2230"/>
      <c r="D4660" s="2398">
        <v>0</v>
      </c>
      <c r="E4660" s="2317">
        <v>0</v>
      </c>
      <c r="F4660" s="2271">
        <v>0.5</v>
      </c>
      <c r="G4660" s="2272">
        <v>20917</v>
      </c>
      <c r="H4660" s="7"/>
      <c r="I4660" s="14"/>
      <c r="J4660" s="2"/>
    </row>
    <row r="4661" spans="1:10" x14ac:dyDescent="0.2">
      <c r="A4661" s="2232"/>
      <c r="B4661" s="2230" t="s">
        <v>32</v>
      </c>
      <c r="C4661" s="2230"/>
      <c r="D4661" s="2398">
        <v>0</v>
      </c>
      <c r="E4661" s="2317">
        <v>0</v>
      </c>
      <c r="F4661" s="2271">
        <v>0.5</v>
      </c>
      <c r="G4661" s="2272">
        <v>20770</v>
      </c>
      <c r="H4661" s="7"/>
      <c r="I4661" s="14"/>
      <c r="J4661" s="2"/>
    </row>
    <row r="4662" spans="1:10" x14ac:dyDescent="0.2">
      <c r="A4662" s="2232"/>
      <c r="B4662" s="2230" t="s">
        <v>9</v>
      </c>
      <c r="C4662" s="2230"/>
      <c r="D4662" s="2269">
        <v>17.837739999999997</v>
      </c>
      <c r="E4662" s="2402">
        <v>707492</v>
      </c>
      <c r="F4662" s="2272">
        <v>0</v>
      </c>
      <c r="G4662" s="2272">
        <v>0</v>
      </c>
      <c r="H4662" s="7"/>
      <c r="I4662" s="14"/>
      <c r="J4662" s="2"/>
    </row>
    <row r="4663" spans="1:10" x14ac:dyDescent="0.2">
      <c r="A4663" s="203"/>
      <c r="B4663" s="238" t="s">
        <v>28</v>
      </c>
      <c r="C4663" s="1138"/>
      <c r="D4663" s="1139">
        <v>5.55</v>
      </c>
      <c r="E4663" s="2928">
        <v>27750</v>
      </c>
      <c r="F4663" s="1140">
        <v>0</v>
      </c>
      <c r="G4663" s="1141">
        <v>0</v>
      </c>
      <c r="H4663" s="7"/>
      <c r="I4663" s="14"/>
      <c r="J4663" s="2"/>
    </row>
    <row r="4664" spans="1:10" x14ac:dyDescent="0.2">
      <c r="A4664" s="1041"/>
      <c r="B4664" s="1030" t="s">
        <v>122</v>
      </c>
      <c r="C4664" s="1030"/>
      <c r="D4664" s="1101">
        <f>SUM(D4660:D4663)</f>
        <v>23.387739999999997</v>
      </c>
      <c r="E4664" s="2904">
        <f t="shared" ref="E4664:G4664" si="73">SUM(E4660:E4663)</f>
        <v>735242</v>
      </c>
      <c r="F4664" s="1101">
        <f t="shared" si="73"/>
        <v>1</v>
      </c>
      <c r="G4664" s="1102">
        <f t="shared" si="73"/>
        <v>41687</v>
      </c>
      <c r="H4664" s="7"/>
      <c r="I4664" s="14"/>
      <c r="J4664" s="2"/>
    </row>
    <row r="4665" spans="1:10" x14ac:dyDescent="0.2">
      <c r="A4665" s="1052"/>
      <c r="B4665" s="1043"/>
      <c r="C4665" s="1043"/>
      <c r="D4665" s="1088"/>
      <c r="E4665" s="2899"/>
      <c r="F4665" s="1089"/>
      <c r="G4665" s="1090"/>
      <c r="H4665" s="7"/>
      <c r="I4665" s="14"/>
      <c r="J4665" s="2"/>
    </row>
    <row r="4666" spans="1:10" ht="33.75" x14ac:dyDescent="0.2">
      <c r="A4666" s="261" t="s">
        <v>392</v>
      </c>
      <c r="B4666" s="235" t="s">
        <v>393</v>
      </c>
      <c r="C4666" s="344" t="s">
        <v>147</v>
      </c>
      <c r="D4666" s="357"/>
      <c r="E4666" s="1199"/>
      <c r="F4666" s="359"/>
      <c r="G4666" s="360"/>
      <c r="H4666" s="7"/>
      <c r="I4666" s="14"/>
      <c r="J4666" s="2"/>
    </row>
    <row r="4667" spans="1:10" x14ac:dyDescent="0.2">
      <c r="A4667" s="203"/>
      <c r="B4667" s="236"/>
      <c r="C4667" s="236"/>
      <c r="D4667" s="357"/>
      <c r="E4667" s="1199"/>
      <c r="F4667" s="359"/>
      <c r="G4667" s="360"/>
      <c r="H4667" s="7"/>
      <c r="I4667" s="14"/>
      <c r="J4667" s="2"/>
    </row>
    <row r="4668" spans="1:10" x14ac:dyDescent="0.2">
      <c r="A4668" s="203"/>
      <c r="B4668" s="238" t="s">
        <v>6</v>
      </c>
      <c r="C4668" s="238"/>
      <c r="D4668" s="334">
        <v>0</v>
      </c>
      <c r="E4668" s="392">
        <v>0</v>
      </c>
      <c r="F4668" s="213">
        <v>0.05</v>
      </c>
      <c r="G4668" s="214">
        <v>10108</v>
      </c>
      <c r="H4668" s="7"/>
      <c r="I4668" s="14"/>
      <c r="J4668" s="2"/>
    </row>
    <row r="4669" spans="1:10" x14ac:dyDescent="0.2">
      <c r="A4669" s="1041"/>
      <c r="B4669" s="1030" t="s">
        <v>122</v>
      </c>
      <c r="C4669" s="1030"/>
      <c r="D4669" s="1101">
        <f>SUM(D4668:D4668)</f>
        <v>0</v>
      </c>
      <c r="E4669" s="2929">
        <f>SUM(E4668:E4668)</f>
        <v>0</v>
      </c>
      <c r="F4669" s="1101">
        <f>SUM(F4668:F4668)</f>
        <v>0.05</v>
      </c>
      <c r="G4669" s="1102">
        <f>SUM(G4668:G4668)</f>
        <v>10108</v>
      </c>
      <c r="H4669" s="7"/>
      <c r="I4669" s="14"/>
      <c r="J4669" s="2"/>
    </row>
    <row r="4670" spans="1:10" x14ac:dyDescent="0.2">
      <c r="A4670" s="1850"/>
      <c r="B4670" s="1851"/>
      <c r="C4670" s="1602"/>
      <c r="D4670" s="105"/>
      <c r="E4670" s="2930"/>
      <c r="F4670" s="1856"/>
      <c r="G4670" s="1856"/>
      <c r="H4670" s="7"/>
      <c r="I4670" s="14"/>
      <c r="J4670" s="2"/>
    </row>
    <row r="4671" spans="1:10" ht="22.5" x14ac:dyDescent="0.2">
      <c r="A4671" s="2416" t="s">
        <v>959</v>
      </c>
      <c r="B4671" s="2170" t="s">
        <v>937</v>
      </c>
      <c r="C4671" s="2980" t="s">
        <v>147</v>
      </c>
      <c r="D4671" s="105"/>
      <c r="E4671" s="2931"/>
      <c r="F4671" s="1857"/>
      <c r="G4671" s="1857"/>
      <c r="H4671" s="7"/>
      <c r="I4671" s="14"/>
      <c r="J4671" s="2"/>
    </row>
    <row r="4672" spans="1:10" x14ac:dyDescent="0.2">
      <c r="A4672" s="2416"/>
      <c r="B4672" s="1853"/>
      <c r="C4672" s="2426"/>
      <c r="D4672" s="105"/>
      <c r="E4672" s="2931"/>
      <c r="F4672" s="1857"/>
      <c r="G4672" s="1857"/>
      <c r="H4672" s="7"/>
      <c r="I4672" s="14"/>
      <c r="J4672" s="2"/>
    </row>
    <row r="4673" spans="1:10" x14ac:dyDescent="0.2">
      <c r="A4673" s="2416"/>
      <c r="B4673" s="2115" t="s">
        <v>11</v>
      </c>
      <c r="C4673" s="2426"/>
      <c r="D4673" s="1829">
        <v>0.28499999999999998</v>
      </c>
      <c r="E4673" s="2932">
        <v>45463</v>
      </c>
      <c r="F4673" s="1858">
        <v>0</v>
      </c>
      <c r="G4673" s="1858">
        <v>0</v>
      </c>
      <c r="H4673" s="7"/>
      <c r="I4673" s="14"/>
      <c r="J4673" s="2"/>
    </row>
    <row r="4674" spans="1:10" x14ac:dyDescent="0.2">
      <c r="A4674" s="2416"/>
      <c r="B4674" s="1772" t="s">
        <v>122</v>
      </c>
      <c r="C4674" s="1601"/>
      <c r="D4674" s="2427">
        <f>SUM(D4673)</f>
        <v>0.28499999999999998</v>
      </c>
      <c r="E4674" s="2933">
        <f t="shared" ref="E4674:G4674" si="74">SUM(E4673)</f>
        <v>45463</v>
      </c>
      <c r="F4674" s="2427">
        <f t="shared" si="74"/>
        <v>0</v>
      </c>
      <c r="G4674" s="2427">
        <f t="shared" si="74"/>
        <v>0</v>
      </c>
      <c r="H4674" s="7"/>
      <c r="I4674" s="14"/>
      <c r="J4674" s="2"/>
    </row>
    <row r="4675" spans="1:10" x14ac:dyDescent="0.2">
      <c r="A4675" s="2416"/>
      <c r="B4675" s="1853"/>
      <c r="C4675" s="2426"/>
      <c r="D4675" s="105"/>
      <c r="E4675" s="2931"/>
      <c r="F4675" s="1857"/>
      <c r="G4675" s="1857"/>
      <c r="H4675" s="7"/>
      <c r="I4675" s="14"/>
      <c r="J4675" s="2"/>
    </row>
    <row r="4676" spans="1:10" ht="26.25" customHeight="1" x14ac:dyDescent="0.25">
      <c r="A4676" s="2046" t="s">
        <v>395</v>
      </c>
      <c r="B4676" s="1852" t="s">
        <v>396</v>
      </c>
      <c r="C4676" s="1854" t="s">
        <v>147</v>
      </c>
      <c r="D4676" s="105"/>
      <c r="E4676" s="2931"/>
      <c r="F4676" s="1857"/>
      <c r="G4676" s="1857"/>
      <c r="H4676" s="7"/>
      <c r="I4676" s="14"/>
      <c r="J4676" s="2"/>
    </row>
    <row r="4677" spans="1:10" x14ac:dyDescent="0.2">
      <c r="A4677" s="1842"/>
      <c r="B4677" s="1853"/>
      <c r="C4677" s="1855"/>
      <c r="D4677" s="105"/>
      <c r="E4677" s="2931"/>
      <c r="F4677" s="1857"/>
      <c r="G4677" s="1857"/>
      <c r="H4677" s="7"/>
      <c r="I4677" s="14"/>
      <c r="J4677" s="2"/>
    </row>
    <row r="4678" spans="1:10" x14ac:dyDescent="0.2">
      <c r="A4678" s="45"/>
      <c r="B4678" s="238" t="s">
        <v>6</v>
      </c>
      <c r="C4678" s="1855"/>
      <c r="D4678" s="1829">
        <v>10.8466</v>
      </c>
      <c r="E4678" s="2934">
        <v>1070998</v>
      </c>
      <c r="F4678" s="1858">
        <v>40.557900000000004</v>
      </c>
      <c r="G4678" s="1930">
        <v>3537001</v>
      </c>
      <c r="H4678" s="7"/>
      <c r="I4678" s="14"/>
      <c r="J4678" s="2"/>
    </row>
    <row r="4679" spans="1:10" x14ac:dyDescent="0.2">
      <c r="A4679" s="45"/>
      <c r="B4679" s="241" t="s">
        <v>733</v>
      </c>
      <c r="C4679" s="1855"/>
      <c r="D4679" s="1829">
        <v>0</v>
      </c>
      <c r="E4679" s="2934">
        <v>0</v>
      </c>
      <c r="F4679" s="1858">
        <v>2.2000000000000002</v>
      </c>
      <c r="G4679" s="1930">
        <v>94418</v>
      </c>
      <c r="H4679" s="7"/>
      <c r="I4679" s="14"/>
      <c r="J4679" s="2"/>
    </row>
    <row r="4680" spans="1:10" x14ac:dyDescent="0.2">
      <c r="A4680" s="45"/>
      <c r="B4680" s="241" t="s">
        <v>10</v>
      </c>
      <c r="C4680" s="1855"/>
      <c r="D4680" s="1829">
        <v>2059.0530199999998</v>
      </c>
      <c r="E4680" s="2934">
        <v>98636328</v>
      </c>
      <c r="F4680" s="1858">
        <v>13.261199999999999</v>
      </c>
      <c r="G4680" s="1930">
        <v>955540</v>
      </c>
      <c r="H4680" s="7"/>
      <c r="I4680" s="14"/>
      <c r="J4680" s="2"/>
    </row>
    <row r="4681" spans="1:10" x14ac:dyDescent="0.2">
      <c r="A4681" s="45"/>
      <c r="B4681" s="241" t="s">
        <v>59</v>
      </c>
      <c r="C4681" s="1855"/>
      <c r="D4681" s="1829">
        <v>0</v>
      </c>
      <c r="E4681" s="2934">
        <v>0</v>
      </c>
      <c r="F4681" s="1858">
        <v>0.2</v>
      </c>
      <c r="G4681" s="1930">
        <v>17031</v>
      </c>
      <c r="H4681" s="7"/>
      <c r="I4681" s="14"/>
      <c r="J4681" s="2"/>
    </row>
    <row r="4682" spans="1:10" x14ac:dyDescent="0.2">
      <c r="A4682" s="45"/>
      <c r="B4682" s="241" t="s">
        <v>936</v>
      </c>
      <c r="C4682" s="1855"/>
      <c r="D4682" s="1829">
        <v>0</v>
      </c>
      <c r="E4682" s="2934">
        <v>0</v>
      </c>
      <c r="F4682" s="1858">
        <v>3.4937</v>
      </c>
      <c r="G4682" s="1930">
        <v>685677</v>
      </c>
      <c r="H4682" s="7"/>
      <c r="I4682" s="14"/>
      <c r="J4682" s="2"/>
    </row>
    <row r="4683" spans="1:10" x14ac:dyDescent="0.2">
      <c r="A4683" s="1597"/>
      <c r="B4683" s="1653" t="s">
        <v>8</v>
      </c>
      <c r="C4683" s="1504"/>
      <c r="D4683" s="1849">
        <v>101.37949999999999</v>
      </c>
      <c r="E4683" s="2935">
        <v>9620987</v>
      </c>
      <c r="F4683" s="2623">
        <v>1188.6857</v>
      </c>
      <c r="G4683" s="2622">
        <v>58358691</v>
      </c>
      <c r="H4683" s="7"/>
      <c r="I4683" s="14"/>
      <c r="J4683" s="2"/>
    </row>
    <row r="4684" spans="1:10" x14ac:dyDescent="0.2">
      <c r="A4684" s="45"/>
      <c r="B4684" s="30"/>
      <c r="C4684" s="30"/>
      <c r="D4684" s="105"/>
      <c r="E4684" s="2925"/>
      <c r="F4684" s="22" t="s">
        <v>123</v>
      </c>
      <c r="G4684" s="90"/>
      <c r="H4684" s="7"/>
      <c r="I4684" s="14"/>
      <c r="J4684" s="2"/>
    </row>
    <row r="4685" spans="1:10" x14ac:dyDescent="0.2">
      <c r="A4685" s="2987" t="s">
        <v>99</v>
      </c>
      <c r="B4685" s="2987"/>
      <c r="C4685" s="2987"/>
      <c r="D4685" s="2987"/>
      <c r="E4685" s="2987"/>
      <c r="F4685" s="2987"/>
      <c r="G4685" s="2987"/>
      <c r="H4685" s="7"/>
      <c r="I4685" s="14"/>
      <c r="J4685" s="2"/>
    </row>
    <row r="4686" spans="1:10" x14ac:dyDescent="0.25">
      <c r="A4686" s="2981" t="s">
        <v>115</v>
      </c>
      <c r="B4686" s="2981"/>
      <c r="C4686" s="2981"/>
      <c r="D4686" s="2981"/>
      <c r="E4686" s="2981"/>
      <c r="F4686" s="2981"/>
      <c r="G4686" s="2981"/>
      <c r="H4686" s="7"/>
      <c r="I4686" s="14"/>
      <c r="J4686" s="2"/>
    </row>
    <row r="4687" spans="1:10" x14ac:dyDescent="0.25">
      <c r="A4687" s="2981" t="s">
        <v>905</v>
      </c>
      <c r="B4687" s="2981"/>
      <c r="C4687" s="2981"/>
      <c r="D4687" s="2981"/>
      <c r="E4687" s="2981"/>
      <c r="F4687" s="2981"/>
      <c r="G4687" s="2981"/>
      <c r="H4687" s="7"/>
      <c r="I4687" s="14"/>
      <c r="J4687" s="2"/>
    </row>
    <row r="4688" spans="1:10" x14ac:dyDescent="0.25">
      <c r="A4688" s="2982" t="s">
        <v>101</v>
      </c>
      <c r="B4688" s="2982"/>
      <c r="C4688" s="2982"/>
      <c r="D4688" s="2982"/>
      <c r="E4688" s="2982"/>
      <c r="F4688" s="2982"/>
      <c r="G4688" s="2982"/>
      <c r="H4688" s="7"/>
      <c r="I4688" s="14"/>
      <c r="J4688" s="2"/>
    </row>
    <row r="4689" spans="1:10" x14ac:dyDescent="0.25">
      <c r="A4689" s="2982" t="s">
        <v>906</v>
      </c>
      <c r="B4689" s="2982"/>
      <c r="C4689" s="2982"/>
      <c r="D4689" s="2982"/>
      <c r="E4689" s="2982"/>
      <c r="F4689" s="2982"/>
      <c r="G4689" s="2982"/>
      <c r="H4689" s="7"/>
      <c r="I4689" s="14"/>
      <c r="J4689" s="2"/>
    </row>
    <row r="4690" spans="1:10" x14ac:dyDescent="0.25">
      <c r="A4690" s="2045" t="s">
        <v>102</v>
      </c>
      <c r="B4690" s="2112" t="s">
        <v>103</v>
      </c>
      <c r="C4690" s="2990" t="s">
        <v>963</v>
      </c>
      <c r="D4690" s="2993" t="s">
        <v>121</v>
      </c>
      <c r="E4690" s="2994"/>
      <c r="F4690" s="2993" t="s">
        <v>104</v>
      </c>
      <c r="G4690" s="2994"/>
      <c r="H4690" s="7"/>
      <c r="I4690" s="14"/>
      <c r="J4690" s="2"/>
    </row>
    <row r="4691" spans="1:10" ht="22.5" x14ac:dyDescent="0.25">
      <c r="A4691" s="229" t="s">
        <v>105</v>
      </c>
      <c r="B4691" s="313" t="s">
        <v>106</v>
      </c>
      <c r="C4691" s="2991"/>
      <c r="D4691" s="276"/>
      <c r="E4691" s="2926"/>
      <c r="F4691" s="276"/>
      <c r="G4691" s="314"/>
      <c r="H4691" s="7"/>
      <c r="I4691" s="14"/>
      <c r="J4691" s="2"/>
    </row>
    <row r="4692" spans="1:10" x14ac:dyDescent="0.25">
      <c r="A4692" s="232" t="s">
        <v>107</v>
      </c>
      <c r="B4692" s="209" t="s">
        <v>108</v>
      </c>
      <c r="C4692" s="2991"/>
      <c r="D4692" s="449" t="s">
        <v>109</v>
      </c>
      <c r="E4692" s="94" t="s">
        <v>110</v>
      </c>
      <c r="F4692" s="449" t="s">
        <v>109</v>
      </c>
      <c r="G4692" s="450" t="s">
        <v>110</v>
      </c>
      <c r="H4692" s="7"/>
      <c r="I4692" s="14"/>
      <c r="J4692" s="2"/>
    </row>
    <row r="4693" spans="1:10" x14ac:dyDescent="0.25">
      <c r="A4693" s="2049" t="s">
        <v>111</v>
      </c>
      <c r="B4693" s="458" t="s">
        <v>112</v>
      </c>
      <c r="C4693" s="2992"/>
      <c r="D4693" s="428" t="s">
        <v>113</v>
      </c>
      <c r="E4693" s="2927" t="s">
        <v>114</v>
      </c>
      <c r="F4693" s="428" t="s">
        <v>113</v>
      </c>
      <c r="G4693" s="459" t="s">
        <v>114</v>
      </c>
      <c r="H4693" s="7"/>
      <c r="I4693" s="14"/>
      <c r="J4693" s="2"/>
    </row>
    <row r="4694" spans="1:10" ht="9.75" customHeight="1" x14ac:dyDescent="0.2">
      <c r="A4694" s="203"/>
      <c r="B4694" s="327"/>
      <c r="C4694" s="327"/>
      <c r="D4694" s="357"/>
      <c r="E4694" s="1199"/>
      <c r="F4694" s="359"/>
      <c r="G4694" s="360"/>
      <c r="H4694" s="7"/>
      <c r="I4694" s="14"/>
      <c r="J4694" s="2"/>
    </row>
    <row r="4695" spans="1:10" ht="16.5" customHeight="1" x14ac:dyDescent="0.2">
      <c r="A4695" s="261" t="s">
        <v>395</v>
      </c>
      <c r="B4695" s="235" t="s">
        <v>396</v>
      </c>
      <c r="C4695" s="344" t="s">
        <v>147</v>
      </c>
      <c r="D4695" s="357"/>
      <c r="E4695" s="1199"/>
      <c r="F4695" s="359"/>
      <c r="G4695" s="360"/>
      <c r="H4695" s="7"/>
      <c r="I4695" s="14"/>
      <c r="J4695" s="2"/>
    </row>
    <row r="4696" spans="1:10" ht="7.5" customHeight="1" x14ac:dyDescent="0.2">
      <c r="A4696" s="203"/>
      <c r="B4696" s="327"/>
      <c r="C4696" s="327"/>
      <c r="D4696" s="357"/>
      <c r="E4696" s="1199"/>
      <c r="F4696" s="359"/>
      <c r="G4696" s="360"/>
      <c r="H4696" s="7"/>
      <c r="I4696" s="14"/>
      <c r="J4696" s="2"/>
    </row>
    <row r="4697" spans="1:10" ht="14.25" customHeight="1" x14ac:dyDescent="0.2">
      <c r="A4697" s="2232"/>
      <c r="B4697" s="238" t="s">
        <v>1</v>
      </c>
      <c r="C4697" s="1855"/>
      <c r="D4697" s="1829">
        <v>0</v>
      </c>
      <c r="E4697" s="2934">
        <v>0</v>
      </c>
      <c r="F4697" s="1858">
        <v>103.86854000000001</v>
      </c>
      <c r="G4697" s="1930">
        <v>10610296</v>
      </c>
      <c r="H4697" s="7"/>
      <c r="I4697" s="14"/>
      <c r="J4697" s="2"/>
    </row>
    <row r="4698" spans="1:10" ht="14.25" customHeight="1" x14ac:dyDescent="0.2">
      <c r="A4698" s="2232"/>
      <c r="B4698" s="1270" t="s">
        <v>11</v>
      </c>
      <c r="C4698" s="1855"/>
      <c r="D4698" s="1829">
        <v>0</v>
      </c>
      <c r="E4698" s="2934">
        <v>0</v>
      </c>
      <c r="F4698" s="1858">
        <v>0.1125</v>
      </c>
      <c r="G4698" s="1930">
        <v>20197</v>
      </c>
      <c r="H4698" s="7"/>
      <c r="I4698" s="14"/>
      <c r="J4698" s="2"/>
    </row>
    <row r="4699" spans="1:10" ht="14.25" customHeight="1" x14ac:dyDescent="0.2">
      <c r="A4699" s="2232"/>
      <c r="B4699" s="238" t="s">
        <v>49</v>
      </c>
      <c r="C4699" s="1855"/>
      <c r="D4699" s="1829">
        <v>45.024050000000003</v>
      </c>
      <c r="E4699" s="2934">
        <v>12316938</v>
      </c>
      <c r="F4699" s="1858">
        <v>0</v>
      </c>
      <c r="G4699" s="1930">
        <v>0</v>
      </c>
      <c r="H4699" s="7"/>
      <c r="I4699" s="14"/>
      <c r="J4699" s="2"/>
    </row>
    <row r="4700" spans="1:10" ht="13.5" customHeight="1" x14ac:dyDescent="0.2">
      <c r="A4700" s="2232"/>
      <c r="B4700" s="238" t="s">
        <v>360</v>
      </c>
      <c r="C4700" s="1855"/>
      <c r="D4700" s="1829">
        <v>0</v>
      </c>
      <c r="E4700" s="2934">
        <v>0</v>
      </c>
      <c r="F4700" s="1858">
        <v>140.38759999999999</v>
      </c>
      <c r="G4700" s="1930">
        <v>3586557</v>
      </c>
      <c r="H4700" s="7"/>
      <c r="I4700" s="14"/>
      <c r="J4700" s="2"/>
    </row>
    <row r="4701" spans="1:10" ht="13.5" customHeight="1" x14ac:dyDescent="0.2">
      <c r="A4701" s="2379"/>
      <c r="B4701" s="100" t="s">
        <v>22</v>
      </c>
      <c r="C4701" s="1495"/>
      <c r="D4701" s="2624">
        <v>0</v>
      </c>
      <c r="E4701" s="2936">
        <v>0</v>
      </c>
      <c r="F4701" s="2624">
        <v>26.79186</v>
      </c>
      <c r="G4701" s="2625">
        <v>1291810</v>
      </c>
      <c r="H4701" s="7"/>
      <c r="I4701" s="14"/>
      <c r="J4701" s="2"/>
    </row>
    <row r="4702" spans="1:10" ht="12" customHeight="1" x14ac:dyDescent="0.2">
      <c r="A4702" s="2232"/>
      <c r="B4702" s="2276" t="s">
        <v>856</v>
      </c>
      <c r="C4702" s="2275"/>
      <c r="D4702" s="2269">
        <v>0</v>
      </c>
      <c r="E4702" s="2402">
        <v>0</v>
      </c>
      <c r="F4702" s="2271">
        <v>16.747400000000003</v>
      </c>
      <c r="G4702" s="2272">
        <v>682319</v>
      </c>
      <c r="H4702" s="7"/>
      <c r="I4702" s="14"/>
      <c r="J4702" s="2"/>
    </row>
    <row r="4703" spans="1:10" x14ac:dyDescent="0.2">
      <c r="A4703" s="203"/>
      <c r="B4703" s="238" t="s">
        <v>76</v>
      </c>
      <c r="C4703" s="241"/>
      <c r="D4703" s="334">
        <v>2.9091</v>
      </c>
      <c r="E4703" s="392">
        <v>976972</v>
      </c>
      <c r="F4703" s="331">
        <v>0.122</v>
      </c>
      <c r="G4703" s="388">
        <v>7611</v>
      </c>
      <c r="H4703" s="7"/>
      <c r="I4703" s="14"/>
      <c r="J4703" s="2"/>
    </row>
    <row r="4704" spans="1:10" x14ac:dyDescent="0.2">
      <c r="A4704" s="2232"/>
      <c r="B4704" s="2145" t="s">
        <v>24</v>
      </c>
      <c r="C4704" s="2233"/>
      <c r="D4704" s="2316">
        <v>0</v>
      </c>
      <c r="E4704" s="2317">
        <v>0</v>
      </c>
      <c r="F4704" s="2157">
        <v>4.7742500000000003</v>
      </c>
      <c r="G4704" s="2158">
        <v>184095</v>
      </c>
      <c r="H4704" s="7"/>
      <c r="I4704" s="14"/>
      <c r="J4704" s="2"/>
    </row>
    <row r="4705" spans="1:10" x14ac:dyDescent="0.2">
      <c r="A4705" s="2232"/>
      <c r="B4705" s="2145" t="s">
        <v>29</v>
      </c>
      <c r="C4705" s="2233"/>
      <c r="D4705" s="2316">
        <v>0</v>
      </c>
      <c r="E4705" s="2317">
        <v>0</v>
      </c>
      <c r="F4705" s="2157">
        <v>0.39500000000000002</v>
      </c>
      <c r="G4705" s="2158">
        <v>10008</v>
      </c>
      <c r="H4705" s="7"/>
      <c r="I4705" s="14"/>
      <c r="J4705" s="2"/>
    </row>
    <row r="4706" spans="1:10" x14ac:dyDescent="0.2">
      <c r="A4706" s="2232"/>
      <c r="B4706" s="2145" t="s">
        <v>16</v>
      </c>
      <c r="C4706" s="2233"/>
      <c r="D4706" s="2316">
        <v>0</v>
      </c>
      <c r="E4706" s="2317">
        <v>0</v>
      </c>
      <c r="F4706" s="2157">
        <v>74.45505</v>
      </c>
      <c r="G4706" s="2158">
        <v>4556707</v>
      </c>
      <c r="H4706" s="7"/>
      <c r="I4706" s="14"/>
      <c r="J4706" s="2"/>
    </row>
    <row r="4707" spans="1:10" x14ac:dyDescent="0.2">
      <c r="A4707" s="2232"/>
      <c r="B4707" s="2145" t="s">
        <v>2</v>
      </c>
      <c r="C4707" s="2233"/>
      <c r="D4707" s="2316">
        <v>0</v>
      </c>
      <c r="E4707" s="2317">
        <v>0</v>
      </c>
      <c r="F4707" s="2157">
        <v>243.70088000000001</v>
      </c>
      <c r="G4707" s="2158">
        <v>12923202</v>
      </c>
      <c r="H4707" s="7"/>
      <c r="I4707" s="14"/>
      <c r="J4707" s="2"/>
    </row>
    <row r="4708" spans="1:10" x14ac:dyDescent="0.2">
      <c r="A4708" s="203"/>
      <c r="B4708" s="238" t="s">
        <v>53</v>
      </c>
      <c r="C4708" s="241"/>
      <c r="D4708" s="334">
        <v>0</v>
      </c>
      <c r="E4708" s="392">
        <v>0</v>
      </c>
      <c r="F4708" s="331">
        <v>415.71199999999999</v>
      </c>
      <c r="G4708" s="388">
        <v>3527913</v>
      </c>
      <c r="H4708" s="7"/>
      <c r="I4708" s="14"/>
      <c r="J4708" s="2"/>
    </row>
    <row r="4709" spans="1:10" x14ac:dyDescent="0.2">
      <c r="A4709" s="203"/>
      <c r="B4709" s="238" t="s">
        <v>3</v>
      </c>
      <c r="C4709" s="241"/>
      <c r="D4709" s="334">
        <v>6.5964999999999998</v>
      </c>
      <c r="E4709" s="392">
        <v>654962</v>
      </c>
      <c r="F4709" s="331">
        <v>61.79939000000001</v>
      </c>
      <c r="G4709" s="388">
        <v>5331164</v>
      </c>
      <c r="H4709" s="7"/>
      <c r="I4709" s="14"/>
      <c r="J4709" s="2"/>
    </row>
    <row r="4710" spans="1:10" x14ac:dyDescent="0.2">
      <c r="A4710" s="203"/>
      <c r="B4710" s="238" t="s">
        <v>397</v>
      </c>
      <c r="C4710" s="238"/>
      <c r="D4710" s="334">
        <v>0</v>
      </c>
      <c r="E4710" s="392">
        <v>0</v>
      </c>
      <c r="F4710" s="213">
        <v>66.77</v>
      </c>
      <c r="G4710" s="214">
        <v>3110592</v>
      </c>
      <c r="H4710" s="7"/>
      <c r="I4710" s="14"/>
      <c r="J4710" s="2"/>
    </row>
    <row r="4711" spans="1:10" x14ac:dyDescent="0.2">
      <c r="A4711" s="203"/>
      <c r="B4711" s="238" t="s">
        <v>32</v>
      </c>
      <c r="C4711" s="238"/>
      <c r="D4711" s="334">
        <v>0</v>
      </c>
      <c r="E4711" s="392">
        <v>0</v>
      </c>
      <c r="F4711" s="393">
        <v>234.54528999999999</v>
      </c>
      <c r="G4711" s="394">
        <v>12471849</v>
      </c>
      <c r="H4711" s="7"/>
      <c r="I4711" s="14"/>
      <c r="J4711" s="2"/>
    </row>
    <row r="4712" spans="1:10" x14ac:dyDescent="0.2">
      <c r="A4712" s="203"/>
      <c r="B4712" s="238" t="s">
        <v>775</v>
      </c>
      <c r="C4712" s="238"/>
      <c r="D4712" s="334">
        <v>0</v>
      </c>
      <c r="E4712" s="392">
        <v>0</v>
      </c>
      <c r="F4712" s="393">
        <v>1.5169999999999999</v>
      </c>
      <c r="G4712" s="394">
        <v>66754</v>
      </c>
      <c r="H4712" s="7"/>
      <c r="I4712" s="14"/>
      <c r="J4712" s="2"/>
    </row>
    <row r="4713" spans="1:10" x14ac:dyDescent="0.2">
      <c r="A4713" s="203"/>
      <c r="B4713" s="238" t="s">
        <v>12</v>
      </c>
      <c r="C4713" s="238"/>
      <c r="D4713" s="334">
        <v>32.130000000000003</v>
      </c>
      <c r="E4713" s="392">
        <v>1587985</v>
      </c>
      <c r="F4713" s="393">
        <v>0</v>
      </c>
      <c r="G4713" s="394">
        <v>0</v>
      </c>
      <c r="H4713" s="7"/>
      <c r="I4713" s="14"/>
      <c r="J4713" s="2"/>
    </row>
    <row r="4714" spans="1:10" x14ac:dyDescent="0.2">
      <c r="A4714" s="203"/>
      <c r="B4714" s="238" t="s">
        <v>849</v>
      </c>
      <c r="C4714" s="238"/>
      <c r="D4714" s="334">
        <v>0</v>
      </c>
      <c r="E4714" s="392">
        <v>0</v>
      </c>
      <c r="F4714" s="393">
        <v>12.4222</v>
      </c>
      <c r="G4714" s="394">
        <v>561893</v>
      </c>
      <c r="H4714" s="7"/>
      <c r="I4714" s="14"/>
      <c r="J4714" s="2"/>
    </row>
    <row r="4715" spans="1:10" x14ac:dyDescent="0.2">
      <c r="A4715" s="203"/>
      <c r="B4715" s="238" t="s">
        <v>5</v>
      </c>
      <c r="C4715" s="238"/>
      <c r="D4715" s="334">
        <v>7.3979999999999997</v>
      </c>
      <c r="E4715" s="392">
        <v>736601</v>
      </c>
      <c r="F4715" s="393">
        <v>11.135999999999999</v>
      </c>
      <c r="G4715" s="394">
        <v>147951</v>
      </c>
      <c r="H4715" s="7"/>
      <c r="I4715" s="14"/>
      <c r="J4715" s="2"/>
    </row>
    <row r="4716" spans="1:10" x14ac:dyDescent="0.2">
      <c r="A4716" s="203"/>
      <c r="B4716" s="238" t="s">
        <v>9</v>
      </c>
      <c r="C4716" s="238"/>
      <c r="D4716" s="334">
        <v>2.496</v>
      </c>
      <c r="E4716" s="392">
        <v>116487</v>
      </c>
      <c r="F4716" s="393">
        <v>1.3959999999999999</v>
      </c>
      <c r="G4716" s="394">
        <v>78035</v>
      </c>
      <c r="H4716" s="7"/>
      <c r="I4716" s="14"/>
      <c r="J4716" s="2"/>
    </row>
    <row r="4717" spans="1:10" x14ac:dyDescent="0.2">
      <c r="A4717" s="203"/>
      <c r="B4717" s="238" t="s">
        <v>93</v>
      </c>
      <c r="C4717" s="238"/>
      <c r="D4717" s="334">
        <v>0</v>
      </c>
      <c r="E4717" s="392">
        <v>0</v>
      </c>
      <c r="F4717" s="393">
        <v>3.4523999999999999</v>
      </c>
      <c r="G4717" s="394">
        <v>357075</v>
      </c>
      <c r="H4717" s="7"/>
      <c r="I4717" s="14"/>
      <c r="J4717" s="2"/>
    </row>
    <row r="4718" spans="1:10" x14ac:dyDescent="0.2">
      <c r="A4718" s="1075"/>
      <c r="B4718" s="730" t="s">
        <v>122</v>
      </c>
      <c r="C4718" s="1030"/>
      <c r="D4718" s="1142">
        <f>SUM(D4678:D4717)</f>
        <v>2267.83277</v>
      </c>
      <c r="E4718" s="2937">
        <f>SUM(E4678:E4717)</f>
        <v>125718258</v>
      </c>
      <c r="F4718" s="1142">
        <f>SUM(F4678:F4717)</f>
        <v>2668.5038600000003</v>
      </c>
      <c r="G4718" s="1931">
        <f>SUM(G4678:G4717)</f>
        <v>123174386</v>
      </c>
      <c r="H4718" s="7"/>
      <c r="I4718" s="14"/>
      <c r="J4718" s="2"/>
    </row>
    <row r="4719" spans="1:10" ht="9.75" customHeight="1" x14ac:dyDescent="0.2">
      <c r="A4719" s="732"/>
      <c r="B4719" s="1143"/>
      <c r="C4719" s="1143"/>
      <c r="D4719" s="1088"/>
      <c r="E4719" s="2899"/>
      <c r="F4719" s="1089"/>
      <c r="G4719" s="1090"/>
      <c r="H4719" s="7"/>
      <c r="I4719" s="14"/>
      <c r="J4719" s="2"/>
    </row>
    <row r="4720" spans="1:10" ht="22.5" x14ac:dyDescent="0.2">
      <c r="A4720" s="403" t="s">
        <v>527</v>
      </c>
      <c r="B4720" s="235" t="s">
        <v>391</v>
      </c>
      <c r="C4720" s="344" t="s">
        <v>147</v>
      </c>
      <c r="D4720" s="357"/>
      <c r="E4720" s="1199"/>
      <c r="F4720" s="359"/>
      <c r="G4720" s="360"/>
      <c r="H4720" s="7"/>
      <c r="I4720" s="14"/>
      <c r="J4720" s="2"/>
    </row>
    <row r="4721" spans="1:10" ht="9" customHeight="1" x14ac:dyDescent="0.2">
      <c r="A4721" s="203"/>
      <c r="B4721" s="236"/>
      <c r="C4721" s="236"/>
      <c r="D4721" s="357"/>
      <c r="E4721" s="1199"/>
      <c r="F4721" s="359"/>
      <c r="G4721" s="360"/>
      <c r="H4721" s="7"/>
      <c r="I4721" s="14"/>
      <c r="J4721" s="2"/>
    </row>
    <row r="4722" spans="1:10" x14ac:dyDescent="0.2">
      <c r="A4722" s="203"/>
      <c r="B4722" s="238" t="s">
        <v>8</v>
      </c>
      <c r="C4722" s="238"/>
      <c r="D4722" s="334">
        <v>124.093</v>
      </c>
      <c r="E4722" s="392">
        <v>750144</v>
      </c>
      <c r="F4722" s="2429">
        <v>0</v>
      </c>
      <c r="G4722" s="1016">
        <v>0</v>
      </c>
      <c r="H4722" s="7"/>
      <c r="I4722" s="14"/>
      <c r="J4722" s="2"/>
    </row>
    <row r="4723" spans="1:10" x14ac:dyDescent="0.2">
      <c r="A4723" s="1041"/>
      <c r="B4723" s="1030" t="s">
        <v>122</v>
      </c>
      <c r="C4723" s="1030"/>
      <c r="D4723" s="1101">
        <f>SUM(D4722:D4722)</f>
        <v>124.093</v>
      </c>
      <c r="E4723" s="2924">
        <f>SUM(E4722:E4722)</f>
        <v>750144</v>
      </c>
      <c r="F4723" s="1101">
        <f>SUM(F4722:F4722)</f>
        <v>0</v>
      </c>
      <c r="G4723" s="1101">
        <f>SUM(G4722:G4722)</f>
        <v>0</v>
      </c>
      <c r="H4723" s="7"/>
      <c r="I4723" s="14"/>
      <c r="J4723" s="2"/>
    </row>
    <row r="4724" spans="1:10" ht="8.25" customHeight="1" x14ac:dyDescent="0.2">
      <c r="A4724" s="732"/>
      <c r="B4724" s="1045"/>
      <c r="C4724" s="1045"/>
      <c r="D4724" s="734"/>
      <c r="E4724" s="2797"/>
      <c r="F4724" s="735"/>
      <c r="G4724" s="736"/>
      <c r="H4724" s="7"/>
      <c r="I4724" s="14"/>
      <c r="J4724" s="2"/>
    </row>
    <row r="4725" spans="1:10" ht="33.75" x14ac:dyDescent="0.2">
      <c r="A4725" s="261" t="s">
        <v>398</v>
      </c>
      <c r="B4725" s="235" t="s">
        <v>399</v>
      </c>
      <c r="C4725" s="344" t="s">
        <v>147</v>
      </c>
      <c r="D4725" s="357"/>
      <c r="E4725" s="1199"/>
      <c r="F4725" s="359"/>
      <c r="G4725" s="360"/>
      <c r="H4725" s="7"/>
      <c r="I4725" s="2428"/>
      <c r="J4725" s="2"/>
    </row>
    <row r="4726" spans="1:10" ht="7.5" customHeight="1" x14ac:dyDescent="0.2">
      <c r="A4726" s="203"/>
      <c r="B4726" s="375"/>
      <c r="C4726" s="375"/>
      <c r="D4726" s="211"/>
      <c r="E4726" s="212"/>
      <c r="F4726" s="359"/>
      <c r="G4726" s="360"/>
      <c r="H4726" s="7"/>
      <c r="I4726" s="14"/>
      <c r="J4726" s="2"/>
    </row>
    <row r="4727" spans="1:10" x14ac:dyDescent="0.2">
      <c r="A4727" s="203"/>
      <c r="B4727" s="238" t="s">
        <v>7</v>
      </c>
      <c r="C4727" s="238"/>
      <c r="D4727" s="211">
        <v>0</v>
      </c>
      <c r="E4727" s="212">
        <v>0</v>
      </c>
      <c r="F4727" s="213">
        <v>2.8000000000000001E-2</v>
      </c>
      <c r="G4727" s="214">
        <v>3727</v>
      </c>
      <c r="H4727" s="7"/>
      <c r="I4727" s="14"/>
      <c r="J4727" s="2"/>
    </row>
    <row r="4728" spans="1:10" x14ac:dyDescent="0.2">
      <c r="A4728" s="203"/>
      <c r="B4728" s="238" t="s">
        <v>12</v>
      </c>
      <c r="C4728" s="238"/>
      <c r="D4728" s="211">
        <v>0</v>
      </c>
      <c r="E4728" s="212">
        <v>0</v>
      </c>
      <c r="F4728" s="213">
        <v>0.52</v>
      </c>
      <c r="G4728" s="214">
        <v>18702</v>
      </c>
      <c r="H4728" s="7"/>
      <c r="I4728" s="14"/>
      <c r="J4728" s="2"/>
    </row>
    <row r="4729" spans="1:10" x14ac:dyDescent="0.2">
      <c r="A4729" s="203"/>
      <c r="B4729" s="238" t="s">
        <v>5</v>
      </c>
      <c r="C4729" s="238"/>
      <c r="D4729" s="211">
        <v>129.40112999999999</v>
      </c>
      <c r="E4729" s="212">
        <v>982137</v>
      </c>
      <c r="F4729" s="213">
        <v>7.1990400000000001</v>
      </c>
      <c r="G4729" s="214">
        <v>247981</v>
      </c>
      <c r="H4729" s="7"/>
      <c r="I4729" s="14"/>
      <c r="J4729" s="2"/>
    </row>
    <row r="4730" spans="1:10" x14ac:dyDescent="0.2">
      <c r="A4730" s="203"/>
      <c r="B4730" s="238" t="s">
        <v>27</v>
      </c>
      <c r="C4730" s="238"/>
      <c r="D4730" s="211">
        <v>0</v>
      </c>
      <c r="E4730" s="212">
        <v>0</v>
      </c>
      <c r="F4730" s="213">
        <v>0.43225999999999998</v>
      </c>
      <c r="G4730" s="214">
        <v>30123</v>
      </c>
      <c r="H4730" s="7"/>
      <c r="I4730" s="14"/>
      <c r="J4730" s="2"/>
    </row>
    <row r="4731" spans="1:10" x14ac:dyDescent="0.2">
      <c r="A4731" s="1041"/>
      <c r="B4731" s="1030" t="s">
        <v>122</v>
      </c>
      <c r="C4731" s="1030"/>
      <c r="D4731" s="1144">
        <f>SUM(D4727:D4730)</f>
        <v>129.40112999999999</v>
      </c>
      <c r="E4731" s="1961">
        <f t="shared" ref="E4731:G4731" si="75">SUM(E4727:E4730)</f>
        <v>982137</v>
      </c>
      <c r="F4731" s="1144">
        <f t="shared" si="75"/>
        <v>8.1792999999999996</v>
      </c>
      <c r="G4731" s="1961">
        <f t="shared" si="75"/>
        <v>300533</v>
      </c>
      <c r="H4731" s="7"/>
      <c r="I4731" s="14"/>
      <c r="J4731" s="2"/>
    </row>
    <row r="4732" spans="1:10" ht="9" customHeight="1" x14ac:dyDescent="0.2">
      <c r="A4732" s="732"/>
      <c r="B4732" s="733"/>
      <c r="C4732" s="733"/>
      <c r="D4732" s="754"/>
      <c r="E4732" s="761"/>
      <c r="F4732" s="1064"/>
      <c r="G4732" s="1065"/>
      <c r="H4732" s="7"/>
      <c r="I4732" s="14"/>
      <c r="J4732" s="2"/>
    </row>
    <row r="4733" spans="1:10" ht="33.75" x14ac:dyDescent="0.2">
      <c r="A4733" s="261" t="s">
        <v>400</v>
      </c>
      <c r="B4733" s="235" t="s">
        <v>401</v>
      </c>
      <c r="C4733" s="344" t="s">
        <v>147</v>
      </c>
      <c r="D4733" s="205"/>
      <c r="E4733" s="212"/>
      <c r="F4733" s="206"/>
      <c r="G4733" s="207"/>
      <c r="H4733" s="7"/>
      <c r="I4733" s="14"/>
      <c r="J4733" s="2"/>
    </row>
    <row r="4734" spans="1:10" ht="8.25" customHeight="1" x14ac:dyDescent="0.2">
      <c r="A4734" s="261"/>
      <c r="B4734" s="235"/>
      <c r="C4734" s="344"/>
      <c r="D4734" s="211"/>
      <c r="E4734" s="212"/>
      <c r="F4734" s="206"/>
      <c r="G4734" s="207"/>
      <c r="H4734" s="7"/>
      <c r="I4734" s="14"/>
      <c r="J4734" s="2"/>
    </row>
    <row r="4735" spans="1:10" x14ac:dyDescent="0.2">
      <c r="A4735" s="203"/>
      <c r="B4735" s="238" t="s">
        <v>10</v>
      </c>
      <c r="C4735" s="238"/>
      <c r="D4735" s="211">
        <v>0</v>
      </c>
      <c r="E4735" s="212">
        <v>0</v>
      </c>
      <c r="F4735" s="213">
        <v>1.4</v>
      </c>
      <c r="G4735" s="214">
        <v>90570</v>
      </c>
      <c r="H4735" s="7"/>
      <c r="I4735" s="14"/>
      <c r="J4735" s="2"/>
    </row>
    <row r="4736" spans="1:10" x14ac:dyDescent="0.2">
      <c r="A4736" s="203"/>
      <c r="B4736" s="238" t="s">
        <v>30</v>
      </c>
      <c r="C4736" s="238"/>
      <c r="D4736" s="211">
        <v>0.27500000000000002</v>
      </c>
      <c r="E4736" s="212">
        <v>22228</v>
      </c>
      <c r="F4736" s="213">
        <v>0</v>
      </c>
      <c r="G4736" s="214">
        <v>0</v>
      </c>
      <c r="H4736" s="7"/>
      <c r="I4736" s="14"/>
      <c r="J4736" s="2"/>
    </row>
    <row r="4737" spans="1:10" x14ac:dyDescent="0.2">
      <c r="A4737" s="203"/>
      <c r="B4737" s="238" t="s">
        <v>64</v>
      </c>
      <c r="C4737" s="238"/>
      <c r="D4737" s="211">
        <v>0</v>
      </c>
      <c r="E4737" s="212">
        <v>0</v>
      </c>
      <c r="F4737" s="213">
        <v>4.0062499999999996</v>
      </c>
      <c r="G4737" s="214">
        <v>278507</v>
      </c>
      <c r="H4737" s="7"/>
      <c r="I4737" s="14"/>
      <c r="J4737" s="2"/>
    </row>
    <row r="4738" spans="1:10" x14ac:dyDescent="0.2">
      <c r="A4738" s="203"/>
      <c r="B4738" s="238" t="s">
        <v>3</v>
      </c>
      <c r="C4738" s="238"/>
      <c r="D4738" s="211">
        <v>0</v>
      </c>
      <c r="E4738" s="212"/>
      <c r="F4738" s="213">
        <v>2.0779999999999998</v>
      </c>
      <c r="G4738" s="214">
        <v>122453</v>
      </c>
      <c r="H4738" s="7"/>
      <c r="I4738" s="14"/>
      <c r="J4738" s="2"/>
    </row>
    <row r="4739" spans="1:10" x14ac:dyDescent="0.2">
      <c r="A4739" s="203"/>
      <c r="B4739" s="238" t="s">
        <v>12</v>
      </c>
      <c r="C4739" s="238"/>
      <c r="D4739" s="211">
        <v>0</v>
      </c>
      <c r="E4739" s="212">
        <v>0</v>
      </c>
      <c r="F4739" s="213">
        <v>0.11040000000000001</v>
      </c>
      <c r="G4739" s="214">
        <v>8564</v>
      </c>
      <c r="H4739" s="7"/>
      <c r="I4739" s="14"/>
      <c r="J4739" s="2"/>
    </row>
    <row r="4740" spans="1:10" x14ac:dyDescent="0.2">
      <c r="A4740" s="203"/>
      <c r="B4740" s="238" t="s">
        <v>5</v>
      </c>
      <c r="C4740" s="238"/>
      <c r="D4740" s="211">
        <v>10.647380000000002</v>
      </c>
      <c r="E4740" s="212">
        <v>193293</v>
      </c>
      <c r="F4740" s="213">
        <v>4.2240000000000002</v>
      </c>
      <c r="G4740" s="214">
        <v>143169</v>
      </c>
      <c r="H4740" s="7"/>
      <c r="I4740" s="14"/>
      <c r="J4740" s="2"/>
    </row>
    <row r="4741" spans="1:10" x14ac:dyDescent="0.2">
      <c r="A4741" s="203"/>
      <c r="B4741" s="238" t="s">
        <v>28</v>
      </c>
      <c r="C4741" s="238"/>
      <c r="D4741" s="211">
        <v>0</v>
      </c>
      <c r="E4741" s="212">
        <v>0</v>
      </c>
      <c r="F4741" s="213">
        <v>0.14399999999999999</v>
      </c>
      <c r="G4741" s="214">
        <v>12868</v>
      </c>
      <c r="H4741" s="7"/>
      <c r="I4741" s="14"/>
      <c r="J4741" s="2"/>
    </row>
    <row r="4742" spans="1:10" x14ac:dyDescent="0.2">
      <c r="A4742" s="1075"/>
      <c r="B4742" s="730" t="s">
        <v>122</v>
      </c>
      <c r="C4742" s="730"/>
      <c r="D4742" s="1203">
        <f>SUM(D4735:D4741)</f>
        <v>10.922380000000002</v>
      </c>
      <c r="E4742" s="1962">
        <f>SUM(E4735:E4741)</f>
        <v>215521</v>
      </c>
      <c r="F4742" s="1203">
        <f>SUM(F4735:F4741)</f>
        <v>11.96265</v>
      </c>
      <c r="G4742" s="1962">
        <f>SUM(G4735:G4741)</f>
        <v>656131</v>
      </c>
      <c r="H4742" s="7"/>
      <c r="I4742" s="14"/>
      <c r="J4742" s="2"/>
    </row>
    <row r="4743" spans="1:10" ht="9" customHeight="1" x14ac:dyDescent="0.2">
      <c r="A4743" s="203"/>
      <c r="B4743" s="375"/>
      <c r="C4743" s="375"/>
      <c r="D4743" s="211"/>
      <c r="E4743" s="212"/>
      <c r="F4743" s="359"/>
      <c r="G4743" s="360"/>
      <c r="H4743" s="7"/>
      <c r="I4743" s="14"/>
      <c r="J4743" s="2"/>
    </row>
    <row r="4744" spans="1:10" ht="33.75" x14ac:dyDescent="0.2">
      <c r="A4744" s="403" t="s">
        <v>470</v>
      </c>
      <c r="B4744" s="235" t="s">
        <v>472</v>
      </c>
      <c r="C4744" s="344" t="s">
        <v>147</v>
      </c>
      <c r="D4744" s="357"/>
      <c r="E4744" s="1199"/>
      <c r="F4744" s="359"/>
      <c r="G4744" s="360"/>
      <c r="H4744" s="7"/>
      <c r="I4744" s="14"/>
      <c r="J4744" s="2"/>
    </row>
    <row r="4745" spans="1:10" ht="5.25" customHeight="1" x14ac:dyDescent="0.2">
      <c r="A4745" s="203"/>
      <c r="B4745" s="238"/>
      <c r="C4745" s="238"/>
      <c r="D4745" s="334"/>
      <c r="E4745" s="392"/>
      <c r="F4745" s="213"/>
      <c r="G4745" s="214"/>
      <c r="H4745" s="7"/>
      <c r="I4745" s="14"/>
      <c r="J4745" s="2"/>
    </row>
    <row r="4746" spans="1:10" x14ac:dyDescent="0.2">
      <c r="A4746" s="203"/>
      <c r="B4746" s="238" t="s">
        <v>59</v>
      </c>
      <c r="C4746" s="238"/>
      <c r="D4746" s="334"/>
      <c r="E4746" s="392"/>
      <c r="F4746" s="213">
        <v>0.45600000000000002</v>
      </c>
      <c r="G4746" s="214">
        <v>11991</v>
      </c>
      <c r="H4746" s="7"/>
      <c r="I4746" s="14"/>
      <c r="J4746" s="2"/>
    </row>
    <row r="4747" spans="1:10" x14ac:dyDescent="0.2">
      <c r="A4747" s="1084"/>
      <c r="B4747" s="1118" t="s">
        <v>122</v>
      </c>
      <c r="C4747" s="1118"/>
      <c r="D4747" s="1119">
        <f>SUM(D4745:D4746)</f>
        <v>0</v>
      </c>
      <c r="E4747" s="2938">
        <f t="shared" ref="E4747:G4747" si="76">SUM(E4745:E4746)</f>
        <v>0</v>
      </c>
      <c r="F4747" s="1119">
        <f t="shared" si="76"/>
        <v>0.45600000000000002</v>
      </c>
      <c r="G4747" s="1963">
        <f t="shared" si="76"/>
        <v>11991</v>
      </c>
      <c r="H4747" s="7"/>
      <c r="I4747" s="14"/>
      <c r="J4747" s="2"/>
    </row>
    <row r="4748" spans="1:10" x14ac:dyDescent="0.2">
      <c r="A4748" s="45"/>
      <c r="B4748" s="30"/>
      <c r="C4748" s="30"/>
      <c r="D4748" s="49"/>
      <c r="E4748" s="51"/>
      <c r="F4748" s="22" t="s">
        <v>123</v>
      </c>
      <c r="G4748" s="23"/>
      <c r="H4748" s="7"/>
      <c r="I4748" s="14"/>
      <c r="J4748" s="2"/>
    </row>
    <row r="4749" spans="1:10" x14ac:dyDescent="0.2">
      <c r="A4749" s="45"/>
      <c r="B4749" s="30"/>
      <c r="C4749" s="30"/>
      <c r="D4749" s="49"/>
      <c r="E4749" s="51"/>
      <c r="F4749" s="22"/>
      <c r="G4749" s="23"/>
      <c r="H4749" s="7"/>
      <c r="I4749" s="14"/>
      <c r="J4749" s="2"/>
    </row>
    <row r="4750" spans="1:10" x14ac:dyDescent="0.2">
      <c r="A4750" s="2987" t="s">
        <v>99</v>
      </c>
      <c r="B4750" s="2987"/>
      <c r="C4750" s="2987"/>
      <c r="D4750" s="2987"/>
      <c r="E4750" s="2987"/>
      <c r="F4750" s="2987"/>
      <c r="G4750" s="2987"/>
      <c r="H4750" s="7"/>
      <c r="I4750" s="14"/>
      <c r="J4750" s="2"/>
    </row>
    <row r="4751" spans="1:10" x14ac:dyDescent="0.25">
      <c r="A4751" s="2981" t="s">
        <v>115</v>
      </c>
      <c r="B4751" s="2981"/>
      <c r="C4751" s="2981"/>
      <c r="D4751" s="2981"/>
      <c r="E4751" s="2981"/>
      <c r="F4751" s="2981"/>
      <c r="G4751" s="2981"/>
      <c r="H4751" s="7"/>
      <c r="I4751" s="14"/>
      <c r="J4751" s="2"/>
    </row>
    <row r="4752" spans="1:10" x14ac:dyDescent="0.25">
      <c r="A4752" s="2981" t="s">
        <v>905</v>
      </c>
      <c r="B4752" s="2981"/>
      <c r="C4752" s="2981"/>
      <c r="D4752" s="2981"/>
      <c r="E4752" s="2981"/>
      <c r="F4752" s="2981"/>
      <c r="G4752" s="2981"/>
      <c r="H4752" s="7"/>
      <c r="I4752" s="14"/>
      <c r="J4752" s="2"/>
    </row>
    <row r="4753" spans="1:10" x14ac:dyDescent="0.25">
      <c r="A4753" s="2982" t="s">
        <v>101</v>
      </c>
      <c r="B4753" s="2982"/>
      <c r="C4753" s="2982"/>
      <c r="D4753" s="2982"/>
      <c r="E4753" s="2982"/>
      <c r="F4753" s="2982"/>
      <c r="G4753" s="2982"/>
      <c r="H4753" s="7"/>
      <c r="I4753" s="14"/>
      <c r="J4753" s="2"/>
    </row>
    <row r="4754" spans="1:10" x14ac:dyDescent="0.25">
      <c r="A4754" s="2982" t="s">
        <v>906</v>
      </c>
      <c r="B4754" s="2982"/>
      <c r="C4754" s="2982"/>
      <c r="D4754" s="2982"/>
      <c r="E4754" s="2982"/>
      <c r="F4754" s="2982"/>
      <c r="G4754" s="2982"/>
      <c r="H4754" s="7"/>
      <c r="I4754" s="14"/>
      <c r="J4754" s="2"/>
    </row>
    <row r="4755" spans="1:10" x14ac:dyDescent="0.25">
      <c r="A4755" s="91"/>
      <c r="B4755" s="24"/>
      <c r="C4755" s="24"/>
      <c r="D4755" s="24"/>
      <c r="E4755" s="91"/>
      <c r="F4755" s="24"/>
      <c r="G4755" s="24"/>
      <c r="H4755" s="7"/>
      <c r="I4755" s="14"/>
      <c r="J4755" s="2"/>
    </row>
    <row r="4756" spans="1:10" x14ac:dyDescent="0.25">
      <c r="A4756" s="2045" t="s">
        <v>102</v>
      </c>
      <c r="B4756" s="2112" t="s">
        <v>103</v>
      </c>
      <c r="C4756" s="2990" t="s">
        <v>963</v>
      </c>
      <c r="D4756" s="2993" t="s">
        <v>121</v>
      </c>
      <c r="E4756" s="2994"/>
      <c r="F4756" s="2993" t="s">
        <v>104</v>
      </c>
      <c r="G4756" s="2994"/>
      <c r="H4756" s="7"/>
      <c r="I4756" s="14"/>
      <c r="J4756" s="2"/>
    </row>
    <row r="4757" spans="1:10" ht="22.5" x14ac:dyDescent="0.25">
      <c r="A4757" s="229" t="s">
        <v>105</v>
      </c>
      <c r="B4757" s="313" t="s">
        <v>106</v>
      </c>
      <c r="C4757" s="2991"/>
      <c r="D4757" s="276"/>
      <c r="E4757" s="2926"/>
      <c r="F4757" s="276"/>
      <c r="G4757" s="314"/>
      <c r="H4757" s="7"/>
      <c r="I4757" s="14"/>
      <c r="J4757" s="2"/>
    </row>
    <row r="4758" spans="1:10" x14ac:dyDescent="0.25">
      <c r="A4758" s="232" t="s">
        <v>107</v>
      </c>
      <c r="B4758" s="209" t="s">
        <v>108</v>
      </c>
      <c r="C4758" s="2991"/>
      <c r="D4758" s="449" t="s">
        <v>109</v>
      </c>
      <c r="E4758" s="94" t="s">
        <v>110</v>
      </c>
      <c r="F4758" s="449" t="s">
        <v>109</v>
      </c>
      <c r="G4758" s="450" t="s">
        <v>110</v>
      </c>
      <c r="H4758" s="7"/>
      <c r="I4758" s="14"/>
      <c r="J4758" s="2"/>
    </row>
    <row r="4759" spans="1:10" x14ac:dyDescent="0.25">
      <c r="A4759" s="2049" t="s">
        <v>111</v>
      </c>
      <c r="B4759" s="458" t="s">
        <v>112</v>
      </c>
      <c r="C4759" s="2992"/>
      <c r="D4759" s="458" t="s">
        <v>113</v>
      </c>
      <c r="E4759" s="2049" t="s">
        <v>114</v>
      </c>
      <c r="F4759" s="458" t="s">
        <v>113</v>
      </c>
      <c r="G4759" s="458" t="s">
        <v>114</v>
      </c>
      <c r="H4759" s="7"/>
      <c r="I4759" s="14"/>
      <c r="J4759" s="2"/>
    </row>
    <row r="4760" spans="1:10" x14ac:dyDescent="0.2">
      <c r="A4760" s="1339"/>
      <c r="B4760" s="1351"/>
      <c r="C4760" s="1351"/>
      <c r="D4760" s="1672"/>
      <c r="E4760" s="1342"/>
      <c r="F4760" s="1355"/>
      <c r="G4760" s="1356"/>
      <c r="H4760" s="7"/>
      <c r="I4760" s="14"/>
      <c r="J4760" s="2"/>
    </row>
    <row r="4761" spans="1:10" ht="33.75" x14ac:dyDescent="0.2">
      <c r="A4761" s="403" t="s">
        <v>471</v>
      </c>
      <c r="B4761" s="235" t="s">
        <v>473</v>
      </c>
      <c r="C4761" s="344" t="s">
        <v>147</v>
      </c>
      <c r="D4761" s="357"/>
      <c r="E4761" s="1199"/>
      <c r="F4761" s="359"/>
      <c r="G4761" s="360"/>
      <c r="H4761" s="7"/>
      <c r="I4761" s="14"/>
      <c r="J4761" s="2"/>
    </row>
    <row r="4762" spans="1:10" x14ac:dyDescent="0.2">
      <c r="A4762" s="203"/>
      <c r="B4762" s="236"/>
      <c r="C4762" s="236"/>
      <c r="D4762" s="357"/>
      <c r="E4762" s="1199"/>
      <c r="F4762" s="359"/>
      <c r="G4762" s="360"/>
      <c r="H4762" s="7"/>
      <c r="I4762" s="14"/>
      <c r="J4762" s="2"/>
    </row>
    <row r="4763" spans="1:10" x14ac:dyDescent="0.2">
      <c r="A4763" s="203"/>
      <c r="B4763" s="238" t="s">
        <v>7</v>
      </c>
      <c r="C4763" s="238"/>
      <c r="D4763" s="334">
        <v>0</v>
      </c>
      <c r="E4763" s="392">
        <v>0</v>
      </c>
      <c r="F4763" s="213">
        <v>0.1038</v>
      </c>
      <c r="G4763" s="214">
        <v>7120</v>
      </c>
      <c r="H4763" s="7"/>
      <c r="I4763" s="14"/>
      <c r="J4763" s="2"/>
    </row>
    <row r="4764" spans="1:10" x14ac:dyDescent="0.2">
      <c r="A4764" s="1084"/>
      <c r="B4764" s="1118" t="s">
        <v>122</v>
      </c>
      <c r="C4764" s="1118"/>
      <c r="D4764" s="1119">
        <f>SUM(D4763)</f>
        <v>0</v>
      </c>
      <c r="E4764" s="2938">
        <f t="shared" ref="E4764:G4764" si="77">SUM(E4763)</f>
        <v>0</v>
      </c>
      <c r="F4764" s="1119">
        <f t="shared" si="77"/>
        <v>0.1038</v>
      </c>
      <c r="G4764" s="1963">
        <f t="shared" si="77"/>
        <v>7120</v>
      </c>
      <c r="H4764" s="7"/>
      <c r="I4764" s="14"/>
      <c r="J4764" s="2"/>
    </row>
    <row r="4765" spans="1:10" x14ac:dyDescent="0.2">
      <c r="A4765" s="1044"/>
      <c r="B4765" s="1145"/>
      <c r="C4765" s="1145"/>
      <c r="D4765" s="1146"/>
      <c r="E4765" s="2939"/>
      <c r="F4765" s="1147"/>
      <c r="G4765" s="1148"/>
      <c r="H4765" s="7"/>
      <c r="I4765" s="14"/>
      <c r="J4765" s="2"/>
    </row>
    <row r="4766" spans="1:10" ht="22.5" x14ac:dyDescent="0.2">
      <c r="A4766" s="261" t="s">
        <v>402</v>
      </c>
      <c r="B4766" s="235" t="s">
        <v>403</v>
      </c>
      <c r="C4766" s="344" t="s">
        <v>147</v>
      </c>
      <c r="D4766" s="205"/>
      <c r="E4766" s="212"/>
      <c r="F4766" s="206"/>
      <c r="G4766" s="207"/>
      <c r="H4766" s="7"/>
      <c r="I4766" s="14"/>
      <c r="J4766" s="2"/>
    </row>
    <row r="4767" spans="1:10" x14ac:dyDescent="0.2">
      <c r="A4767" s="203"/>
      <c r="B4767" s="204"/>
      <c r="C4767" s="204"/>
      <c r="D4767" s="211"/>
      <c r="E4767" s="212"/>
      <c r="F4767" s="206"/>
      <c r="G4767" s="207"/>
      <c r="H4767" s="7"/>
      <c r="I4767" s="14"/>
      <c r="J4767" s="2"/>
    </row>
    <row r="4768" spans="1:10" x14ac:dyDescent="0.2">
      <c r="A4768" s="2232"/>
      <c r="B4768" s="2156" t="s">
        <v>6</v>
      </c>
      <c r="C4768" s="2122"/>
      <c r="D4768" s="2146">
        <v>117.44274</v>
      </c>
      <c r="E4768" s="2150">
        <v>1895411</v>
      </c>
      <c r="F4768" s="2271">
        <v>3.78E-2</v>
      </c>
      <c r="G4768" s="2272">
        <v>5308</v>
      </c>
      <c r="H4768" s="7"/>
      <c r="I4768" s="14"/>
      <c r="J4768" s="2"/>
    </row>
    <row r="4769" spans="1:10" x14ac:dyDescent="0.2">
      <c r="A4769" s="2232"/>
      <c r="B4769" s="2156" t="s">
        <v>0</v>
      </c>
      <c r="C4769" s="2122"/>
      <c r="D4769" s="2146">
        <v>186.80979000000002</v>
      </c>
      <c r="E4769" s="2150">
        <v>2968685</v>
      </c>
      <c r="F4769" s="2271">
        <v>0</v>
      </c>
      <c r="G4769" s="2420">
        <v>0</v>
      </c>
      <c r="H4769" s="7"/>
      <c r="I4769" s="14"/>
      <c r="J4769" s="2"/>
    </row>
    <row r="4770" spans="1:10" x14ac:dyDescent="0.2">
      <c r="A4770" s="203"/>
      <c r="B4770" s="241" t="s">
        <v>4</v>
      </c>
      <c r="C4770" s="241"/>
      <c r="D4770" s="211">
        <v>7.6266999999999996</v>
      </c>
      <c r="E4770" s="212">
        <v>141762</v>
      </c>
      <c r="F4770" s="393">
        <v>0</v>
      </c>
      <c r="G4770" s="394"/>
      <c r="H4770" s="7"/>
      <c r="I4770" s="14"/>
      <c r="J4770" s="2"/>
    </row>
    <row r="4771" spans="1:10" x14ac:dyDescent="0.2">
      <c r="A4771" s="203"/>
      <c r="B4771" s="238" t="s">
        <v>20</v>
      </c>
      <c r="C4771" s="238"/>
      <c r="D4771" s="211">
        <v>48.673439999999999</v>
      </c>
      <c r="E4771" s="212">
        <v>1468219</v>
      </c>
      <c r="F4771" s="393">
        <v>0</v>
      </c>
      <c r="G4771" s="394">
        <v>0</v>
      </c>
      <c r="H4771" s="7"/>
      <c r="I4771" s="14"/>
      <c r="J4771" s="2"/>
    </row>
    <row r="4772" spans="1:10" x14ac:dyDescent="0.2">
      <c r="A4772" s="203"/>
      <c r="B4772" s="238" t="s">
        <v>75</v>
      </c>
      <c r="C4772" s="238"/>
      <c r="D4772" s="211">
        <v>0</v>
      </c>
      <c r="E4772" s="212"/>
      <c r="F4772" s="393">
        <v>19.175999999999998</v>
      </c>
      <c r="G4772" s="394">
        <v>94181</v>
      </c>
      <c r="H4772" s="7"/>
      <c r="I4772" s="14"/>
      <c r="J4772" s="2"/>
    </row>
    <row r="4773" spans="1:10" x14ac:dyDescent="0.2">
      <c r="A4773" s="203"/>
      <c r="B4773" s="238" t="s">
        <v>10</v>
      </c>
      <c r="C4773" s="238"/>
      <c r="D4773" s="211">
        <v>33.976680000000002</v>
      </c>
      <c r="E4773" s="212">
        <v>799045</v>
      </c>
      <c r="F4773" s="393">
        <v>9369.4833500000004</v>
      </c>
      <c r="G4773" s="394">
        <v>55307832</v>
      </c>
      <c r="H4773" s="7"/>
      <c r="I4773" s="14"/>
      <c r="J4773" s="2"/>
    </row>
    <row r="4774" spans="1:10" x14ac:dyDescent="0.2">
      <c r="A4774" s="1339"/>
      <c r="B4774" s="1340" t="s">
        <v>7</v>
      </c>
      <c r="C4774" s="1340"/>
      <c r="D4774" s="1341">
        <v>0</v>
      </c>
      <c r="E4774" s="1342">
        <v>0</v>
      </c>
      <c r="F4774" s="1345">
        <v>0.27653</v>
      </c>
      <c r="G4774" s="1346">
        <v>16478</v>
      </c>
      <c r="H4774" s="7"/>
      <c r="I4774" s="14"/>
      <c r="J4774" s="2"/>
    </row>
    <row r="4775" spans="1:10" x14ac:dyDescent="0.2">
      <c r="A4775" s="45"/>
      <c r="B4775" s="1494" t="s">
        <v>404</v>
      </c>
      <c r="C4775" s="1494"/>
      <c r="D4775" s="1529">
        <v>3.06</v>
      </c>
      <c r="E4775" s="1530">
        <v>39317</v>
      </c>
      <c r="F4775" s="1932">
        <v>0</v>
      </c>
      <c r="G4775" s="1933">
        <v>0</v>
      </c>
      <c r="H4775" s="7"/>
      <c r="I4775" s="14"/>
      <c r="J4775" s="2"/>
    </row>
    <row r="4776" spans="1:10" x14ac:dyDescent="0.2">
      <c r="A4776" s="203"/>
      <c r="B4776" s="238" t="s">
        <v>8</v>
      </c>
      <c r="C4776" s="238"/>
      <c r="D4776" s="211">
        <v>295.02876000000003</v>
      </c>
      <c r="E4776" s="212">
        <v>4805709</v>
      </c>
      <c r="F4776" s="393">
        <v>19.175999999999998</v>
      </c>
      <c r="G4776" s="394">
        <v>104999</v>
      </c>
      <c r="H4776" s="7"/>
      <c r="I4776" s="14"/>
      <c r="J4776" s="2"/>
    </row>
    <row r="4777" spans="1:10" x14ac:dyDescent="0.2">
      <c r="A4777" s="203"/>
      <c r="B4777" s="238" t="s">
        <v>1</v>
      </c>
      <c r="C4777" s="238"/>
      <c r="D4777" s="211">
        <v>215.52245000000002</v>
      </c>
      <c r="E4777" s="212">
        <v>2323210</v>
      </c>
      <c r="F4777" s="393">
        <v>273.03540000000004</v>
      </c>
      <c r="G4777" s="394">
        <v>2171949</v>
      </c>
      <c r="H4777" s="7"/>
      <c r="I4777" s="14"/>
      <c r="J4777" s="2"/>
    </row>
    <row r="4778" spans="1:10" x14ac:dyDescent="0.2">
      <c r="A4778" s="203"/>
      <c r="B4778" s="238" t="s">
        <v>11</v>
      </c>
      <c r="C4778" s="238"/>
      <c r="D4778" s="211">
        <v>4.2343199999999994</v>
      </c>
      <c r="E4778" s="212">
        <v>78261</v>
      </c>
      <c r="F4778" s="393">
        <v>0</v>
      </c>
      <c r="G4778" s="394">
        <v>0</v>
      </c>
      <c r="H4778" s="7"/>
      <c r="I4778" s="14"/>
      <c r="J4778" s="2"/>
    </row>
    <row r="4779" spans="1:10" x14ac:dyDescent="0.2">
      <c r="A4779" s="203"/>
      <c r="B4779" s="238" t="s">
        <v>405</v>
      </c>
      <c r="C4779" s="238"/>
      <c r="D4779" s="211">
        <v>9.2275200000000002</v>
      </c>
      <c r="E4779" s="212">
        <v>143449</v>
      </c>
      <c r="F4779" s="393">
        <v>0</v>
      </c>
      <c r="G4779" s="394">
        <v>0</v>
      </c>
      <c r="H4779" s="7"/>
      <c r="I4779" s="14"/>
      <c r="J4779" s="2"/>
    </row>
    <row r="4780" spans="1:10" x14ac:dyDescent="0.2">
      <c r="A4780" s="203"/>
      <c r="B4780" s="238" t="s">
        <v>76</v>
      </c>
      <c r="C4780" s="238"/>
      <c r="D4780" s="211">
        <v>1.4121600000000001</v>
      </c>
      <c r="E4780" s="212">
        <v>23230</v>
      </c>
      <c r="F4780" s="393">
        <v>0</v>
      </c>
      <c r="G4780" s="394">
        <v>0</v>
      </c>
      <c r="H4780" s="7"/>
      <c r="I4780" s="14"/>
      <c r="J4780" s="2"/>
    </row>
    <row r="4781" spans="1:10" x14ac:dyDescent="0.2">
      <c r="A4781" s="203"/>
      <c r="B4781" s="238" t="s">
        <v>16</v>
      </c>
      <c r="C4781" s="238"/>
      <c r="D4781" s="211">
        <v>12.75</v>
      </c>
      <c r="E4781" s="212">
        <v>170459</v>
      </c>
      <c r="F4781" s="393">
        <v>0</v>
      </c>
      <c r="G4781" s="394">
        <v>0</v>
      </c>
      <c r="H4781" s="7"/>
      <c r="I4781" s="14"/>
      <c r="J4781" s="2"/>
    </row>
    <row r="4782" spans="1:10" x14ac:dyDescent="0.2">
      <c r="A4782" s="203"/>
      <c r="B4782" s="238" t="s">
        <v>2</v>
      </c>
      <c r="C4782" s="238"/>
      <c r="D4782" s="211">
        <v>117.19674000000001</v>
      </c>
      <c r="E4782" s="212">
        <v>1813151</v>
      </c>
      <c r="F4782" s="393">
        <v>443.61169999999998</v>
      </c>
      <c r="G4782" s="394">
        <v>3526760</v>
      </c>
      <c r="H4782" s="7"/>
      <c r="I4782" s="14"/>
      <c r="J4782" s="2"/>
    </row>
    <row r="4783" spans="1:10" x14ac:dyDescent="0.2">
      <c r="A4783" s="203"/>
      <c r="B4783" s="238" t="s">
        <v>66</v>
      </c>
      <c r="C4783" s="238"/>
      <c r="D4783" s="211">
        <v>34.329599999999999</v>
      </c>
      <c r="E4783" s="212">
        <v>576340</v>
      </c>
      <c r="F4783" s="393">
        <v>0</v>
      </c>
      <c r="G4783" s="394">
        <v>0</v>
      </c>
      <c r="H4783" s="7"/>
      <c r="I4783" s="14"/>
      <c r="J4783" s="2"/>
    </row>
    <row r="4784" spans="1:10" x14ac:dyDescent="0.2">
      <c r="A4784" s="203"/>
      <c r="B4784" s="238" t="s">
        <v>512</v>
      </c>
      <c r="C4784" s="238"/>
      <c r="D4784" s="211">
        <v>2.6539999999999999</v>
      </c>
      <c r="E4784" s="212">
        <v>43495</v>
      </c>
      <c r="F4784" s="393">
        <v>0</v>
      </c>
      <c r="G4784" s="394">
        <v>0</v>
      </c>
      <c r="H4784" s="7"/>
      <c r="I4784" s="14"/>
      <c r="J4784" s="2"/>
    </row>
    <row r="4785" spans="1:10" x14ac:dyDescent="0.2">
      <c r="A4785" s="203"/>
      <c r="B4785" s="238" t="s">
        <v>3</v>
      </c>
      <c r="C4785" s="238"/>
      <c r="D4785" s="211">
        <v>1105.18902</v>
      </c>
      <c r="E4785" s="212">
        <v>18118243</v>
      </c>
      <c r="F4785" s="393">
        <v>0</v>
      </c>
      <c r="G4785" s="394">
        <v>0</v>
      </c>
      <c r="H4785" s="7"/>
      <c r="I4785" s="14"/>
      <c r="J4785" s="2"/>
    </row>
    <row r="4786" spans="1:10" x14ac:dyDescent="0.2">
      <c r="A4786" s="203"/>
      <c r="B4786" s="238" t="s">
        <v>397</v>
      </c>
      <c r="C4786" s="238"/>
      <c r="D4786" s="211">
        <v>1.0851600000000001</v>
      </c>
      <c r="E4786" s="212">
        <v>17336</v>
      </c>
      <c r="F4786" s="393">
        <v>0</v>
      </c>
      <c r="G4786" s="394">
        <v>0</v>
      </c>
      <c r="H4786" s="7"/>
      <c r="I4786" s="14"/>
      <c r="J4786" s="2"/>
    </row>
    <row r="4787" spans="1:10" x14ac:dyDescent="0.2">
      <c r="A4787" s="203"/>
      <c r="B4787" s="238" t="s">
        <v>5</v>
      </c>
      <c r="C4787" s="238"/>
      <c r="D4787" s="211">
        <v>305.2561</v>
      </c>
      <c r="E4787" s="212">
        <v>5100735</v>
      </c>
      <c r="F4787" s="393">
        <v>998.21422999999993</v>
      </c>
      <c r="G4787" s="394">
        <v>11562384</v>
      </c>
      <c r="H4787" s="7"/>
      <c r="I4787" s="14"/>
      <c r="J4787" s="2"/>
    </row>
    <row r="4788" spans="1:10" x14ac:dyDescent="0.2">
      <c r="A4788" s="203"/>
      <c r="B4788" s="238" t="s">
        <v>27</v>
      </c>
      <c r="C4788" s="238"/>
      <c r="D4788" s="211">
        <v>3.6888000000000001</v>
      </c>
      <c r="E4788" s="212">
        <v>66173</v>
      </c>
      <c r="F4788" s="393">
        <v>0.80374000000000001</v>
      </c>
      <c r="G4788" s="394">
        <v>33800</v>
      </c>
      <c r="H4788" s="7"/>
      <c r="I4788" s="14"/>
      <c r="J4788" s="2"/>
    </row>
    <row r="4789" spans="1:10" x14ac:dyDescent="0.2">
      <c r="A4789" s="203"/>
      <c r="B4789" s="238" t="s">
        <v>9</v>
      </c>
      <c r="C4789" s="238"/>
      <c r="D4789" s="211">
        <v>18.349260000000001</v>
      </c>
      <c r="E4789" s="212">
        <v>323913</v>
      </c>
      <c r="F4789" s="393">
        <v>0</v>
      </c>
      <c r="G4789" s="394">
        <v>0</v>
      </c>
      <c r="H4789" s="7"/>
      <c r="I4789" s="14"/>
      <c r="J4789" s="2"/>
    </row>
    <row r="4790" spans="1:10" x14ac:dyDescent="0.2">
      <c r="A4790" s="203"/>
      <c r="B4790" s="238" t="s">
        <v>28</v>
      </c>
      <c r="C4790" s="238"/>
      <c r="D4790" s="211">
        <v>14.957459999999999</v>
      </c>
      <c r="E4790" s="212">
        <v>312087</v>
      </c>
      <c r="F4790" s="393">
        <v>0</v>
      </c>
      <c r="G4790" s="394">
        <v>0</v>
      </c>
      <c r="H4790" s="7"/>
      <c r="I4790" s="14"/>
      <c r="J4790" s="2"/>
    </row>
    <row r="4791" spans="1:10" x14ac:dyDescent="0.2">
      <c r="A4791" s="1150"/>
      <c r="B4791" s="730" t="s">
        <v>122</v>
      </c>
      <c r="C4791" s="730"/>
      <c r="D4791" s="1054">
        <f>SUM(D4768:D4790)</f>
        <v>2538.4707000000003</v>
      </c>
      <c r="E4791" s="1205">
        <f t="shared" ref="E4791:G4791" si="78">SUM(E4768:E4790)</f>
        <v>41228230</v>
      </c>
      <c r="F4791" s="1054">
        <f t="shared" si="78"/>
        <v>11123.814749999998</v>
      </c>
      <c r="G4791" s="1055">
        <f t="shared" si="78"/>
        <v>72823691</v>
      </c>
      <c r="H4791" s="7"/>
      <c r="I4791" s="14"/>
      <c r="J4791" s="2"/>
    </row>
    <row r="4792" spans="1:10" x14ac:dyDescent="0.2">
      <c r="A4792" s="732"/>
      <c r="B4792" s="733"/>
      <c r="C4792" s="733"/>
      <c r="D4792" s="754"/>
      <c r="E4792" s="761"/>
      <c r="F4792" s="1064"/>
      <c r="G4792" s="1065"/>
      <c r="H4792" s="7"/>
      <c r="I4792" s="14"/>
      <c r="J4792" s="2"/>
    </row>
    <row r="4793" spans="1:10" ht="33.75" x14ac:dyDescent="0.2">
      <c r="A4793" s="261" t="s">
        <v>406</v>
      </c>
      <c r="B4793" s="382" t="s">
        <v>407</v>
      </c>
      <c r="C4793" s="344" t="s">
        <v>147</v>
      </c>
      <c r="D4793" s="205"/>
      <c r="E4793" s="212"/>
      <c r="F4793" s="206"/>
      <c r="G4793" s="207"/>
      <c r="H4793" s="7"/>
      <c r="I4793" s="14"/>
      <c r="J4793" s="2"/>
    </row>
    <row r="4794" spans="1:10" x14ac:dyDescent="0.2">
      <c r="A4794" s="203"/>
      <c r="B4794" s="204"/>
      <c r="C4794" s="204"/>
      <c r="D4794" s="211"/>
      <c r="E4794" s="212"/>
      <c r="F4794" s="206"/>
      <c r="G4794" s="207"/>
      <c r="H4794" s="7"/>
      <c r="I4794" s="14"/>
      <c r="J4794" s="2"/>
    </row>
    <row r="4795" spans="1:10" x14ac:dyDescent="0.2">
      <c r="A4795" s="203"/>
      <c r="B4795" s="241" t="s">
        <v>6</v>
      </c>
      <c r="C4795" s="241"/>
      <c r="D4795" s="211">
        <v>0.25919999999999999</v>
      </c>
      <c r="E4795" s="212">
        <v>6159</v>
      </c>
      <c r="F4795" s="393">
        <v>0</v>
      </c>
      <c r="G4795" s="394">
        <v>0</v>
      </c>
      <c r="H4795" s="7"/>
      <c r="I4795" s="14"/>
      <c r="J4795" s="2"/>
    </row>
    <row r="4796" spans="1:10" x14ac:dyDescent="0.2">
      <c r="A4796" s="203"/>
      <c r="B4796" s="238" t="s">
        <v>0</v>
      </c>
      <c r="C4796" s="241"/>
      <c r="D4796" s="211">
        <v>0.57599999999999996</v>
      </c>
      <c r="E4796" s="212">
        <v>5702</v>
      </c>
      <c r="F4796" s="393">
        <v>0</v>
      </c>
      <c r="G4796" s="394">
        <v>0</v>
      </c>
      <c r="H4796" s="7"/>
      <c r="I4796" s="14"/>
      <c r="J4796" s="2"/>
    </row>
    <row r="4797" spans="1:10" x14ac:dyDescent="0.2">
      <c r="A4797" s="203"/>
      <c r="B4797" s="238" t="s">
        <v>10</v>
      </c>
      <c r="C4797" s="241"/>
      <c r="D4797" s="211">
        <v>0</v>
      </c>
      <c r="E4797" s="212">
        <v>0</v>
      </c>
      <c r="F4797" s="393">
        <v>793.42640000000006</v>
      </c>
      <c r="G4797" s="394">
        <v>4513931</v>
      </c>
      <c r="H4797" s="7"/>
      <c r="I4797" s="14"/>
      <c r="J4797" s="2"/>
    </row>
    <row r="4798" spans="1:10" x14ac:dyDescent="0.2">
      <c r="A4798" s="203"/>
      <c r="B4798" s="238" t="s">
        <v>3</v>
      </c>
      <c r="C4798" s="241"/>
      <c r="D4798" s="211">
        <v>17.618839999999999</v>
      </c>
      <c r="E4798" s="212">
        <v>248930</v>
      </c>
      <c r="F4798" s="393">
        <v>27.9</v>
      </c>
      <c r="G4798" s="394">
        <v>285773</v>
      </c>
      <c r="H4798" s="7"/>
      <c r="I4798" s="14"/>
      <c r="J4798" s="2"/>
    </row>
    <row r="4799" spans="1:10" x14ac:dyDescent="0.2">
      <c r="A4799" s="203"/>
      <c r="B4799" s="238" t="s">
        <v>5</v>
      </c>
      <c r="C4799" s="241"/>
      <c r="D4799" s="211">
        <v>0</v>
      </c>
      <c r="E4799" s="212">
        <v>0</v>
      </c>
      <c r="F4799" s="393">
        <v>82.935000000000002</v>
      </c>
      <c r="G4799" s="394">
        <v>807696</v>
      </c>
      <c r="H4799" s="7"/>
      <c r="I4799" s="14"/>
      <c r="J4799" s="2"/>
    </row>
    <row r="4800" spans="1:10" x14ac:dyDescent="0.2">
      <c r="A4800" s="1150"/>
      <c r="B4800" s="730" t="s">
        <v>122</v>
      </c>
      <c r="C4800" s="730"/>
      <c r="D4800" s="1117">
        <f>SUM(D4795:D4799)</f>
        <v>18.454039999999999</v>
      </c>
      <c r="E4800" s="2940">
        <f>SUM(E4795:E4799)</f>
        <v>260791</v>
      </c>
      <c r="F4800" s="1117">
        <f>SUM(F4795:F4799)</f>
        <v>904.26140000000009</v>
      </c>
      <c r="G4800" s="1964">
        <f>SUM(G4795:G4799)</f>
        <v>5607400</v>
      </c>
      <c r="H4800" s="7"/>
      <c r="I4800" s="14"/>
      <c r="J4800" s="2"/>
    </row>
    <row r="4801" spans="1:10" x14ac:dyDescent="0.2">
      <c r="A4801" s="45"/>
      <c r="B4801" s="2703"/>
      <c r="C4801" s="2703"/>
      <c r="D4801" s="2704"/>
      <c r="E4801" s="2705"/>
      <c r="F4801" s="2706"/>
      <c r="G4801" s="2707"/>
      <c r="H4801" s="7"/>
      <c r="I4801" s="14"/>
      <c r="J4801" s="2"/>
    </row>
    <row r="4802" spans="1:10" ht="33.75" x14ac:dyDescent="0.2">
      <c r="A4802" s="261" t="s">
        <v>408</v>
      </c>
      <c r="B4802" s="235" t="s">
        <v>409</v>
      </c>
      <c r="C4802" s="344" t="s">
        <v>147</v>
      </c>
      <c r="D4802" s="1341"/>
      <c r="E4802" s="1342"/>
      <c r="F4802" s="1355"/>
      <c r="G4802" s="1356"/>
      <c r="H4802" s="7"/>
      <c r="I4802" s="14"/>
      <c r="J4802" s="2"/>
    </row>
    <row r="4803" spans="1:10" ht="12" customHeight="1" x14ac:dyDescent="0.2">
      <c r="A4803" s="1339"/>
      <c r="B4803" s="1351"/>
      <c r="C4803" s="1351"/>
      <c r="D4803" s="1341"/>
      <c r="E4803" s="1342"/>
      <c r="F4803" s="1355"/>
      <c r="G4803" s="1356"/>
      <c r="H4803" s="7"/>
      <c r="I4803" s="14"/>
      <c r="J4803" s="2"/>
    </row>
    <row r="4804" spans="1:10" x14ac:dyDescent="0.2">
      <c r="A4804" s="1339"/>
      <c r="B4804" s="241" t="s">
        <v>0</v>
      </c>
      <c r="C4804" s="1351"/>
      <c r="D4804" s="1341">
        <v>7.1316000000000006</v>
      </c>
      <c r="E4804" s="1342">
        <v>127108</v>
      </c>
      <c r="F4804" s="1346">
        <v>0</v>
      </c>
      <c r="G4804" s="1346">
        <v>0</v>
      </c>
      <c r="H4804" s="7"/>
      <c r="I4804" s="14"/>
      <c r="J4804" s="2"/>
    </row>
    <row r="4805" spans="1:10" x14ac:dyDescent="0.2">
      <c r="A4805" s="2232"/>
      <c r="B4805" s="2233" t="s">
        <v>10</v>
      </c>
      <c r="C4805" s="2122"/>
      <c r="D4805" s="2146">
        <v>0</v>
      </c>
      <c r="E4805" s="2150">
        <v>0</v>
      </c>
      <c r="F4805" s="2271">
        <v>137.46541999999999</v>
      </c>
      <c r="G4805" s="2272">
        <v>1742781</v>
      </c>
      <c r="H4805" s="7"/>
      <c r="I4805" s="14"/>
      <c r="J4805" s="2"/>
    </row>
    <row r="4806" spans="1:10" x14ac:dyDescent="0.2">
      <c r="A4806" s="2232"/>
      <c r="B4806" s="2233" t="s">
        <v>16</v>
      </c>
      <c r="C4806" s="2122"/>
      <c r="D4806" s="2146">
        <v>0.442</v>
      </c>
      <c r="E4806" s="2150">
        <v>7637</v>
      </c>
      <c r="F4806" s="2271">
        <v>0</v>
      </c>
      <c r="G4806" s="2272">
        <v>0</v>
      </c>
      <c r="H4806" s="7"/>
      <c r="I4806" s="14"/>
      <c r="J4806" s="2"/>
    </row>
    <row r="4807" spans="1:10" x14ac:dyDescent="0.2">
      <c r="A4807" s="1339"/>
      <c r="B4807" s="241" t="s">
        <v>5</v>
      </c>
      <c r="C4807" s="1351"/>
      <c r="D4807" s="1341">
        <v>0</v>
      </c>
      <c r="E4807" s="1342">
        <v>0</v>
      </c>
      <c r="F4807" s="1353">
        <v>42.997260000000004</v>
      </c>
      <c r="G4807" s="1354">
        <v>617322</v>
      </c>
      <c r="H4807" s="7"/>
      <c r="I4807" s="14"/>
      <c r="J4807" s="2"/>
    </row>
    <row r="4808" spans="1:10" x14ac:dyDescent="0.2">
      <c r="A4808" s="2068"/>
      <c r="B4808" s="1424" t="s">
        <v>122</v>
      </c>
      <c r="C4808" s="1859"/>
      <c r="D4808" s="1860">
        <f>SUM(D4804:D4807)</f>
        <v>7.5736000000000008</v>
      </c>
      <c r="E4808" s="1860">
        <f>SUM(E4804:E4807)</f>
        <v>134745</v>
      </c>
      <c r="F4808" s="1860">
        <f>SUM(F4804:F4807)</f>
        <v>180.46268000000001</v>
      </c>
      <c r="G4808" s="1861">
        <f>SUM(G4804:G4807)</f>
        <v>2360103</v>
      </c>
      <c r="H4808" s="7"/>
      <c r="I4808" s="14"/>
      <c r="J4808" s="2"/>
    </row>
    <row r="4809" spans="1:10" ht="10.5" customHeight="1" x14ac:dyDescent="0.2">
      <c r="A4809" s="45"/>
      <c r="B4809" s="30"/>
      <c r="C4809" s="30"/>
      <c r="D4809" s="68"/>
      <c r="E4809" s="1445"/>
      <c r="F4809" s="22" t="s">
        <v>123</v>
      </c>
      <c r="G4809" s="23"/>
      <c r="H4809" s="7"/>
      <c r="I4809" s="14"/>
      <c r="J4809" s="2"/>
    </row>
    <row r="4810" spans="1:10" ht="10.5" customHeight="1" x14ac:dyDescent="0.2">
      <c r="A4810" s="45"/>
      <c r="B4810" s="30"/>
      <c r="C4810" s="30"/>
      <c r="D4810" s="68"/>
      <c r="E4810" s="1445"/>
      <c r="F4810" s="22"/>
      <c r="G4810" s="23"/>
      <c r="H4810" s="7"/>
      <c r="I4810" s="14"/>
      <c r="J4810" s="2"/>
    </row>
    <row r="4811" spans="1:10" ht="10.5" customHeight="1" x14ac:dyDescent="0.2">
      <c r="A4811" s="2987" t="s">
        <v>99</v>
      </c>
      <c r="B4811" s="2987"/>
      <c r="C4811" s="2987"/>
      <c r="D4811" s="2987"/>
      <c r="E4811" s="2987"/>
      <c r="F4811" s="2987"/>
      <c r="G4811" s="2987"/>
      <c r="H4811" s="7"/>
      <c r="I4811" s="14"/>
      <c r="J4811" s="2"/>
    </row>
    <row r="4812" spans="1:10" ht="10.5" customHeight="1" x14ac:dyDescent="0.25">
      <c r="A4812" s="2981" t="s">
        <v>115</v>
      </c>
      <c r="B4812" s="2981"/>
      <c r="C4812" s="2981"/>
      <c r="D4812" s="2981"/>
      <c r="E4812" s="2981"/>
      <c r="F4812" s="2981"/>
      <c r="G4812" s="2981"/>
      <c r="H4812" s="7"/>
      <c r="I4812" s="14"/>
      <c r="J4812" s="2"/>
    </row>
    <row r="4813" spans="1:10" ht="10.5" customHeight="1" x14ac:dyDescent="0.25">
      <c r="A4813" s="2981" t="s">
        <v>905</v>
      </c>
      <c r="B4813" s="2981"/>
      <c r="C4813" s="2981"/>
      <c r="D4813" s="2981"/>
      <c r="E4813" s="2981"/>
      <c r="F4813" s="2981"/>
      <c r="G4813" s="2981"/>
      <c r="H4813" s="7"/>
      <c r="I4813" s="14"/>
      <c r="J4813" s="2"/>
    </row>
    <row r="4814" spans="1:10" ht="10.5" customHeight="1" x14ac:dyDescent="0.25">
      <c r="A4814" s="2982" t="s">
        <v>101</v>
      </c>
      <c r="B4814" s="2982"/>
      <c r="C4814" s="2982"/>
      <c r="D4814" s="2982"/>
      <c r="E4814" s="2982"/>
      <c r="F4814" s="2982"/>
      <c r="G4814" s="2982"/>
      <c r="H4814" s="7"/>
      <c r="I4814" s="14"/>
      <c r="J4814" s="2"/>
    </row>
    <row r="4815" spans="1:10" ht="10.5" customHeight="1" x14ac:dyDescent="0.25">
      <c r="A4815" s="2982" t="s">
        <v>906</v>
      </c>
      <c r="B4815" s="2982"/>
      <c r="C4815" s="2982"/>
      <c r="D4815" s="2982"/>
      <c r="E4815" s="2982"/>
      <c r="F4815" s="2982"/>
      <c r="G4815" s="2982"/>
      <c r="H4815" s="7"/>
      <c r="I4815" s="14"/>
      <c r="J4815" s="2"/>
    </row>
    <row r="4816" spans="1:10" ht="10.5" customHeight="1" x14ac:dyDescent="0.25">
      <c r="A4816" s="91"/>
      <c r="B4816" s="24"/>
      <c r="C4816" s="24"/>
      <c r="D4816" s="24"/>
      <c r="E4816" s="91"/>
      <c r="F4816" s="24"/>
      <c r="G4816" s="24"/>
      <c r="H4816" s="7"/>
      <c r="I4816" s="14"/>
      <c r="J4816" s="2"/>
    </row>
    <row r="4817" spans="1:10" ht="10.5" customHeight="1" x14ac:dyDescent="0.25">
      <c r="A4817" s="2034" t="s">
        <v>102</v>
      </c>
      <c r="B4817" s="2581" t="s">
        <v>103</v>
      </c>
      <c r="C4817" s="2990" t="s">
        <v>963</v>
      </c>
      <c r="D4817" s="2988" t="s">
        <v>121</v>
      </c>
      <c r="E4817" s="2989"/>
      <c r="F4817" s="2988" t="s">
        <v>104</v>
      </c>
      <c r="G4817" s="2989"/>
      <c r="H4817" s="7"/>
      <c r="I4817" s="14"/>
      <c r="J4817" s="2"/>
    </row>
    <row r="4818" spans="1:10" ht="10.5" customHeight="1" x14ac:dyDescent="0.25">
      <c r="A4818" s="2011" t="s">
        <v>105</v>
      </c>
      <c r="B4818" s="116" t="s">
        <v>106</v>
      </c>
      <c r="C4818" s="2991"/>
      <c r="D4818" s="133"/>
      <c r="E4818" s="2941"/>
      <c r="F4818" s="133"/>
      <c r="G4818" s="132"/>
      <c r="H4818" s="7"/>
      <c r="I4818" s="14"/>
      <c r="J4818" s="2"/>
    </row>
    <row r="4819" spans="1:10" ht="10.5" customHeight="1" x14ac:dyDescent="0.25">
      <c r="A4819" s="2012" t="s">
        <v>107</v>
      </c>
      <c r="B4819" s="104" t="s">
        <v>108</v>
      </c>
      <c r="C4819" s="2991"/>
      <c r="D4819" s="146" t="s">
        <v>109</v>
      </c>
      <c r="E4819" s="94" t="s">
        <v>110</v>
      </c>
      <c r="F4819" s="146" t="s">
        <v>109</v>
      </c>
      <c r="G4819" s="147" t="s">
        <v>110</v>
      </c>
      <c r="H4819" s="7"/>
      <c r="I4819" s="14"/>
      <c r="J4819" s="2"/>
    </row>
    <row r="4820" spans="1:10" ht="15.75" customHeight="1" x14ac:dyDescent="0.25">
      <c r="A4820" s="2050" t="s">
        <v>111</v>
      </c>
      <c r="B4820" s="145" t="s">
        <v>112</v>
      </c>
      <c r="C4820" s="2992"/>
      <c r="D4820" s="145" t="s">
        <v>113</v>
      </c>
      <c r="E4820" s="2050" t="s">
        <v>114</v>
      </c>
      <c r="F4820" s="145" t="s">
        <v>113</v>
      </c>
      <c r="G4820" s="145" t="s">
        <v>114</v>
      </c>
      <c r="H4820" s="7"/>
      <c r="I4820" s="14"/>
      <c r="J4820" s="2"/>
    </row>
    <row r="4821" spans="1:10" ht="6.75" customHeight="1" x14ac:dyDescent="0.2">
      <c r="A4821" s="732"/>
      <c r="B4821" s="733"/>
      <c r="C4821" s="733"/>
      <c r="D4821" s="754"/>
      <c r="E4821" s="761"/>
      <c r="F4821" s="1064"/>
      <c r="G4821" s="1065"/>
      <c r="H4821" s="7"/>
      <c r="I4821" s="14"/>
      <c r="J4821" s="2"/>
    </row>
    <row r="4822" spans="1:10" ht="33.75" x14ac:dyDescent="0.2">
      <c r="A4822" s="261" t="s">
        <v>410</v>
      </c>
      <c r="B4822" s="235" t="s">
        <v>411</v>
      </c>
      <c r="C4822" s="344" t="s">
        <v>147</v>
      </c>
      <c r="D4822" s="211"/>
      <c r="E4822" s="212"/>
      <c r="F4822" s="206"/>
      <c r="G4822" s="207"/>
      <c r="H4822" s="7"/>
      <c r="I4822" s="14"/>
      <c r="J4822" s="2"/>
    </row>
    <row r="4823" spans="1:10" ht="9" customHeight="1" x14ac:dyDescent="0.2">
      <c r="A4823" s="203"/>
      <c r="B4823" s="204"/>
      <c r="C4823" s="204"/>
      <c r="D4823" s="211"/>
      <c r="E4823" s="212"/>
      <c r="F4823" s="206"/>
      <c r="G4823" s="207"/>
      <c r="H4823" s="7"/>
      <c r="I4823" s="14"/>
      <c r="J4823" s="2"/>
    </row>
    <row r="4824" spans="1:10" x14ac:dyDescent="0.2">
      <c r="A4824" s="203"/>
      <c r="B4824" s="238" t="s">
        <v>10</v>
      </c>
      <c r="C4824" s="238"/>
      <c r="D4824" s="211">
        <v>0</v>
      </c>
      <c r="E4824" s="212">
        <v>0</v>
      </c>
      <c r="F4824" s="393">
        <v>162.22384</v>
      </c>
      <c r="G4824" s="394">
        <v>930475</v>
      </c>
      <c r="H4824" s="7"/>
      <c r="I4824" s="14"/>
      <c r="J4824" s="2"/>
    </row>
    <row r="4825" spans="1:10" x14ac:dyDescent="0.2">
      <c r="A4825" s="203"/>
      <c r="B4825" s="238" t="s">
        <v>2</v>
      </c>
      <c r="C4825" s="238"/>
      <c r="D4825" s="211">
        <v>0</v>
      </c>
      <c r="E4825" s="212">
        <v>0</v>
      </c>
      <c r="F4825" s="393">
        <v>32.840000000000003</v>
      </c>
      <c r="G4825" s="394">
        <v>303067</v>
      </c>
      <c r="H4825" s="7"/>
      <c r="I4825" s="14"/>
      <c r="J4825" s="2"/>
    </row>
    <row r="4826" spans="1:10" x14ac:dyDescent="0.2">
      <c r="A4826" s="203"/>
      <c r="B4826" s="238" t="s">
        <v>3</v>
      </c>
      <c r="C4826" s="238"/>
      <c r="D4826" s="211">
        <v>13.904299999999999</v>
      </c>
      <c r="E4826" s="212">
        <v>258409</v>
      </c>
      <c r="F4826" s="393">
        <v>0</v>
      </c>
      <c r="G4826" s="394">
        <v>0</v>
      </c>
      <c r="H4826" s="7"/>
      <c r="I4826" s="14"/>
      <c r="J4826" s="2"/>
    </row>
    <row r="4827" spans="1:10" x14ac:dyDescent="0.2">
      <c r="A4827" s="203"/>
      <c r="B4827" s="238" t="s">
        <v>5</v>
      </c>
      <c r="C4827" s="238"/>
      <c r="D4827" s="211">
        <v>0</v>
      </c>
      <c r="E4827" s="212">
        <v>0</v>
      </c>
      <c r="F4827" s="393">
        <v>21.524999999999999</v>
      </c>
      <c r="G4827" s="394">
        <v>190956</v>
      </c>
      <c r="H4827" s="7"/>
      <c r="I4827" s="14"/>
      <c r="J4827" s="2"/>
    </row>
    <row r="4828" spans="1:10" x14ac:dyDescent="0.2">
      <c r="A4828" s="1150"/>
      <c r="B4828" s="730" t="s">
        <v>122</v>
      </c>
      <c r="C4828" s="730"/>
      <c r="D4828" s="1054">
        <f>SUM(D4824:D4827)</f>
        <v>13.904299999999999</v>
      </c>
      <c r="E4828" s="1936">
        <f>SUM(E4824:E4827)</f>
        <v>258409</v>
      </c>
      <c r="F4828" s="1054">
        <f>SUM(F4824:F4827)</f>
        <v>216.58884</v>
      </c>
      <c r="G4828" s="1872">
        <f>SUM(G4824:G4827)</f>
        <v>1424498</v>
      </c>
      <c r="H4828" s="7"/>
      <c r="I4828" s="14"/>
      <c r="J4828" s="2"/>
    </row>
    <row r="4829" spans="1:10" ht="9.75" customHeight="1" x14ac:dyDescent="0.2">
      <c r="A4829" s="732"/>
      <c r="B4829" s="733"/>
      <c r="C4829" s="733"/>
      <c r="D4829" s="754"/>
      <c r="E4829" s="761"/>
      <c r="F4829" s="1064"/>
      <c r="G4829" s="1065"/>
      <c r="H4829" s="7"/>
      <c r="I4829" s="14"/>
      <c r="J4829" s="2"/>
    </row>
    <row r="4830" spans="1:10" x14ac:dyDescent="0.2">
      <c r="A4830" s="261" t="s">
        <v>412</v>
      </c>
      <c r="B4830" s="235" t="s">
        <v>413</v>
      </c>
      <c r="C4830" s="344" t="s">
        <v>147</v>
      </c>
      <c r="D4830" s="205"/>
      <c r="E4830" s="212"/>
      <c r="F4830" s="206"/>
      <c r="G4830" s="207"/>
      <c r="H4830" s="7"/>
      <c r="I4830" s="14"/>
      <c r="J4830" s="2"/>
    </row>
    <row r="4831" spans="1:10" ht="9" customHeight="1" x14ac:dyDescent="0.2">
      <c r="A4831" s="203"/>
      <c r="B4831" s="204"/>
      <c r="C4831" s="204"/>
      <c r="D4831" s="211"/>
      <c r="E4831" s="212"/>
      <c r="F4831" s="206"/>
      <c r="G4831" s="207"/>
      <c r="H4831" s="7"/>
      <c r="I4831" s="14"/>
      <c r="J4831" s="2"/>
    </row>
    <row r="4832" spans="1:10" x14ac:dyDescent="0.2">
      <c r="A4832" s="203"/>
      <c r="B4832" s="238" t="s">
        <v>6</v>
      </c>
      <c r="C4832" s="238"/>
      <c r="D4832" s="211">
        <v>0</v>
      </c>
      <c r="E4832" s="212">
        <v>0</v>
      </c>
      <c r="F4832" s="393">
        <v>2.64384</v>
      </c>
      <c r="G4832" s="394">
        <v>77696</v>
      </c>
      <c r="H4832" s="7"/>
      <c r="I4832" s="14"/>
      <c r="J4832" s="2"/>
    </row>
    <row r="4833" spans="1:10" x14ac:dyDescent="0.2">
      <c r="A4833" s="203"/>
      <c r="B4833" s="238" t="s">
        <v>877</v>
      </c>
      <c r="C4833" s="238"/>
      <c r="D4833" s="211">
        <v>31.8</v>
      </c>
      <c r="E4833" s="212">
        <v>843012</v>
      </c>
      <c r="F4833" s="393">
        <v>0</v>
      </c>
      <c r="G4833" s="394">
        <v>0</v>
      </c>
      <c r="H4833" s="7"/>
      <c r="I4833" s="14"/>
      <c r="J4833" s="2"/>
    </row>
    <row r="4834" spans="1:10" x14ac:dyDescent="0.2">
      <c r="A4834" s="203"/>
      <c r="B4834" s="238" t="s">
        <v>0</v>
      </c>
      <c r="C4834" s="238"/>
      <c r="D4834" s="211">
        <v>34.967199999999998</v>
      </c>
      <c r="E4834" s="212">
        <v>737252</v>
      </c>
      <c r="F4834" s="393">
        <v>0</v>
      </c>
      <c r="G4834" s="394">
        <v>0</v>
      </c>
      <c r="H4834" s="7"/>
      <c r="I4834" s="14"/>
      <c r="J4834" s="2"/>
    </row>
    <row r="4835" spans="1:10" x14ac:dyDescent="0.2">
      <c r="A4835" s="203"/>
      <c r="B4835" s="238" t="s">
        <v>10</v>
      </c>
      <c r="C4835" s="238"/>
      <c r="D4835" s="211">
        <v>0</v>
      </c>
      <c r="E4835" s="212">
        <v>0</v>
      </c>
      <c r="F4835" s="393">
        <v>0.97439999999999993</v>
      </c>
      <c r="G4835" s="394">
        <v>22647</v>
      </c>
      <c r="H4835" s="7"/>
      <c r="I4835" s="14"/>
      <c r="J4835" s="2"/>
    </row>
    <row r="4836" spans="1:10" x14ac:dyDescent="0.2">
      <c r="A4836" s="203"/>
      <c r="B4836" s="238" t="s">
        <v>878</v>
      </c>
      <c r="C4836" s="238"/>
      <c r="D4836" s="211">
        <v>14.423999999999999</v>
      </c>
      <c r="E4836" s="212">
        <v>229448</v>
      </c>
      <c r="F4836" s="393">
        <v>0</v>
      </c>
      <c r="G4836" s="394">
        <v>0</v>
      </c>
      <c r="H4836" s="7"/>
      <c r="I4836" s="14"/>
      <c r="J4836" s="2"/>
    </row>
    <row r="4837" spans="1:10" x14ac:dyDescent="0.2">
      <c r="A4837" s="203"/>
      <c r="B4837" s="238" t="s">
        <v>21</v>
      </c>
      <c r="C4837" s="238"/>
      <c r="D4837" s="211">
        <v>0</v>
      </c>
      <c r="E4837" s="212">
        <v>0</v>
      </c>
      <c r="F4837" s="393">
        <v>0.10170999999999999</v>
      </c>
      <c r="G4837" s="394">
        <v>6266</v>
      </c>
      <c r="H4837" s="7"/>
      <c r="I4837" s="14"/>
      <c r="J4837" s="2"/>
    </row>
    <row r="4838" spans="1:10" x14ac:dyDescent="0.2">
      <c r="A4838" s="203"/>
      <c r="B4838" s="238" t="s">
        <v>1</v>
      </c>
      <c r="C4838" s="238"/>
      <c r="D4838" s="211">
        <v>0</v>
      </c>
      <c r="E4838" s="212">
        <v>0</v>
      </c>
      <c r="F4838" s="393">
        <v>126.59310000000001</v>
      </c>
      <c r="G4838" s="394">
        <v>2337073</v>
      </c>
      <c r="H4838" s="7"/>
      <c r="I4838" s="14"/>
      <c r="J4838" s="2"/>
    </row>
    <row r="4839" spans="1:10" x14ac:dyDescent="0.2">
      <c r="A4839" s="203"/>
      <c r="B4839" s="238" t="s">
        <v>11</v>
      </c>
      <c r="C4839" s="238"/>
      <c r="D4839" s="211">
        <v>0</v>
      </c>
      <c r="E4839" s="212">
        <v>0</v>
      </c>
      <c r="F4839" s="393">
        <v>2.0016400000000001</v>
      </c>
      <c r="G4839" s="394">
        <v>104615</v>
      </c>
      <c r="H4839" s="7"/>
      <c r="I4839" s="14"/>
      <c r="J4839" s="2"/>
    </row>
    <row r="4840" spans="1:10" x14ac:dyDescent="0.2">
      <c r="A4840" s="203"/>
      <c r="B4840" s="238" t="s">
        <v>49</v>
      </c>
      <c r="C4840" s="238"/>
      <c r="D4840" s="211">
        <v>0</v>
      </c>
      <c r="E4840" s="212">
        <v>0</v>
      </c>
      <c r="F4840" s="393">
        <v>0.64060000000000006</v>
      </c>
      <c r="G4840" s="394">
        <v>18066</v>
      </c>
      <c r="H4840" s="7"/>
      <c r="I4840" s="14"/>
      <c r="J4840" s="2"/>
    </row>
    <row r="4841" spans="1:10" x14ac:dyDescent="0.2">
      <c r="A4841" s="203"/>
      <c r="B4841" s="238" t="s">
        <v>22</v>
      </c>
      <c r="C4841" s="238"/>
      <c r="D4841" s="211">
        <v>0</v>
      </c>
      <c r="E4841" s="212">
        <v>0</v>
      </c>
      <c r="F4841" s="393">
        <v>1.8072000000000001</v>
      </c>
      <c r="G4841" s="394">
        <v>49815</v>
      </c>
      <c r="H4841" s="7"/>
      <c r="I4841" s="14"/>
      <c r="J4841" s="2"/>
    </row>
    <row r="4842" spans="1:10" x14ac:dyDescent="0.2">
      <c r="A4842" s="203"/>
      <c r="B4842" s="238" t="s">
        <v>24</v>
      </c>
      <c r="C4842" s="238"/>
      <c r="D4842" s="211">
        <v>0.42407999999999996</v>
      </c>
      <c r="E4842" s="212">
        <v>6379</v>
      </c>
      <c r="F4842" s="393">
        <v>0</v>
      </c>
      <c r="G4842" s="394">
        <v>0</v>
      </c>
      <c r="H4842" s="7"/>
      <c r="I4842" s="14"/>
      <c r="J4842" s="2"/>
    </row>
    <row r="4843" spans="1:10" x14ac:dyDescent="0.2">
      <c r="A4843" s="203"/>
      <c r="B4843" s="238" t="s">
        <v>38</v>
      </c>
      <c r="C4843" s="238"/>
      <c r="D4843" s="211">
        <v>0</v>
      </c>
      <c r="E4843" s="212">
        <v>0</v>
      </c>
      <c r="F4843" s="393">
        <v>2.7</v>
      </c>
      <c r="G4843" s="394">
        <v>6024</v>
      </c>
      <c r="H4843" s="7"/>
      <c r="I4843" s="14"/>
      <c r="J4843" s="2"/>
    </row>
    <row r="4844" spans="1:10" x14ac:dyDescent="0.2">
      <c r="A4844" s="203"/>
      <c r="B4844" s="238" t="s">
        <v>3</v>
      </c>
      <c r="C4844" s="238"/>
      <c r="D4844" s="211">
        <v>173.48548000000002</v>
      </c>
      <c r="E4844" s="212">
        <v>2471547</v>
      </c>
      <c r="F4844" s="393">
        <v>0</v>
      </c>
      <c r="G4844" s="394">
        <v>0</v>
      </c>
      <c r="H4844" s="7"/>
      <c r="I4844" s="14"/>
      <c r="J4844" s="2"/>
    </row>
    <row r="4845" spans="1:10" x14ac:dyDescent="0.2">
      <c r="A4845" s="203"/>
      <c r="B4845" s="238" t="s">
        <v>17</v>
      </c>
      <c r="C4845" s="238"/>
      <c r="D4845" s="211">
        <v>0</v>
      </c>
      <c r="E4845" s="212">
        <v>0</v>
      </c>
      <c r="F4845" s="393">
        <v>0.23996000000000001</v>
      </c>
      <c r="G4845" s="394">
        <v>13492</v>
      </c>
      <c r="H4845" s="7"/>
      <c r="I4845" s="14"/>
      <c r="J4845" s="2"/>
    </row>
    <row r="4846" spans="1:10" x14ac:dyDescent="0.2">
      <c r="A4846" s="203"/>
      <c r="B4846" s="238" t="s">
        <v>5</v>
      </c>
      <c r="C4846" s="238"/>
      <c r="D4846" s="211">
        <v>2.0630000000000002</v>
      </c>
      <c r="E4846" s="212">
        <v>10461</v>
      </c>
      <c r="F4846" s="393">
        <v>2309.4830100000004</v>
      </c>
      <c r="G4846" s="394">
        <v>55389769</v>
      </c>
      <c r="H4846" s="7"/>
      <c r="I4846" s="14"/>
      <c r="J4846" s="2"/>
    </row>
    <row r="4847" spans="1:10" x14ac:dyDescent="0.2">
      <c r="A4847" s="203"/>
      <c r="B4847" s="238" t="s">
        <v>27</v>
      </c>
      <c r="C4847" s="238"/>
      <c r="D4847" s="211">
        <v>0</v>
      </c>
      <c r="E4847" s="212">
        <v>0</v>
      </c>
      <c r="F4847" s="393">
        <v>4.18032</v>
      </c>
      <c r="G4847" s="394">
        <v>129580</v>
      </c>
      <c r="H4847" s="7"/>
      <c r="I4847" s="14"/>
      <c r="J4847" s="2"/>
    </row>
    <row r="4848" spans="1:10" x14ac:dyDescent="0.2">
      <c r="A4848" s="203"/>
      <c r="B4848" s="238" t="s">
        <v>28</v>
      </c>
      <c r="C4848" s="238"/>
      <c r="D4848" s="211">
        <v>0</v>
      </c>
      <c r="E4848" s="212"/>
      <c r="F4848" s="393">
        <v>34.409999999999997</v>
      </c>
      <c r="G4848" s="394">
        <v>441641</v>
      </c>
      <c r="H4848" s="7"/>
      <c r="I4848" s="14"/>
      <c r="J4848" s="2"/>
    </row>
    <row r="4849" spans="1:10" x14ac:dyDescent="0.2">
      <c r="A4849" s="1150"/>
      <c r="B4849" s="730" t="s">
        <v>122</v>
      </c>
      <c r="C4849" s="730"/>
      <c r="D4849" s="1054">
        <f>SUM(D4832:D4848)</f>
        <v>257.16376000000002</v>
      </c>
      <c r="E4849" s="1936">
        <f>SUM(E4832:E4848)</f>
        <v>4298099</v>
      </c>
      <c r="F4849" s="1054">
        <f>SUM(F4832:F4848)</f>
        <v>2485.7757800000004</v>
      </c>
      <c r="G4849" s="1872">
        <f>SUM(G4832:G4848)</f>
        <v>58596684</v>
      </c>
      <c r="H4849" s="7"/>
      <c r="I4849" s="14"/>
      <c r="J4849" s="2"/>
    </row>
    <row r="4850" spans="1:10" ht="8.25" customHeight="1" x14ac:dyDescent="0.2">
      <c r="A4850" s="732"/>
      <c r="B4850" s="733"/>
      <c r="C4850" s="733"/>
      <c r="D4850" s="754"/>
      <c r="E4850" s="761"/>
      <c r="F4850" s="1064"/>
      <c r="G4850" s="1065"/>
      <c r="H4850" s="7"/>
      <c r="I4850" s="14"/>
      <c r="J4850" s="2"/>
    </row>
    <row r="4851" spans="1:10" ht="33.75" x14ac:dyDescent="0.2">
      <c r="A4851" s="261" t="s">
        <v>414</v>
      </c>
      <c r="B4851" s="235" t="s">
        <v>415</v>
      </c>
      <c r="C4851" s="344" t="s">
        <v>147</v>
      </c>
      <c r="D4851" s="205"/>
      <c r="E4851" s="212"/>
      <c r="F4851" s="206"/>
      <c r="G4851" s="207"/>
      <c r="H4851" s="7"/>
      <c r="I4851" s="14"/>
      <c r="J4851" s="2"/>
    </row>
    <row r="4852" spans="1:10" ht="9" customHeight="1" x14ac:dyDescent="0.2">
      <c r="A4852" s="203"/>
      <c r="B4852" s="204"/>
      <c r="C4852" s="204"/>
      <c r="D4852" s="211"/>
      <c r="E4852" s="212"/>
      <c r="F4852" s="206"/>
      <c r="G4852" s="207"/>
      <c r="H4852" s="7"/>
      <c r="I4852" s="14"/>
      <c r="J4852" s="2"/>
    </row>
    <row r="4853" spans="1:10" x14ac:dyDescent="0.2">
      <c r="A4853" s="203"/>
      <c r="B4853" s="241" t="s">
        <v>10</v>
      </c>
      <c r="C4853" s="238"/>
      <c r="D4853" s="211">
        <v>0</v>
      </c>
      <c r="E4853" s="212">
        <v>0</v>
      </c>
      <c r="F4853" s="213">
        <v>63.14</v>
      </c>
      <c r="G4853" s="214">
        <v>1178877</v>
      </c>
      <c r="H4853" s="7"/>
      <c r="I4853" s="14"/>
      <c r="J4853" s="2"/>
    </row>
    <row r="4854" spans="1:10" x14ac:dyDescent="0.2">
      <c r="A4854" s="203"/>
      <c r="B4854" s="241" t="s">
        <v>11</v>
      </c>
      <c r="C4854" s="238"/>
      <c r="D4854" s="211">
        <v>0</v>
      </c>
      <c r="E4854" s="212">
        <v>0</v>
      </c>
      <c r="F4854" s="213">
        <v>2.81135</v>
      </c>
      <c r="G4854" s="214">
        <v>130032</v>
      </c>
      <c r="H4854" s="7"/>
      <c r="I4854" s="14"/>
      <c r="J4854" s="2"/>
    </row>
    <row r="4855" spans="1:10" x14ac:dyDescent="0.2">
      <c r="A4855" s="203"/>
      <c r="B4855" s="241" t="s">
        <v>3</v>
      </c>
      <c r="C4855" s="238"/>
      <c r="D4855" s="211">
        <v>2.4441999999999999</v>
      </c>
      <c r="E4855" s="212">
        <v>65050</v>
      </c>
      <c r="F4855" s="213">
        <v>0</v>
      </c>
      <c r="G4855" s="214">
        <v>0</v>
      </c>
      <c r="H4855" s="7"/>
      <c r="I4855" s="14"/>
      <c r="J4855" s="2"/>
    </row>
    <row r="4856" spans="1:10" x14ac:dyDescent="0.2">
      <c r="A4856" s="203"/>
      <c r="B4856" s="238" t="s">
        <v>12</v>
      </c>
      <c r="C4856" s="238"/>
      <c r="D4856" s="211">
        <v>0</v>
      </c>
      <c r="E4856" s="212">
        <v>0</v>
      </c>
      <c r="F4856" s="213">
        <v>4.5</v>
      </c>
      <c r="G4856" s="214">
        <v>125035</v>
      </c>
      <c r="H4856" s="7"/>
      <c r="I4856" s="14"/>
      <c r="J4856" s="2"/>
    </row>
    <row r="4857" spans="1:10" x14ac:dyDescent="0.2">
      <c r="A4857" s="1150"/>
      <c r="B4857" s="730" t="s">
        <v>122</v>
      </c>
      <c r="C4857" s="730"/>
      <c r="D4857" s="1054">
        <f>SUM(D4853:D4856)</f>
        <v>2.4441999999999999</v>
      </c>
      <c r="E4857" s="1205">
        <f t="shared" ref="E4857:G4857" si="79">SUM(E4853:E4856)</f>
        <v>65050</v>
      </c>
      <c r="F4857" s="1054">
        <f t="shared" si="79"/>
        <v>70.451350000000005</v>
      </c>
      <c r="G4857" s="1055">
        <f t="shared" si="79"/>
        <v>1433944</v>
      </c>
      <c r="H4857" s="7"/>
      <c r="I4857" s="14"/>
      <c r="J4857" s="2"/>
    </row>
    <row r="4858" spans="1:10" x14ac:dyDescent="0.2">
      <c r="A4858" s="732"/>
      <c r="B4858" s="733"/>
      <c r="C4858" s="733"/>
      <c r="D4858" s="754"/>
      <c r="E4858" s="761"/>
      <c r="F4858" s="1064"/>
      <c r="G4858" s="1065"/>
      <c r="H4858" s="7"/>
      <c r="I4858" s="14"/>
      <c r="J4858" s="2"/>
    </row>
    <row r="4859" spans="1:10" ht="45" x14ac:dyDescent="0.2">
      <c r="A4859" s="261" t="s">
        <v>759</v>
      </c>
      <c r="B4859" s="235" t="s">
        <v>760</v>
      </c>
      <c r="C4859" s="344" t="s">
        <v>147</v>
      </c>
      <c r="D4859" s="205"/>
      <c r="E4859" s="212"/>
      <c r="F4859" s="206"/>
      <c r="G4859" s="207"/>
      <c r="H4859" s="7"/>
      <c r="I4859" s="14"/>
      <c r="J4859" s="2"/>
    </row>
    <row r="4860" spans="1:10" ht="9" customHeight="1" x14ac:dyDescent="0.2">
      <c r="A4860" s="203"/>
      <c r="B4860" s="204"/>
      <c r="C4860" s="204"/>
      <c r="D4860" s="211"/>
      <c r="E4860" s="212"/>
      <c r="F4860" s="206"/>
      <c r="G4860" s="207"/>
      <c r="H4860" s="7"/>
      <c r="I4860" s="14"/>
      <c r="J4860" s="2"/>
    </row>
    <row r="4861" spans="1:10" x14ac:dyDescent="0.2">
      <c r="A4861" s="203"/>
      <c r="B4861" s="238" t="s">
        <v>10</v>
      </c>
      <c r="C4861" s="238"/>
      <c r="D4861" s="211">
        <v>0</v>
      </c>
      <c r="E4861" s="212">
        <v>0</v>
      </c>
      <c r="F4861" s="213">
        <v>375.92059999999998</v>
      </c>
      <c r="G4861" s="214">
        <v>5521310</v>
      </c>
      <c r="H4861" s="7"/>
      <c r="I4861" s="14"/>
      <c r="J4861" s="2"/>
    </row>
    <row r="4862" spans="1:10" x14ac:dyDescent="0.2">
      <c r="A4862" s="2232"/>
      <c r="B4862" s="2145" t="s">
        <v>21</v>
      </c>
      <c r="C4862" s="2145"/>
      <c r="D4862" s="2146">
        <v>0</v>
      </c>
      <c r="E4862" s="2150">
        <v>0</v>
      </c>
      <c r="F4862" s="2299">
        <v>0.32736000000000004</v>
      </c>
      <c r="G4862" s="2300">
        <v>5955</v>
      </c>
      <c r="H4862" s="7"/>
      <c r="I4862" s="14"/>
      <c r="J4862" s="2"/>
    </row>
    <row r="4863" spans="1:10" x14ac:dyDescent="0.2">
      <c r="A4863" s="203"/>
      <c r="B4863" s="238" t="s">
        <v>1</v>
      </c>
      <c r="C4863" s="238"/>
      <c r="D4863" s="211">
        <v>0</v>
      </c>
      <c r="E4863" s="212">
        <v>0</v>
      </c>
      <c r="F4863" s="213">
        <v>81</v>
      </c>
      <c r="G4863" s="214">
        <v>1352102</v>
      </c>
      <c r="H4863" s="7"/>
      <c r="I4863" s="14"/>
      <c r="J4863" s="2"/>
    </row>
    <row r="4864" spans="1:10" x14ac:dyDescent="0.2">
      <c r="A4864" s="203"/>
      <c r="B4864" s="238" t="s">
        <v>11</v>
      </c>
      <c r="C4864" s="238"/>
      <c r="D4864" s="211">
        <v>0</v>
      </c>
      <c r="E4864" s="212">
        <v>0</v>
      </c>
      <c r="F4864" s="213">
        <v>25.938599999999997</v>
      </c>
      <c r="G4864" s="214">
        <v>448854</v>
      </c>
      <c r="H4864" s="7"/>
      <c r="I4864" s="14"/>
      <c r="J4864" s="2"/>
    </row>
    <row r="4865" spans="1:10" x14ac:dyDescent="0.2">
      <c r="A4865" s="203"/>
      <c r="B4865" s="238" t="s">
        <v>3</v>
      </c>
      <c r="C4865" s="238"/>
      <c r="D4865" s="211">
        <v>1.8709200000000001</v>
      </c>
      <c r="E4865" s="212">
        <v>53706</v>
      </c>
      <c r="F4865" s="213">
        <v>0.54800000000000004</v>
      </c>
      <c r="G4865" s="214">
        <v>15865</v>
      </c>
      <c r="H4865" s="7"/>
      <c r="I4865" s="14"/>
      <c r="J4865" s="2"/>
    </row>
    <row r="4866" spans="1:10" x14ac:dyDescent="0.2">
      <c r="A4866" s="203"/>
      <c r="B4866" s="238" t="s">
        <v>12</v>
      </c>
      <c r="C4866" s="238"/>
      <c r="D4866" s="211">
        <v>0</v>
      </c>
      <c r="E4866" s="212">
        <v>0</v>
      </c>
      <c r="F4866" s="213">
        <v>3.3912</v>
      </c>
      <c r="G4866" s="214">
        <v>247877</v>
      </c>
      <c r="H4866" s="7"/>
      <c r="I4866" s="14"/>
      <c r="J4866" s="2"/>
    </row>
    <row r="4867" spans="1:10" x14ac:dyDescent="0.2">
      <c r="A4867" s="1339"/>
      <c r="B4867" s="1340" t="s">
        <v>5</v>
      </c>
      <c r="C4867" s="1340"/>
      <c r="D4867" s="1341">
        <v>0</v>
      </c>
      <c r="E4867" s="1342">
        <v>0</v>
      </c>
      <c r="F4867" s="1343">
        <v>4.2240000000000002</v>
      </c>
      <c r="G4867" s="1344">
        <v>141733</v>
      </c>
      <c r="H4867" s="7"/>
      <c r="I4867" s="14"/>
      <c r="J4867" s="2"/>
    </row>
    <row r="4868" spans="1:10" x14ac:dyDescent="0.2">
      <c r="A4868" s="1150"/>
      <c r="B4868" s="730" t="s">
        <v>122</v>
      </c>
      <c r="C4868" s="730"/>
      <c r="D4868" s="1054">
        <f>SUM(D4861:D4867)</f>
        <v>1.8709200000000001</v>
      </c>
      <c r="E4868" s="1936">
        <f>SUM(E4861:E4867)</f>
        <v>53706</v>
      </c>
      <c r="F4868" s="1054">
        <f>SUM(F4861:F4867)</f>
        <v>491.34976</v>
      </c>
      <c r="G4868" s="1872">
        <f>SUM(G4861:G4867)</f>
        <v>7733696</v>
      </c>
      <c r="H4868" s="7"/>
      <c r="I4868" s="14"/>
      <c r="J4868" s="2"/>
    </row>
    <row r="4869" spans="1:10" x14ac:dyDescent="0.2">
      <c r="A4869" s="203"/>
      <c r="B4869" s="204"/>
      <c r="C4869" s="204"/>
      <c r="D4869" s="216"/>
      <c r="E4869" s="2793"/>
      <c r="F4869" s="1155"/>
      <c r="G4869" s="1156"/>
      <c r="H4869" s="7"/>
      <c r="I4869" s="14"/>
      <c r="J4869" s="2"/>
    </row>
    <row r="4870" spans="1:10" ht="22.5" x14ac:dyDescent="0.2">
      <c r="A4870" s="261" t="s">
        <v>416</v>
      </c>
      <c r="B4870" s="235" t="s">
        <v>417</v>
      </c>
      <c r="C4870" s="344" t="s">
        <v>147</v>
      </c>
      <c r="D4870" s="205"/>
      <c r="E4870" s="212"/>
      <c r="F4870" s="206"/>
      <c r="G4870" s="207"/>
      <c r="H4870" s="7"/>
      <c r="I4870" s="14"/>
      <c r="J4870" s="2"/>
    </row>
    <row r="4871" spans="1:10" x14ac:dyDescent="0.2">
      <c r="A4871" s="261"/>
      <c r="B4871" s="235"/>
      <c r="C4871" s="235"/>
      <c r="D4871" s="211"/>
      <c r="E4871" s="212"/>
      <c r="F4871" s="206"/>
      <c r="G4871" s="207"/>
      <c r="H4871" s="7"/>
      <c r="I4871" s="14"/>
      <c r="J4871" s="2"/>
    </row>
    <row r="4872" spans="1:10" x14ac:dyDescent="0.2">
      <c r="A4872" s="261"/>
      <c r="B4872" s="238" t="s">
        <v>6</v>
      </c>
      <c r="C4872" s="238"/>
      <c r="D4872" s="211">
        <v>119.54664</v>
      </c>
      <c r="E4872" s="212">
        <v>1455406</v>
      </c>
      <c r="F4872" s="213">
        <v>0</v>
      </c>
      <c r="G4872" s="214">
        <v>0</v>
      </c>
      <c r="H4872" s="7"/>
      <c r="I4872" s="14"/>
      <c r="J4872" s="2"/>
    </row>
    <row r="4873" spans="1:10" x14ac:dyDescent="0.2">
      <c r="A4873" s="261"/>
      <c r="B4873" s="238" t="s">
        <v>0</v>
      </c>
      <c r="C4873" s="238"/>
      <c r="D4873" s="211">
        <v>26.845209999999998</v>
      </c>
      <c r="E4873" s="212">
        <v>380737</v>
      </c>
      <c r="F4873" s="213">
        <v>0</v>
      </c>
      <c r="G4873" s="214">
        <v>0</v>
      </c>
      <c r="H4873" s="7"/>
      <c r="I4873" s="14"/>
      <c r="J4873" s="2"/>
    </row>
    <row r="4874" spans="1:10" x14ac:dyDescent="0.2">
      <c r="A4874" s="2626"/>
      <c r="B4874" s="1653" t="s">
        <v>10</v>
      </c>
      <c r="C4874" s="1653"/>
      <c r="D4874" s="1801">
        <v>15.03518</v>
      </c>
      <c r="E4874" s="1802">
        <v>115866</v>
      </c>
      <c r="F4874" s="1702">
        <v>1474.5492999999999</v>
      </c>
      <c r="G4874" s="1901">
        <v>9405446</v>
      </c>
      <c r="H4874" s="7"/>
      <c r="I4874" s="14"/>
      <c r="J4874" s="2"/>
    </row>
    <row r="4875" spans="1:10" x14ac:dyDescent="0.2">
      <c r="A4875" s="50"/>
      <c r="B4875" s="33"/>
      <c r="C4875" s="33"/>
      <c r="D4875" s="21"/>
      <c r="E4875" s="9"/>
      <c r="F4875" s="22" t="s">
        <v>123</v>
      </c>
      <c r="G4875" s="23"/>
      <c r="H4875" s="7"/>
      <c r="I4875" s="14"/>
      <c r="J4875" s="2"/>
    </row>
    <row r="4876" spans="1:10" x14ac:dyDescent="0.2">
      <c r="A4876" s="2987" t="s">
        <v>99</v>
      </c>
      <c r="B4876" s="2987"/>
      <c r="C4876" s="2987"/>
      <c r="D4876" s="2987"/>
      <c r="E4876" s="2987"/>
      <c r="F4876" s="2987"/>
      <c r="G4876" s="2987"/>
      <c r="H4876" s="7"/>
      <c r="I4876" s="14"/>
      <c r="J4876" s="2"/>
    </row>
    <row r="4877" spans="1:10" x14ac:dyDescent="0.25">
      <c r="A4877" s="2981" t="s">
        <v>115</v>
      </c>
      <c r="B4877" s="2981"/>
      <c r="C4877" s="2981"/>
      <c r="D4877" s="2981"/>
      <c r="E4877" s="2981"/>
      <c r="F4877" s="2981"/>
      <c r="G4877" s="2981"/>
      <c r="H4877" s="7"/>
      <c r="I4877" s="14"/>
      <c r="J4877" s="2"/>
    </row>
    <row r="4878" spans="1:10" x14ac:dyDescent="0.25">
      <c r="A4878" s="2981" t="s">
        <v>905</v>
      </c>
      <c r="B4878" s="2981"/>
      <c r="C4878" s="2981"/>
      <c r="D4878" s="2981"/>
      <c r="E4878" s="2981"/>
      <c r="F4878" s="2981"/>
      <c r="G4878" s="2981"/>
      <c r="H4878" s="7"/>
      <c r="I4878" s="14"/>
      <c r="J4878" s="2"/>
    </row>
    <row r="4879" spans="1:10" x14ac:dyDescent="0.25">
      <c r="A4879" s="2982" t="s">
        <v>101</v>
      </c>
      <c r="B4879" s="2982"/>
      <c r="C4879" s="2982"/>
      <c r="D4879" s="2982"/>
      <c r="E4879" s="2982"/>
      <c r="F4879" s="2982"/>
      <c r="G4879" s="2982"/>
      <c r="H4879" s="7"/>
      <c r="I4879" s="14"/>
      <c r="J4879" s="2"/>
    </row>
    <row r="4880" spans="1:10" x14ac:dyDescent="0.25">
      <c r="A4880" s="2982" t="s">
        <v>906</v>
      </c>
      <c r="B4880" s="2982"/>
      <c r="C4880" s="2982"/>
      <c r="D4880" s="2982"/>
      <c r="E4880" s="2982"/>
      <c r="F4880" s="2982"/>
      <c r="G4880" s="2982"/>
      <c r="H4880" s="7"/>
      <c r="I4880" s="14"/>
      <c r="J4880" s="2"/>
    </row>
    <row r="4881" spans="1:10" x14ac:dyDescent="0.25">
      <c r="A4881" s="91"/>
      <c r="B4881" s="24"/>
      <c r="C4881" s="24"/>
      <c r="D4881" s="24"/>
      <c r="E4881" s="91"/>
      <c r="F4881" s="24"/>
      <c r="G4881" s="24"/>
      <c r="H4881" s="7"/>
      <c r="I4881" s="14"/>
      <c r="J4881" s="2"/>
    </row>
    <row r="4882" spans="1:10" x14ac:dyDescent="0.25">
      <c r="A4882" s="2034" t="s">
        <v>102</v>
      </c>
      <c r="B4882" s="2581" t="s">
        <v>103</v>
      </c>
      <c r="C4882" s="2990" t="s">
        <v>963</v>
      </c>
      <c r="D4882" s="2988" t="s">
        <v>121</v>
      </c>
      <c r="E4882" s="2989"/>
      <c r="F4882" s="2988" t="s">
        <v>104</v>
      </c>
      <c r="G4882" s="2989"/>
      <c r="H4882" s="7"/>
      <c r="I4882" s="14"/>
      <c r="J4882" s="2"/>
    </row>
    <row r="4883" spans="1:10" ht="22.5" x14ac:dyDescent="0.25">
      <c r="A4883" s="2011" t="s">
        <v>105</v>
      </c>
      <c r="B4883" s="116" t="s">
        <v>106</v>
      </c>
      <c r="C4883" s="2991"/>
      <c r="D4883" s="133"/>
      <c r="E4883" s="2941"/>
      <c r="F4883" s="133"/>
      <c r="G4883" s="132"/>
      <c r="H4883" s="7"/>
      <c r="I4883" s="14"/>
      <c r="J4883" s="2"/>
    </row>
    <row r="4884" spans="1:10" x14ac:dyDescent="0.25">
      <c r="A4884" s="2012" t="s">
        <v>107</v>
      </c>
      <c r="B4884" s="104" t="s">
        <v>108</v>
      </c>
      <c r="C4884" s="2991"/>
      <c r="D4884" s="146" t="s">
        <v>109</v>
      </c>
      <c r="E4884" s="94" t="s">
        <v>110</v>
      </c>
      <c r="F4884" s="146" t="s">
        <v>109</v>
      </c>
      <c r="G4884" s="147" t="s">
        <v>110</v>
      </c>
      <c r="H4884" s="7"/>
      <c r="I4884" s="14"/>
      <c r="J4884" s="2"/>
    </row>
    <row r="4885" spans="1:10" x14ac:dyDescent="0.25">
      <c r="A4885" s="2050" t="s">
        <v>111</v>
      </c>
      <c r="B4885" s="145" t="s">
        <v>112</v>
      </c>
      <c r="C4885" s="2992"/>
      <c r="D4885" s="145" t="s">
        <v>113</v>
      </c>
      <c r="E4885" s="2050" t="s">
        <v>114</v>
      </c>
      <c r="F4885" s="145" t="s">
        <v>113</v>
      </c>
      <c r="G4885" s="145" t="s">
        <v>114</v>
      </c>
      <c r="H4885" s="7"/>
      <c r="I4885" s="14"/>
      <c r="J4885" s="2"/>
    </row>
    <row r="4886" spans="1:10" x14ac:dyDescent="0.2">
      <c r="A4886" s="732"/>
      <c r="B4886" s="733"/>
      <c r="C4886" s="733"/>
      <c r="D4886" s="754"/>
      <c r="E4886" s="761"/>
      <c r="F4886" s="1064"/>
      <c r="G4886" s="1065"/>
      <c r="H4886" s="7"/>
      <c r="I4886" s="14"/>
      <c r="J4886" s="2"/>
    </row>
    <row r="4887" spans="1:10" ht="22.5" x14ac:dyDescent="0.2">
      <c r="A4887" s="261" t="s">
        <v>416</v>
      </c>
      <c r="B4887" s="235" t="s">
        <v>417</v>
      </c>
      <c r="C4887" s="344" t="s">
        <v>147</v>
      </c>
      <c r="D4887" s="2146"/>
      <c r="E4887" s="2150"/>
      <c r="F4887" s="2299"/>
      <c r="G4887" s="2300"/>
      <c r="H4887" s="7"/>
      <c r="I4887" s="14"/>
      <c r="J4887" s="2"/>
    </row>
    <row r="4888" spans="1:10" x14ac:dyDescent="0.2">
      <c r="A4888" s="2256"/>
      <c r="B4888" s="2145"/>
      <c r="C4888" s="2145"/>
      <c r="D4888" s="2146"/>
      <c r="E4888" s="2150"/>
      <c r="F4888" s="2299"/>
      <c r="G4888" s="2300"/>
      <c r="H4888" s="7"/>
      <c r="I4888" s="14"/>
      <c r="J4888" s="2"/>
    </row>
    <row r="4889" spans="1:10" x14ac:dyDescent="0.2">
      <c r="A4889" s="261"/>
      <c r="B4889" s="238" t="s">
        <v>15</v>
      </c>
      <c r="C4889" s="238"/>
      <c r="D4889" s="211">
        <v>0</v>
      </c>
      <c r="E4889" s="212">
        <v>0</v>
      </c>
      <c r="F4889" s="213">
        <v>0.186</v>
      </c>
      <c r="G4889" s="214">
        <v>6744</v>
      </c>
      <c r="H4889" s="7"/>
      <c r="I4889" s="14"/>
      <c r="J4889" s="2"/>
    </row>
    <row r="4890" spans="1:10" x14ac:dyDescent="0.2">
      <c r="A4890" s="261"/>
      <c r="B4890" s="238" t="s">
        <v>404</v>
      </c>
      <c r="C4890" s="238"/>
      <c r="D4890" s="211">
        <v>136.2312</v>
      </c>
      <c r="E4890" s="212">
        <v>1445073</v>
      </c>
      <c r="F4890" s="213">
        <v>0</v>
      </c>
      <c r="G4890" s="214">
        <v>0</v>
      </c>
      <c r="H4890" s="7"/>
      <c r="I4890" s="14"/>
      <c r="J4890" s="2"/>
    </row>
    <row r="4891" spans="1:10" x14ac:dyDescent="0.2">
      <c r="A4891" s="261"/>
      <c r="B4891" s="238" t="s">
        <v>418</v>
      </c>
      <c r="C4891" s="238"/>
      <c r="D4891" s="211">
        <v>16.525549999999999</v>
      </c>
      <c r="E4891" s="212">
        <v>191467</v>
      </c>
      <c r="F4891" s="213">
        <v>0</v>
      </c>
      <c r="G4891" s="214">
        <v>0</v>
      </c>
      <c r="H4891" s="7"/>
      <c r="I4891" s="14"/>
      <c r="J4891" s="2"/>
    </row>
    <row r="4892" spans="1:10" x14ac:dyDescent="0.2">
      <c r="A4892" s="261"/>
      <c r="B4892" s="238" t="s">
        <v>1</v>
      </c>
      <c r="C4892" s="238"/>
      <c r="D4892" s="211">
        <v>114.98254</v>
      </c>
      <c r="E4892" s="212">
        <v>1662982</v>
      </c>
      <c r="F4892" s="213">
        <v>1.02</v>
      </c>
      <c r="G4892" s="214">
        <v>7038</v>
      </c>
      <c r="H4892" s="7"/>
      <c r="I4892" s="14"/>
      <c r="J4892" s="2"/>
    </row>
    <row r="4893" spans="1:10" x14ac:dyDescent="0.2">
      <c r="A4893" s="261"/>
      <c r="B4893" s="238" t="s">
        <v>11</v>
      </c>
      <c r="C4893" s="238"/>
      <c r="D4893" s="211">
        <v>322.48764</v>
      </c>
      <c r="E4893" s="212">
        <v>5094240</v>
      </c>
      <c r="F4893" s="213">
        <v>1.4141199999999998</v>
      </c>
      <c r="G4893" s="214">
        <v>48368</v>
      </c>
      <c r="H4893" s="7"/>
      <c r="I4893" s="14"/>
      <c r="J4893" s="2"/>
    </row>
    <row r="4894" spans="1:10" x14ac:dyDescent="0.2">
      <c r="A4894" s="203"/>
      <c r="B4894" s="238" t="s">
        <v>419</v>
      </c>
      <c r="C4894" s="238"/>
      <c r="D4894" s="211">
        <v>68.135999999999996</v>
      </c>
      <c r="E4894" s="212">
        <v>747193</v>
      </c>
      <c r="F4894" s="213">
        <v>0</v>
      </c>
      <c r="G4894" s="214">
        <v>0</v>
      </c>
      <c r="H4894" s="7"/>
      <c r="I4894" s="14"/>
      <c r="J4894" s="2"/>
    </row>
    <row r="4895" spans="1:10" x14ac:dyDescent="0.2">
      <c r="A4895" s="203"/>
      <c r="B4895" s="238" t="s">
        <v>405</v>
      </c>
      <c r="C4895" s="238"/>
      <c r="D4895" s="211">
        <v>40.147199999999998</v>
      </c>
      <c r="E4895" s="212">
        <v>463445</v>
      </c>
      <c r="F4895" s="213">
        <v>0</v>
      </c>
      <c r="G4895" s="214">
        <v>0</v>
      </c>
      <c r="H4895" s="7"/>
      <c r="I4895" s="14"/>
      <c r="J4895" s="2"/>
    </row>
    <row r="4896" spans="1:10" x14ac:dyDescent="0.2">
      <c r="A4896" s="203"/>
      <c r="B4896" s="238" t="s">
        <v>16</v>
      </c>
      <c r="C4896" s="238"/>
      <c r="D4896" s="211">
        <v>387.55104</v>
      </c>
      <c r="E4896" s="212">
        <v>4144011</v>
      </c>
      <c r="F4896" s="213">
        <v>0</v>
      </c>
      <c r="G4896" s="214">
        <v>0</v>
      </c>
      <c r="H4896" s="7"/>
      <c r="I4896" s="14"/>
      <c r="J4896" s="2"/>
    </row>
    <row r="4897" spans="1:10" x14ac:dyDescent="0.2">
      <c r="A4897" s="203"/>
      <c r="B4897" s="238" t="s">
        <v>3</v>
      </c>
      <c r="C4897" s="238"/>
      <c r="D4897" s="211">
        <v>110.73013</v>
      </c>
      <c r="E4897" s="212">
        <v>1736463</v>
      </c>
      <c r="F4897" s="213">
        <v>5.8751999999999995</v>
      </c>
      <c r="G4897" s="214">
        <v>42399</v>
      </c>
      <c r="H4897" s="7"/>
      <c r="I4897" s="14"/>
      <c r="J4897" s="2"/>
    </row>
    <row r="4898" spans="1:10" x14ac:dyDescent="0.2">
      <c r="A4898" s="203"/>
      <c r="B4898" s="238" t="s">
        <v>397</v>
      </c>
      <c r="C4898" s="238"/>
      <c r="D4898" s="211">
        <v>16.737419999999997</v>
      </c>
      <c r="E4898" s="212">
        <v>213685</v>
      </c>
      <c r="F4898" s="213">
        <v>0</v>
      </c>
      <c r="G4898" s="214">
        <v>0</v>
      </c>
      <c r="H4898" s="7"/>
      <c r="I4898" s="14"/>
      <c r="J4898" s="2"/>
    </row>
    <row r="4899" spans="1:10" x14ac:dyDescent="0.2">
      <c r="A4899" s="261"/>
      <c r="B4899" s="238" t="s">
        <v>5</v>
      </c>
      <c r="C4899" s="238"/>
      <c r="D4899" s="211">
        <v>626.42621999999994</v>
      </c>
      <c r="E4899" s="212">
        <v>10135692</v>
      </c>
      <c r="F4899" s="213">
        <v>105.62411</v>
      </c>
      <c r="G4899" s="214">
        <v>975934</v>
      </c>
      <c r="H4899" s="7"/>
      <c r="I4899" s="14"/>
      <c r="J4899" s="2"/>
    </row>
    <row r="4900" spans="1:10" x14ac:dyDescent="0.2">
      <c r="A4900" s="261"/>
      <c r="B4900" s="238" t="s">
        <v>27</v>
      </c>
      <c r="C4900" s="238"/>
      <c r="D4900" s="211">
        <v>2.7090000000000001</v>
      </c>
      <c r="E4900" s="212">
        <v>74795</v>
      </c>
      <c r="F4900" s="213">
        <v>0</v>
      </c>
      <c r="G4900" s="214">
        <v>0</v>
      </c>
      <c r="H4900" s="7"/>
      <c r="I4900" s="14"/>
      <c r="J4900" s="2"/>
    </row>
    <row r="4901" spans="1:10" x14ac:dyDescent="0.2">
      <c r="A4901" s="261"/>
      <c r="B4901" s="238" t="s">
        <v>9</v>
      </c>
      <c r="C4901" s="238"/>
      <c r="D4901" s="211">
        <v>75.746109999999987</v>
      </c>
      <c r="E4901" s="212">
        <v>1380471</v>
      </c>
      <c r="F4901" s="213">
        <v>0</v>
      </c>
      <c r="G4901" s="214">
        <v>0</v>
      </c>
      <c r="H4901" s="7"/>
      <c r="I4901" s="14"/>
      <c r="J4901" s="2"/>
    </row>
    <row r="4902" spans="1:10" x14ac:dyDescent="0.2">
      <c r="A4902" s="261"/>
      <c r="B4902" s="238" t="s">
        <v>28</v>
      </c>
      <c r="C4902" s="238"/>
      <c r="D4902" s="211">
        <v>0.99360000000000004</v>
      </c>
      <c r="E4902" s="212">
        <v>15818</v>
      </c>
      <c r="F4902" s="213">
        <v>31</v>
      </c>
      <c r="G4902" s="214">
        <v>161706</v>
      </c>
      <c r="H4902" s="7"/>
      <c r="I4902" s="14"/>
      <c r="J4902" s="2"/>
    </row>
    <row r="4903" spans="1:10" x14ac:dyDescent="0.2">
      <c r="A4903" s="1150"/>
      <c r="B4903" s="730" t="s">
        <v>122</v>
      </c>
      <c r="C4903" s="730"/>
      <c r="D4903" s="1868">
        <f>SUM(D4872:D4902)</f>
        <v>2080.8306799999996</v>
      </c>
      <c r="E4903" s="2942">
        <f>SUM(E4872:E4902)</f>
        <v>29257344</v>
      </c>
      <c r="F4903" s="1054">
        <f>SUM(F4872:F4902)</f>
        <v>1619.6687299999996</v>
      </c>
      <c r="G4903" s="1965">
        <f>SUM(G4872:G4902)</f>
        <v>10647635</v>
      </c>
      <c r="H4903" s="7"/>
      <c r="I4903" s="14"/>
      <c r="J4903" s="2"/>
    </row>
    <row r="4904" spans="1:10" x14ac:dyDescent="0.2">
      <c r="A4904" s="203"/>
      <c r="B4904" s="204"/>
      <c r="C4904" s="1865"/>
      <c r="D4904" s="1623"/>
      <c r="E4904" s="1873"/>
      <c r="F4904" s="68"/>
      <c r="G4904" s="1870"/>
      <c r="H4904" s="7"/>
      <c r="I4904" s="14"/>
      <c r="J4904" s="2"/>
    </row>
    <row r="4905" spans="1:10" ht="25.5" customHeight="1" x14ac:dyDescent="0.2">
      <c r="A4905" s="261" t="s">
        <v>420</v>
      </c>
      <c r="B4905" s="235" t="s">
        <v>421</v>
      </c>
      <c r="C4905" s="1864" t="s">
        <v>147</v>
      </c>
      <c r="D4905" s="1238"/>
      <c r="E4905" s="1179"/>
      <c r="F4905" s="43"/>
      <c r="G4905" s="1871"/>
      <c r="H4905" s="7"/>
      <c r="I4905" s="14"/>
      <c r="J4905" s="2"/>
    </row>
    <row r="4906" spans="1:10" x14ac:dyDescent="0.2">
      <c r="A4906" s="203"/>
      <c r="B4906" s="204"/>
      <c r="C4906" s="1865"/>
      <c r="D4906" s="1238"/>
      <c r="E4906" s="1179"/>
      <c r="F4906" s="43"/>
      <c r="G4906" s="1871"/>
      <c r="H4906" s="7"/>
      <c r="I4906" s="14"/>
      <c r="J4906" s="2"/>
    </row>
    <row r="4907" spans="1:10" x14ac:dyDescent="0.2">
      <c r="A4907" s="203"/>
      <c r="B4907" s="238" t="s">
        <v>10</v>
      </c>
      <c r="C4907" s="1866"/>
      <c r="D4907" s="1238">
        <v>0</v>
      </c>
      <c r="E4907" s="1179">
        <v>0</v>
      </c>
      <c r="F4907" s="1862">
        <v>114.1374</v>
      </c>
      <c r="G4907" s="1176">
        <v>1025638</v>
      </c>
      <c r="H4907" s="7"/>
      <c r="I4907" s="14"/>
      <c r="J4907" s="2"/>
    </row>
    <row r="4908" spans="1:10" x14ac:dyDescent="0.2">
      <c r="A4908" s="203"/>
      <c r="B4908" s="238" t="s">
        <v>98</v>
      </c>
      <c r="C4908" s="1866"/>
      <c r="D4908" s="1238">
        <v>53.794800000000002</v>
      </c>
      <c r="E4908" s="1179">
        <v>213944</v>
      </c>
      <c r="F4908" s="1862">
        <v>0</v>
      </c>
      <c r="G4908" s="1176">
        <v>0</v>
      </c>
      <c r="H4908" s="7"/>
      <c r="I4908" s="14"/>
      <c r="J4908" s="2"/>
    </row>
    <row r="4909" spans="1:10" x14ac:dyDescent="0.2">
      <c r="A4909" s="203"/>
      <c r="B4909" s="238" t="s">
        <v>11</v>
      </c>
      <c r="C4909" s="1866"/>
      <c r="D4909" s="1238">
        <v>0</v>
      </c>
      <c r="E4909" s="1179">
        <v>0</v>
      </c>
      <c r="F4909" s="1862">
        <v>0.34425</v>
      </c>
      <c r="G4909" s="1176">
        <v>37410</v>
      </c>
      <c r="H4909" s="7"/>
      <c r="I4909" s="14"/>
      <c r="J4909" s="2"/>
    </row>
    <row r="4910" spans="1:10" x14ac:dyDescent="0.2">
      <c r="A4910" s="203"/>
      <c r="B4910" s="238" t="s">
        <v>49</v>
      </c>
      <c r="C4910" s="1866"/>
      <c r="D4910" s="1238">
        <v>0</v>
      </c>
      <c r="E4910" s="1179">
        <v>0</v>
      </c>
      <c r="F4910" s="1862">
        <v>2.2982</v>
      </c>
      <c r="G4910" s="1176">
        <v>86896</v>
      </c>
      <c r="H4910" s="7"/>
      <c r="I4910" s="14"/>
      <c r="J4910" s="2"/>
    </row>
    <row r="4911" spans="1:10" x14ac:dyDescent="0.2">
      <c r="A4911" s="1339"/>
      <c r="B4911" s="1340" t="s">
        <v>63</v>
      </c>
      <c r="C4911" s="1866"/>
      <c r="D4911" s="1238">
        <v>0</v>
      </c>
      <c r="E4911" s="1179">
        <v>0</v>
      </c>
      <c r="F4911" s="1862">
        <v>1.9219999999999999</v>
      </c>
      <c r="G4911" s="1176">
        <v>74961</v>
      </c>
      <c r="H4911" s="7"/>
      <c r="I4911" s="14"/>
      <c r="J4911" s="2"/>
    </row>
    <row r="4912" spans="1:10" x14ac:dyDescent="0.2">
      <c r="A4912" s="45"/>
      <c r="B4912" s="238" t="s">
        <v>3</v>
      </c>
      <c r="C4912" s="100"/>
      <c r="D4912" s="1238">
        <v>0.96439999999999992</v>
      </c>
      <c r="E4912" s="1179">
        <v>30784</v>
      </c>
      <c r="F4912" s="1862">
        <v>14.440059999999999</v>
      </c>
      <c r="G4912" s="1176">
        <v>541813</v>
      </c>
      <c r="H4912" s="7"/>
      <c r="I4912" s="14"/>
      <c r="J4912" s="2"/>
    </row>
    <row r="4913" spans="1:10" x14ac:dyDescent="0.2">
      <c r="A4913" s="45"/>
      <c r="B4913" s="238" t="s">
        <v>12</v>
      </c>
      <c r="C4913" s="100"/>
      <c r="D4913" s="1238">
        <v>0</v>
      </c>
      <c r="E4913" s="1179">
        <v>0</v>
      </c>
      <c r="F4913" s="1862">
        <v>48.3</v>
      </c>
      <c r="G4913" s="1176">
        <v>257329</v>
      </c>
      <c r="H4913" s="7"/>
      <c r="I4913" s="14"/>
      <c r="J4913" s="2"/>
    </row>
    <row r="4914" spans="1:10" x14ac:dyDescent="0.2">
      <c r="A4914" s="45"/>
      <c r="B4914" s="1340" t="s">
        <v>28</v>
      </c>
      <c r="C4914" s="100"/>
      <c r="D4914" s="1238">
        <v>0</v>
      </c>
      <c r="E4914" s="1179">
        <v>0</v>
      </c>
      <c r="F4914" s="1862">
        <v>0.52500000000000002</v>
      </c>
      <c r="G4914" s="1176">
        <v>17837</v>
      </c>
      <c r="H4914" s="7"/>
      <c r="I4914" s="14"/>
      <c r="J4914" s="2"/>
    </row>
    <row r="4915" spans="1:10" x14ac:dyDescent="0.2">
      <c r="A4915" s="1597"/>
      <c r="B4915" s="730" t="s">
        <v>122</v>
      </c>
      <c r="C4915" s="2430"/>
      <c r="D4915" s="1533">
        <f>SUM(D4907:D4914)</f>
        <v>54.7592</v>
      </c>
      <c r="E4915" s="1540">
        <f t="shared" ref="E4915:G4915" si="80">SUM(E4907:E4914)</f>
        <v>244728</v>
      </c>
      <c r="F4915" s="1533">
        <f t="shared" si="80"/>
        <v>181.96691000000001</v>
      </c>
      <c r="G4915" s="1540">
        <f t="shared" si="80"/>
        <v>2041884</v>
      </c>
      <c r="H4915" s="7"/>
      <c r="I4915" s="14"/>
      <c r="J4915" s="2"/>
    </row>
    <row r="4916" spans="1:10" x14ac:dyDescent="0.2">
      <c r="A4916" s="732"/>
      <c r="B4916" s="733"/>
      <c r="C4916" s="733"/>
      <c r="D4916" s="754"/>
      <c r="E4916" s="761"/>
      <c r="F4916" s="1064"/>
      <c r="G4916" s="1065"/>
      <c r="H4916" s="7"/>
      <c r="I4916" s="14"/>
      <c r="J4916" s="2"/>
    </row>
    <row r="4917" spans="1:10" ht="22.5" x14ac:dyDescent="0.2">
      <c r="A4917" s="261" t="s">
        <v>422</v>
      </c>
      <c r="B4917" s="235" t="s">
        <v>423</v>
      </c>
      <c r="C4917" s="344" t="s">
        <v>147</v>
      </c>
      <c r="D4917" s="205"/>
      <c r="E4917" s="212"/>
      <c r="F4917" s="206"/>
      <c r="G4917" s="207"/>
      <c r="H4917" s="7"/>
      <c r="I4917" s="14"/>
      <c r="J4917" s="2"/>
    </row>
    <row r="4918" spans="1:10" x14ac:dyDescent="0.2">
      <c r="A4918" s="203"/>
      <c r="B4918" s="204"/>
      <c r="C4918" s="204"/>
      <c r="D4918" s="211"/>
      <c r="E4918" s="212"/>
      <c r="F4918" s="206"/>
      <c r="G4918" s="207"/>
      <c r="H4918" s="7"/>
      <c r="I4918" s="14"/>
      <c r="J4918" s="2"/>
    </row>
    <row r="4919" spans="1:10" x14ac:dyDescent="0.2">
      <c r="A4919" s="203"/>
      <c r="B4919" s="241" t="s">
        <v>0</v>
      </c>
      <c r="C4919" s="241"/>
      <c r="D4919" s="211">
        <v>2.7615500000000002</v>
      </c>
      <c r="E4919" s="212">
        <v>26938</v>
      </c>
      <c r="F4919" s="393">
        <v>0</v>
      </c>
      <c r="G4919" s="394">
        <v>0</v>
      </c>
      <c r="H4919" s="7"/>
      <c r="I4919" s="14"/>
      <c r="J4919" s="2"/>
    </row>
    <row r="4920" spans="1:10" x14ac:dyDescent="0.2">
      <c r="A4920" s="203"/>
      <c r="B4920" s="241" t="s">
        <v>10</v>
      </c>
      <c r="C4920" s="241"/>
      <c r="D4920" s="211">
        <v>0</v>
      </c>
      <c r="E4920" s="212">
        <v>0</v>
      </c>
      <c r="F4920" s="393">
        <v>3.7762099999999998</v>
      </c>
      <c r="G4920" s="394">
        <v>92946</v>
      </c>
      <c r="H4920" s="7"/>
      <c r="I4920" s="14"/>
      <c r="J4920" s="2"/>
    </row>
    <row r="4921" spans="1:10" x14ac:dyDescent="0.2">
      <c r="A4921" s="203"/>
      <c r="B4921" s="241" t="s">
        <v>1</v>
      </c>
      <c r="C4921" s="241"/>
      <c r="D4921" s="211">
        <v>2.1650399999999999</v>
      </c>
      <c r="E4921" s="212">
        <v>38967</v>
      </c>
      <c r="F4921" s="393">
        <v>0</v>
      </c>
      <c r="G4921" s="394">
        <v>0</v>
      </c>
      <c r="H4921" s="7"/>
      <c r="I4921" s="14"/>
      <c r="J4921" s="2"/>
    </row>
    <row r="4922" spans="1:10" x14ac:dyDescent="0.2">
      <c r="A4922" s="203"/>
      <c r="B4922" s="241" t="s">
        <v>47</v>
      </c>
      <c r="C4922" s="241"/>
      <c r="D4922" s="211">
        <v>0</v>
      </c>
      <c r="E4922" s="212">
        <v>0</v>
      </c>
      <c r="F4922" s="393">
        <v>2.4129200000000002</v>
      </c>
      <c r="G4922" s="394">
        <v>205967</v>
      </c>
      <c r="H4922" s="7"/>
      <c r="I4922" s="14"/>
      <c r="J4922" s="2"/>
    </row>
    <row r="4923" spans="1:10" x14ac:dyDescent="0.2">
      <c r="A4923" s="203"/>
      <c r="B4923" s="241" t="s">
        <v>23</v>
      </c>
      <c r="C4923" s="241"/>
      <c r="D4923" s="211">
        <v>0</v>
      </c>
      <c r="E4923" s="212">
        <v>0</v>
      </c>
      <c r="F4923" s="393">
        <v>0.97</v>
      </c>
      <c r="G4923" s="394">
        <v>121785</v>
      </c>
      <c r="H4923" s="7"/>
      <c r="I4923" s="14"/>
      <c r="J4923" s="2"/>
    </row>
    <row r="4924" spans="1:10" x14ac:dyDescent="0.2">
      <c r="A4924" s="203"/>
      <c r="B4924" s="241" t="s">
        <v>2</v>
      </c>
      <c r="C4924" s="241"/>
      <c r="D4924" s="211">
        <v>12.336959999999999</v>
      </c>
      <c r="E4924" s="212">
        <v>228939</v>
      </c>
      <c r="F4924" s="393">
        <v>0.3836</v>
      </c>
      <c r="G4924" s="394">
        <v>6226</v>
      </c>
      <c r="H4924" s="7"/>
      <c r="I4924" s="14"/>
      <c r="J4924" s="2"/>
    </row>
    <row r="4925" spans="1:10" x14ac:dyDescent="0.2">
      <c r="A4925" s="203"/>
      <c r="B4925" s="241" t="s">
        <v>3</v>
      </c>
      <c r="C4925" s="241"/>
      <c r="D4925" s="211">
        <v>4.3003200000000001</v>
      </c>
      <c r="E4925" s="212">
        <v>78605</v>
      </c>
      <c r="F4925" s="393">
        <v>0</v>
      </c>
      <c r="G4925" s="394">
        <v>0</v>
      </c>
      <c r="H4925" s="7"/>
      <c r="I4925" s="14"/>
      <c r="J4925" s="2"/>
    </row>
    <row r="4926" spans="1:10" x14ac:dyDescent="0.2">
      <c r="A4926" s="203"/>
      <c r="B4926" s="241" t="s">
        <v>17</v>
      </c>
      <c r="C4926" s="241"/>
      <c r="D4926" s="211">
        <v>0</v>
      </c>
      <c r="E4926" s="212">
        <v>0</v>
      </c>
      <c r="F4926" s="393">
        <v>0.45573000000000002</v>
      </c>
      <c r="G4926" s="394">
        <v>20504</v>
      </c>
      <c r="H4926" s="7"/>
      <c r="I4926" s="14"/>
      <c r="J4926" s="2"/>
    </row>
    <row r="4927" spans="1:10" x14ac:dyDescent="0.2">
      <c r="A4927" s="203"/>
      <c r="B4927" s="241" t="s">
        <v>5</v>
      </c>
      <c r="C4927" s="241"/>
      <c r="D4927" s="211">
        <v>0</v>
      </c>
      <c r="E4927" s="212">
        <v>0</v>
      </c>
      <c r="F4927" s="393">
        <v>0.59</v>
      </c>
      <c r="G4927" s="394">
        <v>25213</v>
      </c>
      <c r="H4927" s="7"/>
      <c r="I4927" s="14"/>
      <c r="J4927" s="2"/>
    </row>
    <row r="4928" spans="1:10" x14ac:dyDescent="0.2">
      <c r="A4928" s="203"/>
      <c r="B4928" s="241" t="s">
        <v>27</v>
      </c>
      <c r="C4928" s="241"/>
      <c r="D4928" s="211">
        <v>0</v>
      </c>
      <c r="E4928" s="212">
        <v>0</v>
      </c>
      <c r="F4928" s="393">
        <v>0.42819999999999997</v>
      </c>
      <c r="G4928" s="394">
        <v>49752</v>
      </c>
      <c r="H4928" s="7"/>
      <c r="I4928" s="14"/>
      <c r="J4928" s="2"/>
    </row>
    <row r="4929" spans="1:10" x14ac:dyDescent="0.2">
      <c r="A4929" s="203"/>
      <c r="B4929" s="241" t="s">
        <v>9</v>
      </c>
      <c r="C4929" s="241"/>
      <c r="D4929" s="211">
        <v>0</v>
      </c>
      <c r="E4929" s="212">
        <v>0</v>
      </c>
      <c r="F4929" s="393">
        <v>1.11354</v>
      </c>
      <c r="G4929" s="394">
        <v>52845</v>
      </c>
      <c r="H4929" s="7"/>
      <c r="I4929" s="14"/>
      <c r="J4929" s="2"/>
    </row>
    <row r="4930" spans="1:10" x14ac:dyDescent="0.2">
      <c r="A4930" s="1150"/>
      <c r="B4930" s="730" t="s">
        <v>122</v>
      </c>
      <c r="C4930" s="730"/>
      <c r="D4930" s="1117">
        <f>SUM(D4919:D4929)</f>
        <v>21.563869999999998</v>
      </c>
      <c r="E4930" s="2940">
        <f t="shared" ref="E4930:G4930" si="81">SUM(E4919:E4929)</f>
        <v>373449</v>
      </c>
      <c r="F4930" s="1117">
        <f t="shared" si="81"/>
        <v>10.130200000000002</v>
      </c>
      <c r="G4930" s="1964">
        <f t="shared" si="81"/>
        <v>575238</v>
      </c>
      <c r="H4930" s="7"/>
      <c r="I4930" s="14"/>
      <c r="J4930" s="2"/>
    </row>
    <row r="4931" spans="1:10" x14ac:dyDescent="0.2">
      <c r="A4931" s="732"/>
      <c r="B4931" s="733"/>
      <c r="C4931" s="733"/>
      <c r="D4931" s="754"/>
      <c r="E4931" s="761"/>
      <c r="F4931" s="1064"/>
      <c r="G4931" s="1065"/>
      <c r="H4931" s="7"/>
      <c r="I4931" s="14"/>
      <c r="J4931" s="2"/>
    </row>
    <row r="4932" spans="1:10" ht="37.5" customHeight="1" x14ac:dyDescent="0.2">
      <c r="A4932" s="1157" t="s">
        <v>424</v>
      </c>
      <c r="B4932" s="1158" t="s">
        <v>425</v>
      </c>
      <c r="C4932" s="344" t="s">
        <v>147</v>
      </c>
      <c r="D4932" s="205"/>
      <c r="E4932" s="212"/>
      <c r="F4932" s="206"/>
      <c r="G4932" s="207"/>
      <c r="H4932" s="7"/>
      <c r="I4932" s="14"/>
      <c r="J4932" s="2"/>
    </row>
    <row r="4933" spans="1:10" x14ac:dyDescent="0.2">
      <c r="A4933" s="203"/>
      <c r="B4933" s="204"/>
      <c r="C4933" s="204"/>
      <c r="D4933" s="211"/>
      <c r="E4933" s="212"/>
      <c r="F4933" s="206"/>
      <c r="G4933" s="207"/>
      <c r="H4933" s="7"/>
      <c r="I4933" s="14"/>
      <c r="J4933" s="2"/>
    </row>
    <row r="4934" spans="1:10" x14ac:dyDescent="0.2">
      <c r="A4934" s="203"/>
      <c r="B4934" s="210" t="s">
        <v>6</v>
      </c>
      <c r="C4934" s="210"/>
      <c r="D4934" s="211">
        <v>36.87856</v>
      </c>
      <c r="E4934" s="212">
        <v>692929</v>
      </c>
      <c r="F4934" s="393">
        <v>0.91455999999999993</v>
      </c>
      <c r="G4934" s="394">
        <v>18391</v>
      </c>
      <c r="H4934" s="7"/>
      <c r="I4934" s="14"/>
      <c r="J4934" s="2"/>
    </row>
    <row r="4935" spans="1:10" x14ac:dyDescent="0.2">
      <c r="A4935" s="203"/>
      <c r="B4935" s="241" t="s">
        <v>0</v>
      </c>
      <c r="C4935" s="210"/>
      <c r="D4935" s="211">
        <v>10.990080000000001</v>
      </c>
      <c r="E4935" s="212">
        <v>201989</v>
      </c>
      <c r="F4935" s="393">
        <v>0</v>
      </c>
      <c r="G4935" s="394">
        <v>0</v>
      </c>
      <c r="H4935" s="7"/>
      <c r="I4935" s="14"/>
      <c r="J4935" s="2"/>
    </row>
    <row r="4936" spans="1:10" x14ac:dyDescent="0.2">
      <c r="A4936" s="203"/>
      <c r="B4936" s="241" t="s">
        <v>1</v>
      </c>
      <c r="C4936" s="1159"/>
      <c r="D4936" s="211">
        <v>1.605</v>
      </c>
      <c r="E4936" s="212">
        <v>88994</v>
      </c>
      <c r="F4936" s="393">
        <v>0</v>
      </c>
      <c r="G4936" s="394">
        <v>0</v>
      </c>
      <c r="H4936" s="7"/>
      <c r="I4936" s="14"/>
      <c r="J4936" s="2"/>
    </row>
    <row r="4937" spans="1:10" x14ac:dyDescent="0.2">
      <c r="A4937" s="1692"/>
      <c r="B4937" s="1701" t="s">
        <v>47</v>
      </c>
      <c r="C4937" s="2628"/>
      <c r="D4937" s="1801">
        <v>0</v>
      </c>
      <c r="E4937" s="1802">
        <v>0</v>
      </c>
      <c r="F4937" s="1683">
        <v>2.41736</v>
      </c>
      <c r="G4937" s="1684">
        <v>165308</v>
      </c>
      <c r="H4937" s="7"/>
      <c r="I4937" s="14"/>
      <c r="J4937" s="2"/>
    </row>
    <row r="4938" spans="1:10" x14ac:dyDescent="0.2">
      <c r="A4938" s="50"/>
      <c r="B4938" s="33"/>
      <c r="C4938" s="33"/>
      <c r="D4938" s="9"/>
      <c r="E4938" s="9"/>
      <c r="F4938" s="22" t="s">
        <v>123</v>
      </c>
      <c r="G4938" s="23"/>
      <c r="H4938" s="7"/>
      <c r="I4938" s="14"/>
      <c r="J4938" s="2"/>
    </row>
    <row r="4939" spans="1:10" x14ac:dyDescent="0.2">
      <c r="A4939" s="2987" t="s">
        <v>99</v>
      </c>
      <c r="B4939" s="2987"/>
      <c r="C4939" s="2987"/>
      <c r="D4939" s="2987"/>
      <c r="E4939" s="2987"/>
      <c r="F4939" s="2987"/>
      <c r="G4939" s="2987"/>
      <c r="H4939" s="7"/>
      <c r="I4939" s="14"/>
      <c r="J4939" s="2"/>
    </row>
    <row r="4940" spans="1:10" x14ac:dyDescent="0.25">
      <c r="A4940" s="2981" t="s">
        <v>115</v>
      </c>
      <c r="B4940" s="2981"/>
      <c r="C4940" s="2981"/>
      <c r="D4940" s="2981"/>
      <c r="E4940" s="2981"/>
      <c r="F4940" s="2981"/>
      <c r="G4940" s="2981"/>
      <c r="H4940" s="7"/>
      <c r="I4940" s="14"/>
      <c r="J4940" s="2"/>
    </row>
    <row r="4941" spans="1:10" x14ac:dyDescent="0.25">
      <c r="A4941" s="2981" t="s">
        <v>905</v>
      </c>
      <c r="B4941" s="2981"/>
      <c r="C4941" s="2981"/>
      <c r="D4941" s="2981"/>
      <c r="E4941" s="2981"/>
      <c r="F4941" s="2981"/>
      <c r="G4941" s="2981"/>
      <c r="H4941" s="7"/>
      <c r="I4941" s="14"/>
      <c r="J4941" s="2"/>
    </row>
    <row r="4942" spans="1:10" x14ac:dyDescent="0.25">
      <c r="A4942" s="2982" t="s">
        <v>101</v>
      </c>
      <c r="B4942" s="2982"/>
      <c r="C4942" s="2982"/>
      <c r="D4942" s="2982"/>
      <c r="E4942" s="2982"/>
      <c r="F4942" s="2982"/>
      <c r="G4942" s="2982"/>
      <c r="H4942" s="7"/>
      <c r="I4942" s="14"/>
      <c r="J4942" s="2"/>
    </row>
    <row r="4943" spans="1:10" x14ac:dyDescent="0.25">
      <c r="A4943" s="2982" t="s">
        <v>906</v>
      </c>
      <c r="B4943" s="2982"/>
      <c r="C4943" s="2982"/>
      <c r="D4943" s="2982"/>
      <c r="E4943" s="2982"/>
      <c r="F4943" s="2982"/>
      <c r="G4943" s="2982"/>
      <c r="H4943" s="7"/>
      <c r="I4943" s="14"/>
      <c r="J4943" s="2"/>
    </row>
    <row r="4944" spans="1:10" x14ac:dyDescent="0.25">
      <c r="A4944" s="91"/>
      <c r="B4944" s="24"/>
      <c r="C4944" s="24"/>
      <c r="D4944" s="24"/>
      <c r="E4944" s="91"/>
      <c r="F4944" s="24"/>
      <c r="G4944" s="24"/>
      <c r="H4944" s="7"/>
      <c r="I4944" s="14"/>
      <c r="J4944" s="2"/>
    </row>
    <row r="4945" spans="1:10" ht="12" customHeight="1" x14ac:dyDescent="0.25">
      <c r="A4945" s="2034" t="s">
        <v>102</v>
      </c>
      <c r="B4945" s="2581" t="s">
        <v>103</v>
      </c>
      <c r="C4945" s="2990" t="s">
        <v>963</v>
      </c>
      <c r="D4945" s="2988" t="s">
        <v>121</v>
      </c>
      <c r="E4945" s="2989"/>
      <c r="F4945" s="2988" t="s">
        <v>104</v>
      </c>
      <c r="G4945" s="2989"/>
      <c r="H4945" s="7"/>
      <c r="I4945" s="14"/>
      <c r="J4945" s="2"/>
    </row>
    <row r="4946" spans="1:10" ht="22.5" x14ac:dyDescent="0.25">
      <c r="A4946" s="2011" t="s">
        <v>105</v>
      </c>
      <c r="B4946" s="116" t="s">
        <v>106</v>
      </c>
      <c r="C4946" s="2991"/>
      <c r="D4946" s="133"/>
      <c r="E4946" s="2941"/>
      <c r="F4946" s="133"/>
      <c r="G4946" s="132"/>
      <c r="H4946" s="7"/>
      <c r="I4946" s="14"/>
      <c r="J4946" s="2"/>
    </row>
    <row r="4947" spans="1:10" x14ac:dyDescent="0.25">
      <c r="A4947" s="2012" t="s">
        <v>107</v>
      </c>
      <c r="B4947" s="104" t="s">
        <v>108</v>
      </c>
      <c r="C4947" s="2991"/>
      <c r="D4947" s="146" t="s">
        <v>109</v>
      </c>
      <c r="E4947" s="94" t="s">
        <v>110</v>
      </c>
      <c r="F4947" s="146" t="s">
        <v>109</v>
      </c>
      <c r="G4947" s="147" t="s">
        <v>110</v>
      </c>
      <c r="H4947" s="7"/>
      <c r="I4947" s="14"/>
      <c r="J4947" s="2"/>
    </row>
    <row r="4948" spans="1:10" x14ac:dyDescent="0.25">
      <c r="A4948" s="2050" t="s">
        <v>111</v>
      </c>
      <c r="B4948" s="145" t="s">
        <v>112</v>
      </c>
      <c r="C4948" s="2992"/>
      <c r="D4948" s="145" t="s">
        <v>113</v>
      </c>
      <c r="E4948" s="2050" t="s">
        <v>114</v>
      </c>
      <c r="F4948" s="145" t="s">
        <v>113</v>
      </c>
      <c r="G4948" s="145" t="s">
        <v>114</v>
      </c>
      <c r="H4948" s="7"/>
      <c r="I4948" s="14"/>
      <c r="J4948" s="2"/>
    </row>
    <row r="4949" spans="1:10" x14ac:dyDescent="0.2">
      <c r="A4949" s="732"/>
      <c r="B4949" s="733"/>
      <c r="C4949" s="733"/>
      <c r="D4949" s="754"/>
      <c r="E4949" s="761"/>
      <c r="F4949" s="1064"/>
      <c r="G4949" s="1065"/>
      <c r="H4949" s="7"/>
      <c r="I4949" s="14"/>
      <c r="J4949" s="2"/>
    </row>
    <row r="4950" spans="1:10" ht="33.75" x14ac:dyDescent="0.2">
      <c r="A4950" s="1157" t="s">
        <v>424</v>
      </c>
      <c r="B4950" s="1158" t="s">
        <v>425</v>
      </c>
      <c r="C4950" s="344" t="s">
        <v>147</v>
      </c>
      <c r="D4950" s="2146"/>
      <c r="E4950" s="2150"/>
      <c r="F4950" s="2318"/>
      <c r="G4950" s="2319"/>
      <c r="H4950" s="7"/>
      <c r="I4950" s="14"/>
      <c r="J4950" s="2"/>
    </row>
    <row r="4951" spans="1:10" x14ac:dyDescent="0.2">
      <c r="A4951" s="2232"/>
      <c r="B4951" s="2233"/>
      <c r="C4951" s="2627"/>
      <c r="D4951" s="2146"/>
      <c r="E4951" s="2150"/>
      <c r="F4951" s="2318"/>
      <c r="G4951" s="2319"/>
      <c r="H4951" s="7"/>
      <c r="I4951" s="14"/>
      <c r="J4951" s="2"/>
    </row>
    <row r="4952" spans="1:10" x14ac:dyDescent="0.2">
      <c r="A4952" s="1339"/>
      <c r="B4952" s="1347" t="s">
        <v>49</v>
      </c>
      <c r="C4952" s="1348"/>
      <c r="D4952" s="1341">
        <v>0</v>
      </c>
      <c r="E4952" s="1342">
        <v>0</v>
      </c>
      <c r="F4952" s="1345">
        <v>0.46960000000000002</v>
      </c>
      <c r="G4952" s="1346">
        <v>14517</v>
      </c>
      <c r="H4952" s="7"/>
      <c r="I4952" s="14"/>
      <c r="J4952" s="2"/>
    </row>
    <row r="4953" spans="1:10" x14ac:dyDescent="0.2">
      <c r="A4953" s="203"/>
      <c r="B4953" s="210" t="s">
        <v>38</v>
      </c>
      <c r="C4953" s="210"/>
      <c r="D4953" s="211">
        <v>0.3342</v>
      </c>
      <c r="E4953" s="212">
        <v>21608</v>
      </c>
      <c r="F4953" s="393">
        <v>0</v>
      </c>
      <c r="G4953" s="394">
        <v>0</v>
      </c>
      <c r="H4953" s="7"/>
      <c r="I4953" s="14"/>
      <c r="J4953" s="2"/>
    </row>
    <row r="4954" spans="1:10" x14ac:dyDescent="0.2">
      <c r="A4954" s="203"/>
      <c r="B4954" s="210" t="s">
        <v>3</v>
      </c>
      <c r="C4954" s="210"/>
      <c r="D4954" s="211">
        <v>3.1004999999999998</v>
      </c>
      <c r="E4954" s="212">
        <v>142505</v>
      </c>
      <c r="F4954" s="393">
        <v>0</v>
      </c>
      <c r="G4954" s="394">
        <v>0</v>
      </c>
      <c r="H4954" s="7"/>
      <c r="I4954" s="14"/>
      <c r="J4954" s="2"/>
    </row>
    <row r="4955" spans="1:10" x14ac:dyDescent="0.2">
      <c r="A4955" s="203"/>
      <c r="B4955" s="210" t="s">
        <v>5</v>
      </c>
      <c r="C4955" s="210"/>
      <c r="D4955" s="211">
        <v>0</v>
      </c>
      <c r="E4955" s="212">
        <v>0</v>
      </c>
      <c r="F4955" s="393">
        <v>2.0411999999999999</v>
      </c>
      <c r="G4955" s="394">
        <v>77754</v>
      </c>
      <c r="H4955" s="7"/>
      <c r="I4955" s="14"/>
      <c r="J4955" s="2"/>
    </row>
    <row r="4956" spans="1:10" x14ac:dyDescent="0.2">
      <c r="A4956" s="203"/>
      <c r="B4956" s="210" t="s">
        <v>28</v>
      </c>
      <c r="C4956" s="210"/>
      <c r="D4956" s="211">
        <v>0</v>
      </c>
      <c r="E4956" s="212">
        <v>0</v>
      </c>
      <c r="F4956" s="393">
        <v>27.486000000000001</v>
      </c>
      <c r="G4956" s="394">
        <v>573828</v>
      </c>
      <c r="H4956" s="7"/>
      <c r="I4956" s="14"/>
      <c r="J4956" s="2"/>
    </row>
    <row r="4957" spans="1:10" x14ac:dyDescent="0.2">
      <c r="A4957" s="1150"/>
      <c r="B4957" s="730" t="s">
        <v>122</v>
      </c>
      <c r="C4957" s="1272"/>
      <c r="D4957" s="1349">
        <f>SUM(D4934:D4956)</f>
        <v>52.908339999999995</v>
      </c>
      <c r="E4957" s="2943">
        <f>SUM(E4934:E4956)</f>
        <v>1148025</v>
      </c>
      <c r="F4957" s="1349">
        <f>SUM(F4934:F4956)</f>
        <v>33.328720000000004</v>
      </c>
      <c r="G4957" s="1938">
        <f>SUM(G4934:G4956)</f>
        <v>849798</v>
      </c>
      <c r="H4957" s="7"/>
      <c r="I4957" s="14"/>
      <c r="J4957" s="2"/>
    </row>
    <row r="4958" spans="1:10" x14ac:dyDescent="0.2">
      <c r="A4958" s="732"/>
      <c r="B4958" s="733"/>
      <c r="C4958" s="733"/>
      <c r="D4958" s="754"/>
      <c r="E4958" s="761"/>
      <c r="F4958" s="1064"/>
      <c r="G4958" s="1065"/>
      <c r="H4958" s="7"/>
      <c r="I4958" s="14"/>
      <c r="J4958" s="2"/>
    </row>
    <row r="4959" spans="1:10" ht="22.5" x14ac:dyDescent="0.2">
      <c r="A4959" s="1157" t="s">
        <v>426</v>
      </c>
      <c r="B4959" s="1161" t="s">
        <v>427</v>
      </c>
      <c r="C4959" s="344" t="s">
        <v>147</v>
      </c>
      <c r="D4959" s="205"/>
      <c r="E4959" s="212"/>
      <c r="F4959" s="206"/>
      <c r="G4959" s="207"/>
      <c r="H4959" s="7"/>
      <c r="I4959" s="14"/>
      <c r="J4959" s="2"/>
    </row>
    <row r="4960" spans="1:10" x14ac:dyDescent="0.2">
      <c r="A4960" s="203"/>
      <c r="B4960" s="204"/>
      <c r="C4960" s="204"/>
      <c r="D4960" s="211"/>
      <c r="E4960" s="212"/>
      <c r="F4960" s="206"/>
      <c r="G4960" s="207"/>
      <c r="H4960" s="7"/>
      <c r="I4960" s="14"/>
      <c r="J4960" s="2"/>
    </row>
    <row r="4961" spans="1:10" x14ac:dyDescent="0.2">
      <c r="A4961" s="1339"/>
      <c r="B4961" s="1160" t="s">
        <v>10</v>
      </c>
      <c r="C4961" s="1160"/>
      <c r="D4961" s="1151">
        <v>0</v>
      </c>
      <c r="E4961" s="1152">
        <v>0</v>
      </c>
      <c r="F4961" s="1162">
        <v>129.39400000000001</v>
      </c>
      <c r="G4961" s="1163">
        <v>9722710</v>
      </c>
      <c r="H4961" s="7"/>
      <c r="I4961" s="14"/>
      <c r="J4961" s="2"/>
    </row>
    <row r="4962" spans="1:10" x14ac:dyDescent="0.2">
      <c r="A4962" s="1618"/>
      <c r="B4962" s="1149" t="s">
        <v>122</v>
      </c>
      <c r="C4962" s="1123"/>
      <c r="D4962" s="1154">
        <f>SUM(D4961:D4961)</f>
        <v>0</v>
      </c>
      <c r="E4962" s="2944">
        <f>SUM(E4961:E4961)</f>
        <v>0</v>
      </c>
      <c r="F4962" s="1154">
        <f>SUM(F4961:F4961)</f>
        <v>129.39400000000001</v>
      </c>
      <c r="G4962" s="1934">
        <f>SUM(G4961:G4961)</f>
        <v>9722710</v>
      </c>
      <c r="H4962" s="7"/>
      <c r="I4962" s="14"/>
      <c r="J4962" s="2"/>
    </row>
    <row r="4963" spans="1:10" x14ac:dyDescent="0.2">
      <c r="A4963" s="732"/>
      <c r="B4963" s="733"/>
      <c r="C4963" s="733"/>
      <c r="D4963" s="754"/>
      <c r="E4963" s="761"/>
      <c r="F4963" s="1064"/>
      <c r="G4963" s="1065"/>
      <c r="H4963" s="7"/>
      <c r="I4963" s="14"/>
      <c r="J4963" s="2"/>
    </row>
    <row r="4964" spans="1:10" ht="35.25" customHeight="1" x14ac:dyDescent="0.2">
      <c r="A4964" s="2103" t="s">
        <v>428</v>
      </c>
      <c r="B4964" s="1158" t="s">
        <v>429</v>
      </c>
      <c r="C4964" s="344" t="s">
        <v>147</v>
      </c>
      <c r="D4964" s="205"/>
      <c r="E4964" s="212"/>
      <c r="F4964" s="206"/>
      <c r="G4964" s="207"/>
      <c r="H4964" s="7"/>
      <c r="I4964" s="14"/>
      <c r="J4964" s="2"/>
    </row>
    <row r="4965" spans="1:10" x14ac:dyDescent="0.2">
      <c r="A4965" s="203"/>
      <c r="B4965" s="204"/>
      <c r="C4965" s="204"/>
      <c r="D4965" s="211"/>
      <c r="E4965" s="212"/>
      <c r="F4965" s="206"/>
      <c r="G4965" s="207"/>
      <c r="H4965" s="7"/>
      <c r="I4965" s="14"/>
      <c r="J4965" s="2"/>
    </row>
    <row r="4966" spans="1:10" x14ac:dyDescent="0.2">
      <c r="A4966" s="203"/>
      <c r="B4966" s="210" t="s">
        <v>75</v>
      </c>
      <c r="C4966" s="210"/>
      <c r="D4966" s="211">
        <v>0</v>
      </c>
      <c r="E4966" s="212">
        <v>0</v>
      </c>
      <c r="F4966" s="211">
        <v>722.6694</v>
      </c>
      <c r="G4966" s="212">
        <v>8408994</v>
      </c>
      <c r="H4966" s="7"/>
      <c r="I4966" s="14"/>
      <c r="J4966" s="2"/>
    </row>
    <row r="4967" spans="1:10" x14ac:dyDescent="0.2">
      <c r="A4967" s="2232"/>
      <c r="B4967" s="2449" t="s">
        <v>10</v>
      </c>
      <c r="C4967" s="2449"/>
      <c r="D4967" s="2146">
        <v>26.98</v>
      </c>
      <c r="E4967" s="2150">
        <v>96725</v>
      </c>
      <c r="F4967" s="2146">
        <v>105.06504</v>
      </c>
      <c r="G4967" s="2150">
        <v>8366271</v>
      </c>
      <c r="H4967" s="7"/>
      <c r="I4967" s="14"/>
      <c r="J4967" s="2"/>
    </row>
    <row r="4968" spans="1:10" x14ac:dyDescent="0.2">
      <c r="A4968" s="2232"/>
      <c r="B4968" s="2449" t="s">
        <v>11</v>
      </c>
      <c r="C4968" s="2449"/>
      <c r="D4968" s="2146">
        <v>0</v>
      </c>
      <c r="E4968" s="2150">
        <v>0</v>
      </c>
      <c r="F4968" s="2146">
        <v>2.016</v>
      </c>
      <c r="G4968" s="2150">
        <v>219510</v>
      </c>
      <c r="H4968" s="7"/>
      <c r="I4968" s="14"/>
      <c r="J4968" s="2"/>
    </row>
    <row r="4969" spans="1:10" x14ac:dyDescent="0.2">
      <c r="A4969" s="203"/>
      <c r="B4969" s="210" t="s">
        <v>3</v>
      </c>
      <c r="C4969" s="210"/>
      <c r="D4969" s="211">
        <v>0.2772</v>
      </c>
      <c r="E4969" s="212">
        <v>30671</v>
      </c>
      <c r="F4969" s="211">
        <v>5.7039999999999997</v>
      </c>
      <c r="G4969" s="212">
        <v>351917</v>
      </c>
      <c r="H4969" s="7"/>
      <c r="I4969" s="14"/>
      <c r="J4969" s="2"/>
    </row>
    <row r="4970" spans="1:10" x14ac:dyDescent="0.2">
      <c r="A4970" s="203"/>
      <c r="B4970" s="210" t="s">
        <v>12</v>
      </c>
      <c r="C4970" s="210"/>
      <c r="D4970" s="211">
        <v>0</v>
      </c>
      <c r="E4970" s="212">
        <v>0</v>
      </c>
      <c r="F4970" s="211">
        <v>1.25</v>
      </c>
      <c r="G4970" s="212">
        <v>115068</v>
      </c>
      <c r="H4970" s="7"/>
      <c r="I4970" s="14"/>
      <c r="J4970" s="2"/>
    </row>
    <row r="4971" spans="1:10" x14ac:dyDescent="0.2">
      <c r="A4971" s="203"/>
      <c r="B4971" s="210" t="s">
        <v>5</v>
      </c>
      <c r="C4971" s="210"/>
      <c r="D4971" s="211">
        <v>0</v>
      </c>
      <c r="E4971" s="212">
        <v>0</v>
      </c>
      <c r="F4971" s="211">
        <v>151.72499999999999</v>
      </c>
      <c r="G4971" s="212">
        <v>1118729</v>
      </c>
      <c r="H4971" s="7"/>
      <c r="I4971" s="14"/>
      <c r="J4971" s="2"/>
    </row>
    <row r="4972" spans="1:10" x14ac:dyDescent="0.2">
      <c r="A4972" s="1150"/>
      <c r="B4972" s="730" t="s">
        <v>122</v>
      </c>
      <c r="C4972" s="730"/>
      <c r="D4972" s="1054">
        <f>SUM(D4966:D4971)</f>
        <v>27.257200000000001</v>
      </c>
      <c r="E4972" s="1205">
        <f t="shared" ref="E4972:G4972" si="82">SUM(E4966:E4971)</f>
        <v>127396</v>
      </c>
      <c r="F4972" s="1054">
        <f t="shared" si="82"/>
        <v>988.42943999999989</v>
      </c>
      <c r="G4972" s="1055">
        <f t="shared" si="82"/>
        <v>18580489</v>
      </c>
      <c r="H4972" s="7"/>
      <c r="I4972" s="14"/>
      <c r="J4972" s="2"/>
    </row>
    <row r="4973" spans="1:10" x14ac:dyDescent="0.2">
      <c r="A4973" s="732"/>
      <c r="B4973" s="733"/>
      <c r="C4973" s="733"/>
      <c r="D4973" s="754"/>
      <c r="E4973" s="761"/>
      <c r="F4973" s="1064"/>
      <c r="G4973" s="1065"/>
      <c r="H4973" s="7"/>
      <c r="I4973" s="14"/>
      <c r="J4973" s="2"/>
    </row>
    <row r="4974" spans="1:10" ht="22.5" x14ac:dyDescent="0.2">
      <c r="A4974" s="1157" t="s">
        <v>761</v>
      </c>
      <c r="B4974" s="1158" t="s">
        <v>762</v>
      </c>
      <c r="C4974" s="344" t="s">
        <v>147</v>
      </c>
      <c r="D4974" s="205"/>
      <c r="E4974" s="212"/>
      <c r="F4974" s="206"/>
      <c r="G4974" s="207"/>
      <c r="H4974" s="7"/>
      <c r="I4974" s="14"/>
      <c r="J4974" s="2"/>
    </row>
    <row r="4975" spans="1:10" x14ac:dyDescent="0.2">
      <c r="A4975" s="203"/>
      <c r="B4975" s="204"/>
      <c r="C4975" s="204"/>
      <c r="D4975" s="211"/>
      <c r="E4975" s="212"/>
      <c r="F4975" s="206"/>
      <c r="G4975" s="207"/>
      <c r="H4975" s="7"/>
      <c r="I4975" s="14"/>
      <c r="J4975" s="2"/>
    </row>
    <row r="4976" spans="1:10" x14ac:dyDescent="0.2">
      <c r="A4976" s="203"/>
      <c r="B4976" s="210" t="s">
        <v>0</v>
      </c>
      <c r="C4976" s="210"/>
      <c r="D4976" s="211">
        <v>1.3391999999999999</v>
      </c>
      <c r="E4976" s="212">
        <v>25807</v>
      </c>
      <c r="F4976" s="213">
        <v>0</v>
      </c>
      <c r="G4976" s="214">
        <v>0</v>
      </c>
      <c r="H4976" s="7"/>
      <c r="I4976" s="14"/>
      <c r="J4976" s="2"/>
    </row>
    <row r="4977" spans="1:10" x14ac:dyDescent="0.2">
      <c r="A4977" s="1150"/>
      <c r="B4977" s="730" t="s">
        <v>122</v>
      </c>
      <c r="C4977" s="730"/>
      <c r="D4977" s="1054">
        <f>SUM(D4976:D4976)</f>
        <v>1.3391999999999999</v>
      </c>
      <c r="E4977" s="1936">
        <f>SUM(E4976:E4976)</f>
        <v>25807</v>
      </c>
      <c r="F4977" s="1054">
        <f>SUM(F4976:F4976)</f>
        <v>0</v>
      </c>
      <c r="G4977" s="1872">
        <f>SUM(G4976:G4976)</f>
        <v>0</v>
      </c>
      <c r="H4977" s="7"/>
      <c r="I4977" s="14"/>
      <c r="J4977" s="2"/>
    </row>
    <row r="4978" spans="1:10" x14ac:dyDescent="0.2">
      <c r="A4978" s="203"/>
      <c r="B4978" s="204"/>
      <c r="C4978" s="204"/>
      <c r="D4978" s="205"/>
      <c r="E4978" s="212"/>
      <c r="F4978" s="206"/>
      <c r="G4978" s="207"/>
      <c r="H4978" s="7"/>
      <c r="I4978" s="14"/>
      <c r="J4978" s="2"/>
    </row>
    <row r="4979" spans="1:10" ht="34.5" customHeight="1" x14ac:dyDescent="0.2">
      <c r="A4979" s="1157" t="s">
        <v>763</v>
      </c>
      <c r="B4979" s="1158" t="s">
        <v>764</v>
      </c>
      <c r="C4979" s="344" t="s">
        <v>147</v>
      </c>
      <c r="D4979" s="205"/>
      <c r="E4979" s="212"/>
      <c r="F4979" s="206"/>
      <c r="G4979" s="207"/>
      <c r="H4979" s="7"/>
      <c r="I4979" s="14"/>
      <c r="J4979" s="2"/>
    </row>
    <row r="4980" spans="1:10" x14ac:dyDescent="0.2">
      <c r="A4980" s="203"/>
      <c r="B4980" s="204"/>
      <c r="C4980" s="204"/>
      <c r="D4980" s="211"/>
      <c r="E4980" s="212"/>
      <c r="F4980" s="206"/>
      <c r="G4980" s="207"/>
      <c r="H4980" s="7"/>
      <c r="I4980" s="14"/>
      <c r="J4980" s="2"/>
    </row>
    <row r="4981" spans="1:10" x14ac:dyDescent="0.2">
      <c r="A4981" s="203"/>
      <c r="B4981" s="210" t="s">
        <v>6</v>
      </c>
      <c r="C4981" s="210"/>
      <c r="D4981" s="211">
        <v>0</v>
      </c>
      <c r="E4981" s="212">
        <v>0</v>
      </c>
      <c r="F4981" s="213">
        <v>5.5013000000000005</v>
      </c>
      <c r="G4981" s="214">
        <v>953372</v>
      </c>
      <c r="H4981" s="7"/>
      <c r="I4981" s="14"/>
      <c r="J4981" s="2"/>
    </row>
    <row r="4982" spans="1:10" x14ac:dyDescent="0.2">
      <c r="A4982" s="203"/>
      <c r="B4982" s="210" t="s">
        <v>8</v>
      </c>
      <c r="C4982" s="210"/>
      <c r="D4982" s="211">
        <v>0</v>
      </c>
      <c r="E4982" s="212">
        <v>0</v>
      </c>
      <c r="F4982" s="213">
        <v>2.3834599999999999</v>
      </c>
      <c r="G4982" s="214">
        <v>1142454</v>
      </c>
      <c r="H4982" s="7"/>
      <c r="I4982" s="14"/>
      <c r="J4982" s="2"/>
    </row>
    <row r="4983" spans="1:10" x14ac:dyDescent="0.2">
      <c r="A4983" s="203"/>
      <c r="B4983" s="210" t="s">
        <v>30</v>
      </c>
      <c r="C4983" s="210"/>
      <c r="D4983" s="211">
        <v>0</v>
      </c>
      <c r="E4983" s="212">
        <v>0</v>
      </c>
      <c r="F4983" s="213">
        <v>0.03</v>
      </c>
      <c r="G4983" s="214">
        <v>32059</v>
      </c>
      <c r="H4983" s="7"/>
      <c r="I4983" s="14"/>
      <c r="J4983" s="2"/>
    </row>
    <row r="4984" spans="1:10" x14ac:dyDescent="0.2">
      <c r="A4984" s="1339"/>
      <c r="B4984" s="1350" t="s">
        <v>1</v>
      </c>
      <c r="C4984" s="1350"/>
      <c r="D4984" s="1341">
        <v>0</v>
      </c>
      <c r="E4984" s="1342">
        <v>0</v>
      </c>
      <c r="F4984" s="1343">
        <v>2.3149999999999999</v>
      </c>
      <c r="G4984" s="1344">
        <v>90507</v>
      </c>
      <c r="H4984" s="7"/>
      <c r="I4984" s="14"/>
      <c r="J4984" s="2"/>
    </row>
    <row r="4985" spans="1:10" x14ac:dyDescent="0.2">
      <c r="A4985" s="203"/>
      <c r="B4985" s="210" t="s">
        <v>49</v>
      </c>
      <c r="C4985" s="210"/>
      <c r="D4985" s="211">
        <v>0</v>
      </c>
      <c r="E4985" s="212">
        <v>0</v>
      </c>
      <c r="F4985" s="213">
        <v>6.2599999999999999E-3</v>
      </c>
      <c r="G4985" s="214">
        <v>39791</v>
      </c>
      <c r="H4985" s="7"/>
      <c r="I4985" s="14"/>
      <c r="J4985" s="2"/>
    </row>
    <row r="4986" spans="1:10" x14ac:dyDescent="0.2">
      <c r="A4986" s="1339"/>
      <c r="B4986" s="1350" t="s">
        <v>2</v>
      </c>
      <c r="C4986" s="1350"/>
      <c r="D4986" s="1341">
        <v>0</v>
      </c>
      <c r="E4986" s="1342">
        <v>0</v>
      </c>
      <c r="F4986" s="1343">
        <v>1.075</v>
      </c>
      <c r="G4986" s="1344">
        <v>130724</v>
      </c>
      <c r="H4986" s="7"/>
      <c r="I4986" s="14"/>
      <c r="J4986" s="2"/>
    </row>
    <row r="4987" spans="1:10" x14ac:dyDescent="0.2">
      <c r="A4987" s="203"/>
      <c r="B4987" s="210" t="s">
        <v>3</v>
      </c>
      <c r="C4987" s="210"/>
      <c r="D4987" s="211">
        <v>0</v>
      </c>
      <c r="E4987" s="212">
        <v>0</v>
      </c>
      <c r="F4987" s="213">
        <v>2.2656499999999999</v>
      </c>
      <c r="G4987" s="214">
        <v>188214</v>
      </c>
      <c r="H4987" s="7"/>
      <c r="I4987" s="14"/>
      <c r="J4987" s="2"/>
    </row>
    <row r="4988" spans="1:10" x14ac:dyDescent="0.2">
      <c r="A4988" s="203"/>
      <c r="B4988" s="210" t="s">
        <v>12</v>
      </c>
      <c r="C4988" s="210"/>
      <c r="D4988" s="211">
        <v>0</v>
      </c>
      <c r="E4988" s="212">
        <v>0</v>
      </c>
      <c r="F4988" s="213">
        <v>0.5</v>
      </c>
      <c r="G4988" s="214">
        <v>324471</v>
      </c>
      <c r="H4988" s="7"/>
      <c r="I4988" s="14"/>
      <c r="J4988" s="2"/>
    </row>
    <row r="4989" spans="1:10" x14ac:dyDescent="0.2">
      <c r="A4989" s="203"/>
      <c r="B4989" s="210" t="s">
        <v>5</v>
      </c>
      <c r="C4989" s="210"/>
      <c r="D4989" s="211">
        <v>4.1989999999999998</v>
      </c>
      <c r="E4989" s="212">
        <v>259733</v>
      </c>
      <c r="F4989" s="213">
        <v>43.05</v>
      </c>
      <c r="G4989" s="214">
        <v>317123</v>
      </c>
      <c r="H4989" s="7"/>
      <c r="I4989" s="14"/>
      <c r="J4989" s="2"/>
    </row>
    <row r="4990" spans="1:10" x14ac:dyDescent="0.2">
      <c r="A4990" s="1150"/>
      <c r="B4990" s="730" t="s">
        <v>122</v>
      </c>
      <c r="C4990" s="730"/>
      <c r="D4990" s="1054">
        <f>SUM(D4981:D4989)</f>
        <v>4.1989999999999998</v>
      </c>
      <c r="E4990" s="1936">
        <f>SUM(E4981:E4989)</f>
        <v>259733</v>
      </c>
      <c r="F4990" s="1054">
        <f>SUM(F4981:F4989)</f>
        <v>57.126669999999997</v>
      </c>
      <c r="G4990" s="1872">
        <f>SUM(G4981:G4989)</f>
        <v>3218715</v>
      </c>
      <c r="H4990" s="7"/>
      <c r="I4990" s="14"/>
      <c r="J4990" s="2"/>
    </row>
    <row r="4991" spans="1:10" x14ac:dyDescent="0.2">
      <c r="A4991" s="203"/>
      <c r="B4991" s="204"/>
      <c r="C4991" s="204"/>
      <c r="D4991" s="205"/>
      <c r="E4991" s="212"/>
      <c r="F4991" s="206"/>
      <c r="G4991" s="207"/>
      <c r="H4991" s="7"/>
      <c r="I4991" s="14"/>
      <c r="J4991" s="2"/>
    </row>
    <row r="4992" spans="1:10" ht="22.5" x14ac:dyDescent="0.2">
      <c r="A4992" s="1157" t="s">
        <v>765</v>
      </c>
      <c r="B4992" s="1158" t="s">
        <v>766</v>
      </c>
      <c r="C4992" s="344" t="s">
        <v>147</v>
      </c>
      <c r="D4992" s="205"/>
      <c r="E4992" s="212"/>
      <c r="F4992" s="206"/>
      <c r="G4992" s="207"/>
      <c r="H4992" s="7"/>
      <c r="I4992" s="14"/>
      <c r="J4992" s="2"/>
    </row>
    <row r="4993" spans="1:10" x14ac:dyDescent="0.2">
      <c r="A4993" s="203"/>
      <c r="B4993" s="204"/>
      <c r="C4993" s="204"/>
      <c r="D4993" s="211"/>
      <c r="E4993" s="212"/>
      <c r="F4993" s="206"/>
      <c r="G4993" s="207"/>
      <c r="H4993" s="7"/>
      <c r="I4993" s="14"/>
      <c r="J4993" s="2"/>
    </row>
    <row r="4994" spans="1:10" x14ac:dyDescent="0.2">
      <c r="A4994" s="203"/>
      <c r="B4994" s="210" t="s">
        <v>6</v>
      </c>
      <c r="C4994" s="210"/>
      <c r="D4994" s="211">
        <v>2841.8963100000001</v>
      </c>
      <c r="E4994" s="212">
        <v>64657238</v>
      </c>
      <c r="F4994" s="213">
        <v>0.156</v>
      </c>
      <c r="G4994" s="214">
        <v>7853</v>
      </c>
      <c r="H4994" s="7"/>
      <c r="I4994" s="14"/>
      <c r="J4994" s="2"/>
    </row>
    <row r="4995" spans="1:10" x14ac:dyDescent="0.2">
      <c r="A4995" s="203"/>
      <c r="B4995" s="210" t="s">
        <v>13</v>
      </c>
      <c r="C4995" s="210"/>
      <c r="D4995" s="211">
        <v>4.1124000000000001</v>
      </c>
      <c r="E4995" s="212">
        <v>79967</v>
      </c>
      <c r="F4995" s="213">
        <v>0</v>
      </c>
      <c r="G4995" s="214">
        <v>0</v>
      </c>
      <c r="H4995" s="7"/>
      <c r="I4995" s="14"/>
      <c r="J4995" s="2"/>
    </row>
    <row r="4996" spans="1:10" x14ac:dyDescent="0.2">
      <c r="A4996" s="203"/>
      <c r="B4996" s="210" t="s">
        <v>0</v>
      </c>
      <c r="C4996" s="210"/>
      <c r="D4996" s="211">
        <v>11.411</v>
      </c>
      <c r="E4996" s="212">
        <v>200139</v>
      </c>
      <c r="F4996" s="213">
        <v>0</v>
      </c>
      <c r="G4996" s="214">
        <v>0</v>
      </c>
      <c r="H4996" s="7"/>
      <c r="I4996" s="14"/>
      <c r="J4996" s="2"/>
    </row>
    <row r="4997" spans="1:10" x14ac:dyDescent="0.2">
      <c r="A4997" s="1692"/>
      <c r="B4997" s="1887" t="s">
        <v>20</v>
      </c>
      <c r="C4997" s="1887"/>
      <c r="D4997" s="1801">
        <v>19.145340000000001</v>
      </c>
      <c r="E4997" s="1802">
        <v>356332</v>
      </c>
      <c r="F4997" s="1702">
        <v>0</v>
      </c>
      <c r="G4997" s="1901">
        <v>0</v>
      </c>
      <c r="H4997" s="7"/>
      <c r="I4997" s="14"/>
      <c r="J4997" s="2"/>
    </row>
    <row r="4998" spans="1:10" x14ac:dyDescent="0.2">
      <c r="A4998" s="50"/>
      <c r="B4998" s="33"/>
      <c r="C4998" s="33"/>
      <c r="D4998" s="21"/>
      <c r="E4998" s="9"/>
      <c r="F4998" s="22" t="s">
        <v>123</v>
      </c>
      <c r="G4998" s="23"/>
      <c r="H4998" s="7"/>
      <c r="I4998" s="14"/>
      <c r="J4998" s="2"/>
    </row>
    <row r="4999" spans="1:10" x14ac:dyDescent="0.2">
      <c r="A4999" s="2987" t="s">
        <v>99</v>
      </c>
      <c r="B4999" s="2987"/>
      <c r="C4999" s="2987"/>
      <c r="D4999" s="2987"/>
      <c r="E4999" s="2987"/>
      <c r="F4999" s="2987"/>
      <c r="G4999" s="2987"/>
      <c r="H4999" s="7"/>
      <c r="I4999" s="14"/>
      <c r="J4999" s="2"/>
    </row>
    <row r="5000" spans="1:10" x14ac:dyDescent="0.25">
      <c r="A5000" s="2981" t="s">
        <v>115</v>
      </c>
      <c r="B5000" s="2981"/>
      <c r="C5000" s="2981"/>
      <c r="D5000" s="2981"/>
      <c r="E5000" s="2981"/>
      <c r="F5000" s="2981"/>
      <c r="G5000" s="2981"/>
      <c r="H5000" s="7"/>
      <c r="I5000" s="14"/>
      <c r="J5000" s="2"/>
    </row>
    <row r="5001" spans="1:10" x14ac:dyDescent="0.25">
      <c r="A5001" s="2981" t="s">
        <v>905</v>
      </c>
      <c r="B5001" s="2981"/>
      <c r="C5001" s="2981"/>
      <c r="D5001" s="2981"/>
      <c r="E5001" s="2981"/>
      <c r="F5001" s="2981"/>
      <c r="G5001" s="2981"/>
      <c r="H5001" s="7"/>
      <c r="I5001" s="14"/>
      <c r="J5001" s="2"/>
    </row>
    <row r="5002" spans="1:10" x14ac:dyDescent="0.25">
      <c r="A5002" s="2982" t="s">
        <v>101</v>
      </c>
      <c r="B5002" s="2982"/>
      <c r="C5002" s="2982"/>
      <c r="D5002" s="2982"/>
      <c r="E5002" s="2982"/>
      <c r="F5002" s="2982"/>
      <c r="G5002" s="2982"/>
      <c r="H5002" s="7"/>
      <c r="I5002" s="14"/>
      <c r="J5002" s="2"/>
    </row>
    <row r="5003" spans="1:10" x14ac:dyDescent="0.25">
      <c r="A5003" s="2982" t="s">
        <v>906</v>
      </c>
      <c r="B5003" s="2982"/>
      <c r="C5003" s="2982"/>
      <c r="D5003" s="2982"/>
      <c r="E5003" s="2982"/>
      <c r="F5003" s="2982"/>
      <c r="G5003" s="2982"/>
      <c r="H5003" s="7"/>
      <c r="I5003" s="14"/>
      <c r="J5003" s="2"/>
    </row>
    <row r="5004" spans="1:10" x14ac:dyDescent="0.25">
      <c r="A5004" s="91"/>
      <c r="B5004" s="24"/>
      <c r="C5004" s="24"/>
      <c r="D5004" s="24"/>
      <c r="E5004" s="91"/>
      <c r="F5004" s="24"/>
      <c r="G5004" s="24"/>
      <c r="H5004" s="7"/>
      <c r="I5004" s="14"/>
      <c r="J5004" s="2"/>
    </row>
    <row r="5005" spans="1:10" x14ac:dyDescent="0.25">
      <c r="A5005" s="2034" t="s">
        <v>102</v>
      </c>
      <c r="B5005" s="2581" t="s">
        <v>103</v>
      </c>
      <c r="C5005" s="2990" t="s">
        <v>963</v>
      </c>
      <c r="D5005" s="2988" t="s">
        <v>121</v>
      </c>
      <c r="E5005" s="2989"/>
      <c r="F5005" s="2988" t="s">
        <v>104</v>
      </c>
      <c r="G5005" s="2989"/>
      <c r="H5005" s="7"/>
      <c r="I5005" s="14"/>
      <c r="J5005" s="2"/>
    </row>
    <row r="5006" spans="1:10" ht="22.5" x14ac:dyDescent="0.25">
      <c r="A5006" s="2011" t="s">
        <v>105</v>
      </c>
      <c r="B5006" s="116" t="s">
        <v>106</v>
      </c>
      <c r="C5006" s="2991"/>
      <c r="D5006" s="133"/>
      <c r="E5006" s="2941"/>
      <c r="F5006" s="133"/>
      <c r="G5006" s="132"/>
      <c r="H5006" s="7"/>
      <c r="I5006" s="14"/>
      <c r="J5006" s="2"/>
    </row>
    <row r="5007" spans="1:10" x14ac:dyDescent="0.25">
      <c r="A5007" s="2012" t="s">
        <v>107</v>
      </c>
      <c r="B5007" s="104" t="s">
        <v>108</v>
      </c>
      <c r="C5007" s="2991"/>
      <c r="D5007" s="146" t="s">
        <v>109</v>
      </c>
      <c r="E5007" s="94" t="s">
        <v>110</v>
      </c>
      <c r="F5007" s="146" t="s">
        <v>109</v>
      </c>
      <c r="G5007" s="147" t="s">
        <v>110</v>
      </c>
      <c r="H5007" s="7"/>
      <c r="I5007" s="14"/>
      <c r="J5007" s="2"/>
    </row>
    <row r="5008" spans="1:10" x14ac:dyDescent="0.25">
      <c r="A5008" s="2050" t="s">
        <v>111</v>
      </c>
      <c r="B5008" s="145" t="s">
        <v>112</v>
      </c>
      <c r="C5008" s="2992"/>
      <c r="D5008" s="145" t="s">
        <v>113</v>
      </c>
      <c r="E5008" s="2050" t="s">
        <v>114</v>
      </c>
      <c r="F5008" s="145" t="s">
        <v>113</v>
      </c>
      <c r="G5008" s="145" t="s">
        <v>114</v>
      </c>
      <c r="H5008" s="7"/>
      <c r="I5008" s="14"/>
      <c r="J5008" s="2"/>
    </row>
    <row r="5009" spans="1:10" x14ac:dyDescent="0.2">
      <c r="A5009" s="732"/>
      <c r="B5009" s="1164"/>
      <c r="C5009" s="1164"/>
      <c r="D5009" s="760"/>
      <c r="E5009" s="761"/>
      <c r="F5009" s="1115"/>
      <c r="G5009" s="1116"/>
      <c r="H5009" s="7"/>
      <c r="I5009" s="14"/>
      <c r="J5009" s="2"/>
    </row>
    <row r="5010" spans="1:10" ht="22.5" x14ac:dyDescent="0.2">
      <c r="A5010" s="1157" t="s">
        <v>765</v>
      </c>
      <c r="B5010" s="1158" t="s">
        <v>766</v>
      </c>
      <c r="C5010" s="344" t="s">
        <v>147</v>
      </c>
      <c r="D5010" s="2146"/>
      <c r="E5010" s="2150"/>
      <c r="F5010" s="2299"/>
      <c r="G5010" s="2300"/>
      <c r="H5010" s="7"/>
      <c r="I5010" s="14"/>
      <c r="J5010" s="2"/>
    </row>
    <row r="5011" spans="1:10" x14ac:dyDescent="0.2">
      <c r="A5011" s="2232"/>
      <c r="B5011" s="2449"/>
      <c r="C5011" s="2449"/>
      <c r="D5011" s="2146"/>
      <c r="E5011" s="2150"/>
      <c r="F5011" s="2299"/>
      <c r="G5011" s="2300"/>
      <c r="H5011" s="7"/>
      <c r="I5011" s="14"/>
      <c r="J5011" s="2"/>
    </row>
    <row r="5012" spans="1:10" x14ac:dyDescent="0.2">
      <c r="A5012" s="203"/>
      <c r="B5012" s="210" t="s">
        <v>75</v>
      </c>
      <c r="C5012" s="210"/>
      <c r="D5012" s="211">
        <v>0</v>
      </c>
      <c r="E5012" s="212">
        <v>0</v>
      </c>
      <c r="F5012" s="213">
        <v>0.76500000000000001</v>
      </c>
      <c r="G5012" s="214">
        <v>2328</v>
      </c>
      <c r="H5012" s="7"/>
      <c r="I5012" s="14"/>
      <c r="J5012" s="2"/>
    </row>
    <row r="5013" spans="1:10" x14ac:dyDescent="0.2">
      <c r="A5013" s="203"/>
      <c r="B5013" s="210" t="s">
        <v>10</v>
      </c>
      <c r="C5013" s="210"/>
      <c r="D5013" s="211">
        <v>1</v>
      </c>
      <c r="E5013" s="212">
        <v>24207</v>
      </c>
      <c r="F5013" s="213">
        <v>110.01300000000001</v>
      </c>
      <c r="G5013" s="214">
        <v>5576549</v>
      </c>
      <c r="H5013" s="7"/>
      <c r="I5013" s="14"/>
      <c r="J5013" s="2"/>
    </row>
    <row r="5014" spans="1:10" x14ac:dyDescent="0.2">
      <c r="A5014" s="203"/>
      <c r="B5014" s="210" t="s">
        <v>434</v>
      </c>
      <c r="C5014" s="210"/>
      <c r="D5014" s="211">
        <v>32.746499999999997</v>
      </c>
      <c r="E5014" s="212">
        <v>676915</v>
      </c>
      <c r="F5014" s="213">
        <v>0</v>
      </c>
      <c r="G5014" s="214">
        <v>0</v>
      </c>
      <c r="H5014" s="7"/>
      <c r="I5014" s="14"/>
      <c r="J5014" s="2"/>
    </row>
    <row r="5015" spans="1:10" x14ac:dyDescent="0.2">
      <c r="A5015" s="203"/>
      <c r="B5015" s="210" t="s">
        <v>7</v>
      </c>
      <c r="C5015" s="210"/>
      <c r="D5015" s="211">
        <v>2147.6594</v>
      </c>
      <c r="E5015" s="212">
        <v>53190909</v>
      </c>
      <c r="F5015" s="213">
        <v>0</v>
      </c>
      <c r="G5015" s="214">
        <v>0</v>
      </c>
      <c r="H5015" s="7"/>
      <c r="I5015" s="14"/>
      <c r="J5015" s="2"/>
    </row>
    <row r="5016" spans="1:10" x14ac:dyDescent="0.2">
      <c r="A5016" s="203"/>
      <c r="B5016" s="210" t="s">
        <v>21</v>
      </c>
      <c r="C5016" s="210"/>
      <c r="D5016" s="211">
        <v>46.920999999999999</v>
      </c>
      <c r="E5016" s="212">
        <v>987019</v>
      </c>
      <c r="F5016" s="213">
        <v>0.19500000000000001</v>
      </c>
      <c r="G5016" s="214">
        <v>5184</v>
      </c>
      <c r="H5016" s="7"/>
      <c r="I5016" s="14"/>
      <c r="J5016" s="2"/>
    </row>
    <row r="5017" spans="1:10" x14ac:dyDescent="0.2">
      <c r="A5017" s="203"/>
      <c r="B5017" s="210" t="s">
        <v>8</v>
      </c>
      <c r="C5017" s="210"/>
      <c r="D5017" s="211">
        <v>120.70375999999999</v>
      </c>
      <c r="E5017" s="212">
        <v>3047339</v>
      </c>
      <c r="F5017" s="213">
        <v>0.04</v>
      </c>
      <c r="G5017" s="214">
        <v>2727</v>
      </c>
      <c r="H5017" s="7"/>
      <c r="I5017" s="14"/>
      <c r="J5017" s="2"/>
    </row>
    <row r="5018" spans="1:10" x14ac:dyDescent="0.2">
      <c r="A5018" s="203"/>
      <c r="B5018" s="210" t="s">
        <v>11</v>
      </c>
      <c r="C5018" s="210"/>
      <c r="D5018" s="211">
        <v>56.893999999999998</v>
      </c>
      <c r="E5018" s="212">
        <v>1240194</v>
      </c>
      <c r="F5018" s="213">
        <v>0.26</v>
      </c>
      <c r="G5018" s="214">
        <v>13374</v>
      </c>
      <c r="H5018" s="7"/>
      <c r="I5018" s="14"/>
      <c r="J5018" s="2"/>
    </row>
    <row r="5019" spans="1:10" x14ac:dyDescent="0.2">
      <c r="A5019" s="203"/>
      <c r="B5019" s="210" t="s">
        <v>34</v>
      </c>
      <c r="C5019" s="210"/>
      <c r="D5019" s="211">
        <v>7.9119999999999999</v>
      </c>
      <c r="E5019" s="212">
        <v>162903</v>
      </c>
      <c r="F5019" s="213">
        <v>0</v>
      </c>
      <c r="G5019" s="214">
        <v>0</v>
      </c>
      <c r="H5019" s="7"/>
      <c r="I5019" s="14"/>
      <c r="J5019" s="2"/>
    </row>
    <row r="5020" spans="1:10" x14ac:dyDescent="0.2">
      <c r="A5020" s="203"/>
      <c r="B5020" s="210" t="s">
        <v>35</v>
      </c>
      <c r="C5020" s="210"/>
      <c r="D5020" s="211">
        <v>30.63636</v>
      </c>
      <c r="E5020" s="212">
        <v>626314</v>
      </c>
      <c r="F5020" s="213">
        <v>0</v>
      </c>
      <c r="G5020" s="214">
        <v>0</v>
      </c>
      <c r="H5020" s="7"/>
      <c r="I5020" s="14"/>
      <c r="J5020" s="2"/>
    </row>
    <row r="5021" spans="1:10" x14ac:dyDescent="0.2">
      <c r="A5021" s="203"/>
      <c r="B5021" s="210" t="s">
        <v>36</v>
      </c>
      <c r="C5021" s="210"/>
      <c r="D5021" s="211">
        <v>16.8186</v>
      </c>
      <c r="E5021" s="212">
        <v>358834</v>
      </c>
      <c r="F5021" s="213">
        <v>0</v>
      </c>
      <c r="G5021" s="214">
        <v>0</v>
      </c>
      <c r="H5021" s="7"/>
      <c r="I5021" s="14"/>
      <c r="J5021" s="2"/>
    </row>
    <row r="5022" spans="1:10" x14ac:dyDescent="0.2">
      <c r="A5022" s="203"/>
      <c r="B5022" s="210" t="s">
        <v>31</v>
      </c>
      <c r="C5022" s="210"/>
      <c r="D5022" s="211">
        <v>23.351400000000002</v>
      </c>
      <c r="E5022" s="212">
        <v>564556</v>
      </c>
      <c r="F5022" s="213">
        <v>0</v>
      </c>
      <c r="G5022" s="214">
        <v>0</v>
      </c>
      <c r="H5022" s="7"/>
      <c r="I5022" s="14"/>
      <c r="J5022" s="2"/>
    </row>
    <row r="5023" spans="1:10" x14ac:dyDescent="0.2">
      <c r="A5023" s="203"/>
      <c r="B5023" s="210" t="s">
        <v>76</v>
      </c>
      <c r="C5023" s="210"/>
      <c r="D5023" s="211">
        <v>153.13879999999997</v>
      </c>
      <c r="E5023" s="212">
        <v>4031520</v>
      </c>
      <c r="F5023" s="213">
        <v>0</v>
      </c>
      <c r="G5023" s="214">
        <v>0</v>
      </c>
      <c r="H5023" s="7"/>
      <c r="I5023" s="14"/>
      <c r="J5023" s="2"/>
    </row>
    <row r="5024" spans="1:10" x14ac:dyDescent="0.2">
      <c r="A5024" s="2232"/>
      <c r="B5024" s="2449" t="s">
        <v>63</v>
      </c>
      <c r="C5024" s="2449"/>
      <c r="D5024" s="2146">
        <v>33.78105</v>
      </c>
      <c r="E5024" s="2150">
        <v>822362</v>
      </c>
      <c r="F5024" s="2299">
        <v>0</v>
      </c>
      <c r="G5024" s="2300">
        <v>0</v>
      </c>
      <c r="H5024" s="7"/>
      <c r="I5024" s="14"/>
      <c r="J5024" s="2"/>
    </row>
    <row r="5025" spans="1:10" x14ac:dyDescent="0.2">
      <c r="A5025" s="45"/>
      <c r="B5025" s="1918" t="s">
        <v>24</v>
      </c>
      <c r="C5025" s="1918"/>
      <c r="D5025" s="1529">
        <v>3.5259999999999998</v>
      </c>
      <c r="E5025" s="51">
        <v>69168</v>
      </c>
      <c r="F5025" s="1744">
        <v>0</v>
      </c>
      <c r="G5025" s="2629">
        <v>0</v>
      </c>
      <c r="H5025" s="7"/>
      <c r="I5025" s="14"/>
      <c r="J5025" s="2"/>
    </row>
    <row r="5026" spans="1:10" x14ac:dyDescent="0.2">
      <c r="A5026" s="203"/>
      <c r="B5026" s="210" t="s">
        <v>29</v>
      </c>
      <c r="C5026" s="210"/>
      <c r="D5026" s="211">
        <v>69.198719999999994</v>
      </c>
      <c r="E5026" s="212">
        <v>1346465</v>
      </c>
      <c r="F5026" s="213">
        <v>0</v>
      </c>
      <c r="G5026" s="214">
        <v>0</v>
      </c>
      <c r="H5026" s="7"/>
      <c r="I5026" s="14"/>
      <c r="J5026" s="2"/>
    </row>
    <row r="5027" spans="1:10" x14ac:dyDescent="0.2">
      <c r="A5027" s="203"/>
      <c r="B5027" s="210" t="s">
        <v>2</v>
      </c>
      <c r="C5027" s="210"/>
      <c r="D5027" s="211">
        <v>63.096400000000003</v>
      </c>
      <c r="E5027" s="212">
        <v>1197905</v>
      </c>
      <c r="F5027" s="213">
        <v>0</v>
      </c>
      <c r="G5027" s="214">
        <v>0</v>
      </c>
      <c r="H5027" s="7"/>
      <c r="I5027" s="14"/>
      <c r="J5027" s="2"/>
    </row>
    <row r="5028" spans="1:10" x14ac:dyDescent="0.2">
      <c r="A5028" s="1339"/>
      <c r="B5028" s="1350" t="s">
        <v>37</v>
      </c>
      <c r="C5028" s="1350"/>
      <c r="D5028" s="1341">
        <v>8.7799999999999994</v>
      </c>
      <c r="E5028" s="1342">
        <v>178545</v>
      </c>
      <c r="F5028" s="1343">
        <v>0</v>
      </c>
      <c r="G5028" s="1344">
        <v>0</v>
      </c>
      <c r="H5028" s="7"/>
      <c r="I5028" s="14"/>
      <c r="J5028" s="2"/>
    </row>
    <row r="5029" spans="1:10" x14ac:dyDescent="0.2">
      <c r="A5029" s="203"/>
      <c r="B5029" s="210" t="s">
        <v>38</v>
      </c>
      <c r="C5029" s="210"/>
      <c r="D5029" s="211">
        <v>82.896270000000001</v>
      </c>
      <c r="E5029" s="212">
        <v>1650870</v>
      </c>
      <c r="F5029" s="213">
        <v>0</v>
      </c>
      <c r="G5029" s="214">
        <v>0</v>
      </c>
      <c r="H5029" s="7"/>
      <c r="I5029" s="14"/>
      <c r="J5029" s="2"/>
    </row>
    <row r="5030" spans="1:10" x14ac:dyDescent="0.2">
      <c r="A5030" s="203"/>
      <c r="B5030" s="210" t="s">
        <v>3</v>
      </c>
      <c r="C5030" s="210"/>
      <c r="D5030" s="211">
        <v>1059.05024</v>
      </c>
      <c r="E5030" s="212">
        <v>21629324</v>
      </c>
      <c r="F5030" s="213">
        <v>0.68400000000000005</v>
      </c>
      <c r="G5030" s="214">
        <v>64844</v>
      </c>
      <c r="H5030" s="7"/>
      <c r="I5030" s="14"/>
      <c r="J5030" s="2"/>
    </row>
    <row r="5031" spans="1:10" x14ac:dyDescent="0.2">
      <c r="A5031" s="203"/>
      <c r="B5031" s="210" t="s">
        <v>54</v>
      </c>
      <c r="C5031" s="210"/>
      <c r="D5031" s="211">
        <v>44.047400000000003</v>
      </c>
      <c r="E5031" s="212">
        <v>1035951</v>
      </c>
      <c r="F5031" s="213">
        <v>0</v>
      </c>
      <c r="G5031" s="214">
        <v>0</v>
      </c>
      <c r="H5031" s="7"/>
      <c r="I5031" s="14"/>
      <c r="J5031" s="2"/>
    </row>
    <row r="5032" spans="1:10" x14ac:dyDescent="0.2">
      <c r="A5032" s="203"/>
      <c r="B5032" s="210" t="s">
        <v>32</v>
      </c>
      <c r="C5032" s="210"/>
      <c r="D5032" s="211">
        <v>6.2779999999999996</v>
      </c>
      <c r="E5032" s="212">
        <v>124244</v>
      </c>
      <c r="F5032" s="213">
        <v>0</v>
      </c>
      <c r="G5032" s="214">
        <v>0</v>
      </c>
      <c r="H5032" s="7"/>
      <c r="I5032" s="14"/>
      <c r="J5032" s="2"/>
    </row>
    <row r="5033" spans="1:10" x14ac:dyDescent="0.2">
      <c r="A5033" s="203"/>
      <c r="B5033" s="210" t="s">
        <v>12</v>
      </c>
      <c r="C5033" s="210"/>
      <c r="D5033" s="211">
        <v>41.425400000000003</v>
      </c>
      <c r="E5033" s="212">
        <v>848210</v>
      </c>
      <c r="F5033" s="213">
        <v>0.77249999999999996</v>
      </c>
      <c r="G5033" s="214">
        <v>35089</v>
      </c>
      <c r="H5033" s="7"/>
      <c r="I5033" s="14"/>
      <c r="J5033" s="2"/>
    </row>
    <row r="5034" spans="1:10" x14ac:dyDescent="0.2">
      <c r="A5034" s="203"/>
      <c r="B5034" s="210" t="s">
        <v>5</v>
      </c>
      <c r="C5034" s="210"/>
      <c r="D5034" s="211">
        <v>0.15014</v>
      </c>
      <c r="E5034" s="212">
        <v>5530</v>
      </c>
      <c r="F5034" s="213">
        <v>27.050540000000002</v>
      </c>
      <c r="G5034" s="214">
        <v>549775</v>
      </c>
      <c r="H5034" s="7"/>
      <c r="I5034" s="14"/>
      <c r="J5034" s="2"/>
    </row>
    <row r="5035" spans="1:10" x14ac:dyDescent="0.2">
      <c r="A5035" s="203"/>
      <c r="B5035" s="210" t="s">
        <v>18</v>
      </c>
      <c r="C5035" s="210"/>
      <c r="D5035" s="211">
        <v>93.159270000000006</v>
      </c>
      <c r="E5035" s="212">
        <v>2114317</v>
      </c>
      <c r="F5035" s="213">
        <v>0</v>
      </c>
      <c r="G5035" s="214">
        <v>0</v>
      </c>
      <c r="H5035" s="7"/>
      <c r="I5035" s="14"/>
      <c r="J5035" s="2"/>
    </row>
    <row r="5036" spans="1:10" x14ac:dyDescent="0.2">
      <c r="A5036" s="203"/>
      <c r="B5036" s="210" t="s">
        <v>27</v>
      </c>
      <c r="C5036" s="210"/>
      <c r="D5036" s="211">
        <v>353.28290000000004</v>
      </c>
      <c r="E5036" s="212">
        <v>11304184</v>
      </c>
      <c r="F5036" s="213">
        <v>0.43881999999999999</v>
      </c>
      <c r="G5036" s="214">
        <v>19689</v>
      </c>
      <c r="H5036" s="7"/>
      <c r="I5036" s="14"/>
      <c r="J5036" s="2"/>
    </row>
    <row r="5037" spans="1:10" x14ac:dyDescent="0.2">
      <c r="A5037" s="203"/>
      <c r="B5037" s="210" t="s">
        <v>28</v>
      </c>
      <c r="C5037" s="210"/>
      <c r="D5037" s="211">
        <v>57.655999999999999</v>
      </c>
      <c r="E5037" s="212">
        <v>709347</v>
      </c>
      <c r="F5037" s="213">
        <v>18.334</v>
      </c>
      <c r="G5037" s="214">
        <v>571739</v>
      </c>
      <c r="H5037" s="7"/>
      <c r="I5037" s="14"/>
      <c r="J5037" s="2"/>
    </row>
    <row r="5038" spans="1:10" x14ac:dyDescent="0.2">
      <c r="A5038" s="1150"/>
      <c r="B5038" s="730" t="s">
        <v>122</v>
      </c>
      <c r="C5038" s="730"/>
      <c r="D5038" s="1054">
        <f>SUM(D4994:D5037)</f>
        <v>7430.6746600000024</v>
      </c>
      <c r="E5038" s="1936">
        <f>SUM(E4994:E5037)</f>
        <v>173240808</v>
      </c>
      <c r="F5038" s="1054">
        <f>SUM(F4994:F5037)</f>
        <v>158.70886000000002</v>
      </c>
      <c r="G5038" s="1872">
        <f>SUM(G4994:G5037)</f>
        <v>6849151</v>
      </c>
      <c r="H5038" s="7"/>
      <c r="I5038" s="14"/>
      <c r="J5038" s="2"/>
    </row>
    <row r="5039" spans="1:10" ht="9" customHeight="1" x14ac:dyDescent="0.2">
      <c r="A5039" s="203"/>
      <c r="B5039" s="204"/>
      <c r="C5039" s="204"/>
      <c r="D5039" s="205"/>
      <c r="E5039" s="212"/>
      <c r="F5039" s="206"/>
      <c r="G5039" s="207"/>
      <c r="H5039" s="7"/>
      <c r="I5039" s="14"/>
      <c r="J5039" s="2"/>
    </row>
    <row r="5040" spans="1:10" ht="22.5" x14ac:dyDescent="0.2">
      <c r="A5040" s="1157" t="s">
        <v>430</v>
      </c>
      <c r="B5040" s="1158" t="s">
        <v>431</v>
      </c>
      <c r="C5040" s="344" t="s">
        <v>147</v>
      </c>
      <c r="D5040" s="211"/>
      <c r="E5040" s="212"/>
      <c r="F5040" s="206"/>
      <c r="G5040" s="207"/>
      <c r="H5040" s="7"/>
      <c r="I5040" s="14"/>
      <c r="J5040" s="2"/>
    </row>
    <row r="5041" spans="1:10" ht="10.5" customHeight="1" x14ac:dyDescent="0.2">
      <c r="A5041" s="203"/>
      <c r="B5041" s="204"/>
      <c r="C5041" s="204"/>
      <c r="D5041" s="211"/>
      <c r="E5041" s="212"/>
      <c r="F5041" s="206"/>
      <c r="G5041" s="207"/>
      <c r="H5041" s="7"/>
      <c r="I5041" s="14"/>
      <c r="J5041" s="2"/>
    </row>
    <row r="5042" spans="1:10" x14ac:dyDescent="0.2">
      <c r="A5042" s="1339"/>
      <c r="B5042" s="1352" t="s">
        <v>3</v>
      </c>
      <c r="C5042" s="1351"/>
      <c r="D5042" s="1341">
        <v>0</v>
      </c>
      <c r="E5042" s="1342">
        <v>0</v>
      </c>
      <c r="F5042" s="1353">
        <v>1.2</v>
      </c>
      <c r="G5042" s="1354">
        <v>8618</v>
      </c>
      <c r="H5042" s="7"/>
      <c r="I5042" s="14"/>
      <c r="J5042" s="2"/>
    </row>
    <row r="5043" spans="1:10" x14ac:dyDescent="0.2">
      <c r="A5043" s="203"/>
      <c r="B5043" s="210" t="s">
        <v>12</v>
      </c>
      <c r="C5043" s="210"/>
      <c r="D5043" s="211">
        <v>0</v>
      </c>
      <c r="E5043" s="212">
        <v>0</v>
      </c>
      <c r="F5043" s="213">
        <v>0.25</v>
      </c>
      <c r="G5043" s="214">
        <v>7985</v>
      </c>
      <c r="H5043" s="7"/>
      <c r="I5043" s="14"/>
      <c r="J5043" s="2"/>
    </row>
    <row r="5044" spans="1:10" x14ac:dyDescent="0.2">
      <c r="A5044" s="1150"/>
      <c r="B5044" s="730" t="s">
        <v>122</v>
      </c>
      <c r="C5044" s="730"/>
      <c r="D5044" s="1054">
        <f>SUM(D5042:D5043)</f>
        <v>0</v>
      </c>
      <c r="E5044" s="1204">
        <f>SUM(E5042:E5043)</f>
        <v>0</v>
      </c>
      <c r="F5044" s="1054">
        <f>SUM(F5042:F5043)</f>
        <v>1.45</v>
      </c>
      <c r="G5044" s="1872">
        <f>SUM(G5042:G5043)</f>
        <v>16603</v>
      </c>
      <c r="H5044" s="7"/>
      <c r="I5044" s="14"/>
      <c r="J5044" s="2"/>
    </row>
    <row r="5045" spans="1:10" ht="9.75" customHeight="1" x14ac:dyDescent="0.2">
      <c r="A5045" s="732"/>
      <c r="B5045" s="733"/>
      <c r="C5045" s="733"/>
      <c r="D5045" s="754"/>
      <c r="E5045" s="761"/>
      <c r="F5045" s="1064"/>
      <c r="G5045" s="1065"/>
      <c r="H5045" s="7"/>
      <c r="I5045" s="14"/>
      <c r="J5045" s="2"/>
    </row>
    <row r="5046" spans="1:10" ht="22.5" x14ac:dyDescent="0.2">
      <c r="A5046" s="1157" t="s">
        <v>432</v>
      </c>
      <c r="B5046" s="1158" t="s">
        <v>433</v>
      </c>
      <c r="C5046" s="344" t="s">
        <v>147</v>
      </c>
      <c r="D5046" s="205"/>
      <c r="E5046" s="212"/>
      <c r="F5046" s="206"/>
      <c r="G5046" s="207"/>
      <c r="H5046" s="7"/>
      <c r="I5046" s="14"/>
      <c r="J5046" s="2"/>
    </row>
    <row r="5047" spans="1:10" ht="9.75" customHeight="1" x14ac:dyDescent="0.2">
      <c r="A5047" s="203"/>
      <c r="B5047" s="204"/>
      <c r="C5047" s="204"/>
      <c r="D5047" s="205"/>
      <c r="E5047" s="212"/>
      <c r="F5047" s="206"/>
      <c r="G5047" s="207"/>
      <c r="H5047" s="7"/>
      <c r="I5047" s="14"/>
      <c r="J5047" s="2"/>
    </row>
    <row r="5048" spans="1:10" x14ac:dyDescent="0.2">
      <c r="A5048" s="203"/>
      <c r="B5048" s="210" t="s">
        <v>10</v>
      </c>
      <c r="C5048" s="210"/>
      <c r="D5048" s="211">
        <v>0</v>
      </c>
      <c r="E5048" s="212">
        <v>0</v>
      </c>
      <c r="F5048" s="213">
        <v>352.11537999999996</v>
      </c>
      <c r="G5048" s="214">
        <v>5331589</v>
      </c>
      <c r="H5048" s="7"/>
      <c r="I5048" s="14"/>
      <c r="J5048" s="2"/>
    </row>
    <row r="5049" spans="1:10" x14ac:dyDescent="0.2">
      <c r="A5049" s="2232"/>
      <c r="B5049" s="2449" t="s">
        <v>1</v>
      </c>
      <c r="C5049" s="2449"/>
      <c r="D5049" s="2146">
        <v>0.19440000000000002</v>
      </c>
      <c r="E5049" s="2150">
        <v>2583</v>
      </c>
      <c r="F5049" s="2299">
        <v>0</v>
      </c>
      <c r="G5049" s="2300">
        <v>0</v>
      </c>
      <c r="H5049" s="7"/>
      <c r="I5049" s="14"/>
      <c r="J5049" s="2"/>
    </row>
    <row r="5050" spans="1:10" x14ac:dyDescent="0.2">
      <c r="A5050" s="203"/>
      <c r="B5050" s="210" t="s">
        <v>2</v>
      </c>
      <c r="C5050" s="210"/>
      <c r="D5050" s="211">
        <v>15.379200000000001</v>
      </c>
      <c r="E5050" s="212">
        <v>295109</v>
      </c>
      <c r="F5050" s="213">
        <v>0</v>
      </c>
      <c r="G5050" s="214">
        <v>0</v>
      </c>
      <c r="H5050" s="7"/>
      <c r="I5050" s="14"/>
      <c r="J5050" s="2"/>
    </row>
    <row r="5051" spans="1:10" x14ac:dyDescent="0.2">
      <c r="A5051" s="203"/>
      <c r="B5051" s="210" t="s">
        <v>5</v>
      </c>
      <c r="C5051" s="210"/>
      <c r="D5051" s="211">
        <v>0</v>
      </c>
      <c r="E5051" s="212">
        <v>0</v>
      </c>
      <c r="F5051" s="213">
        <v>28.772209999999998</v>
      </c>
      <c r="G5051" s="214">
        <v>368626</v>
      </c>
      <c r="H5051" s="7"/>
      <c r="I5051" s="14"/>
      <c r="J5051" s="2"/>
    </row>
    <row r="5052" spans="1:10" x14ac:dyDescent="0.2">
      <c r="A5052" s="2021"/>
      <c r="B5052" s="210" t="s">
        <v>28</v>
      </c>
      <c r="C5052" s="210"/>
      <c r="D5052" s="211">
        <v>0</v>
      </c>
      <c r="E5052" s="212">
        <v>0</v>
      </c>
      <c r="F5052" s="213">
        <v>0.6</v>
      </c>
      <c r="G5052" s="214">
        <v>9956</v>
      </c>
      <c r="H5052" s="7"/>
      <c r="I5052" s="14"/>
      <c r="J5052" s="2"/>
    </row>
    <row r="5053" spans="1:10" x14ac:dyDescent="0.2">
      <c r="A5053" s="1150"/>
      <c r="B5053" s="730" t="s">
        <v>122</v>
      </c>
      <c r="C5053" s="730"/>
      <c r="D5053" s="1868">
        <f>SUM(D5048:D5052)</f>
        <v>15.573600000000001</v>
      </c>
      <c r="E5053" s="1936">
        <f>SUM(E5048:E5052)</f>
        <v>297692</v>
      </c>
      <c r="F5053" s="1868">
        <f>SUM(F5048:F5052)</f>
        <v>381.48758999999995</v>
      </c>
      <c r="G5053" s="1965">
        <f>SUM(G5048:G5052)</f>
        <v>5710171</v>
      </c>
      <c r="H5053" s="7"/>
      <c r="I5053" s="14"/>
      <c r="J5053" s="2"/>
    </row>
    <row r="5054" spans="1:10" x14ac:dyDescent="0.2">
      <c r="A5054" s="732"/>
      <c r="B5054" s="1164"/>
      <c r="C5054" s="1877"/>
      <c r="D5054" s="1879"/>
      <c r="E5054" s="1881"/>
      <c r="F5054" s="1882"/>
      <c r="G5054" s="1885"/>
      <c r="H5054" s="7"/>
      <c r="I5054" s="14"/>
      <c r="J5054" s="2"/>
    </row>
    <row r="5055" spans="1:10" ht="33.75" x14ac:dyDescent="0.2">
      <c r="A5055" s="2051" t="s">
        <v>435</v>
      </c>
      <c r="B5055" s="1875" t="s">
        <v>457</v>
      </c>
      <c r="C5055" s="1878" t="s">
        <v>147</v>
      </c>
      <c r="D5055" s="1867"/>
      <c r="E5055" s="51"/>
      <c r="F5055" s="1883"/>
      <c r="G5055" s="1871"/>
      <c r="H5055" s="7"/>
      <c r="I5055" s="14"/>
      <c r="J5055" s="2"/>
    </row>
    <row r="5056" spans="1:10" x14ac:dyDescent="0.2">
      <c r="A5056" s="1643"/>
      <c r="B5056" s="1189"/>
      <c r="C5056" s="30"/>
      <c r="D5056" s="1880"/>
      <c r="E5056" s="58"/>
      <c r="F5056" s="1883"/>
      <c r="G5056" s="1871"/>
      <c r="H5056" s="7"/>
      <c r="I5056" s="14"/>
      <c r="J5056" s="2"/>
    </row>
    <row r="5057" spans="1:10" x14ac:dyDescent="0.2">
      <c r="A5057" s="1643"/>
      <c r="B5057" s="1876" t="s">
        <v>6</v>
      </c>
      <c r="C5057" s="107"/>
      <c r="D5057" s="1238">
        <v>0</v>
      </c>
      <c r="E5057" s="51">
        <v>0</v>
      </c>
      <c r="F5057" s="1209">
        <v>0.80689999999999995</v>
      </c>
      <c r="G5057" s="1192">
        <v>23256</v>
      </c>
      <c r="H5057" s="7"/>
      <c r="I5057" s="14"/>
      <c r="J5057" s="2"/>
    </row>
    <row r="5058" spans="1:10" x14ac:dyDescent="0.2">
      <c r="A5058" s="1643"/>
      <c r="B5058" s="1876" t="s">
        <v>0</v>
      </c>
      <c r="C5058" s="107"/>
      <c r="D5058" s="1238">
        <v>17.017739999999996</v>
      </c>
      <c r="E5058" s="51">
        <v>386862</v>
      </c>
      <c r="F5058" s="1209">
        <v>0</v>
      </c>
      <c r="G5058" s="1192">
        <v>0</v>
      </c>
      <c r="H5058" s="7"/>
      <c r="I5058" s="14"/>
      <c r="J5058" s="2"/>
    </row>
    <row r="5059" spans="1:10" x14ac:dyDescent="0.2">
      <c r="A5059" s="45"/>
      <c r="B5059" s="1876" t="s">
        <v>10</v>
      </c>
      <c r="C5059" s="107"/>
      <c r="D5059" s="1238">
        <v>0</v>
      </c>
      <c r="E5059" s="51">
        <v>0</v>
      </c>
      <c r="F5059" s="1209">
        <v>869.88929000000007</v>
      </c>
      <c r="G5059" s="1192">
        <v>9904852</v>
      </c>
      <c r="H5059" s="7"/>
      <c r="I5059" s="14"/>
      <c r="J5059" s="2"/>
    </row>
    <row r="5060" spans="1:10" x14ac:dyDescent="0.2">
      <c r="A5060" s="45"/>
      <c r="B5060" s="1876" t="s">
        <v>7</v>
      </c>
      <c r="C5060" s="107"/>
      <c r="D5060" s="1238">
        <v>0</v>
      </c>
      <c r="E5060" s="51">
        <v>0</v>
      </c>
      <c r="F5060" s="1209">
        <v>0.1371</v>
      </c>
      <c r="G5060" s="1192">
        <v>8796</v>
      </c>
      <c r="H5060" s="7"/>
      <c r="I5060" s="14"/>
      <c r="J5060" s="2"/>
    </row>
    <row r="5061" spans="1:10" x14ac:dyDescent="0.2">
      <c r="A5061" s="1597"/>
      <c r="B5061" s="2630" t="s">
        <v>8</v>
      </c>
      <c r="C5061" s="1874"/>
      <c r="D5061" s="1528">
        <v>123.47823999999999</v>
      </c>
      <c r="E5061" s="1863">
        <v>5356957</v>
      </c>
      <c r="F5061" s="2631">
        <v>0</v>
      </c>
      <c r="G5061" s="2632">
        <v>0</v>
      </c>
      <c r="H5061" s="7"/>
      <c r="I5061" s="14"/>
      <c r="J5061" s="2"/>
    </row>
    <row r="5062" spans="1:10" x14ac:dyDescent="0.2">
      <c r="A5062" s="45"/>
      <c r="B5062" s="30"/>
      <c r="C5062" s="30"/>
      <c r="D5062" s="68"/>
      <c r="E5062" s="1445"/>
      <c r="F5062" s="22" t="s">
        <v>123</v>
      </c>
      <c r="G5062" s="90"/>
      <c r="H5062" s="7"/>
      <c r="I5062" s="14"/>
      <c r="J5062" s="2"/>
    </row>
    <row r="5063" spans="1:10" x14ac:dyDescent="0.2">
      <c r="A5063" s="2987" t="s">
        <v>99</v>
      </c>
      <c r="B5063" s="2987"/>
      <c r="C5063" s="2987"/>
      <c r="D5063" s="2987"/>
      <c r="E5063" s="2987"/>
      <c r="F5063" s="2987"/>
      <c r="G5063" s="2987"/>
      <c r="H5063" s="7"/>
      <c r="I5063" s="14"/>
      <c r="J5063" s="2"/>
    </row>
    <row r="5064" spans="1:10" x14ac:dyDescent="0.25">
      <c r="A5064" s="2981" t="s">
        <v>115</v>
      </c>
      <c r="B5064" s="2981"/>
      <c r="C5064" s="2981"/>
      <c r="D5064" s="2981"/>
      <c r="E5064" s="2981"/>
      <c r="F5064" s="2981"/>
      <c r="G5064" s="2981"/>
      <c r="H5064" s="7"/>
      <c r="I5064" s="14"/>
      <c r="J5064" s="2"/>
    </row>
    <row r="5065" spans="1:10" x14ac:dyDescent="0.25">
      <c r="A5065" s="2981" t="s">
        <v>905</v>
      </c>
      <c r="B5065" s="2981"/>
      <c r="C5065" s="2981"/>
      <c r="D5065" s="2981"/>
      <c r="E5065" s="2981"/>
      <c r="F5065" s="2981"/>
      <c r="G5065" s="2981"/>
      <c r="H5065" s="7"/>
      <c r="I5065" s="14"/>
      <c r="J5065" s="2"/>
    </row>
    <row r="5066" spans="1:10" x14ac:dyDescent="0.25">
      <c r="A5066" s="2982" t="s">
        <v>101</v>
      </c>
      <c r="B5066" s="2982"/>
      <c r="C5066" s="2982"/>
      <c r="D5066" s="2982"/>
      <c r="E5066" s="2982"/>
      <c r="F5066" s="2982"/>
      <c r="G5066" s="2982"/>
      <c r="H5066" s="7"/>
      <c r="I5066" s="14"/>
      <c r="J5066" s="2"/>
    </row>
    <row r="5067" spans="1:10" x14ac:dyDescent="0.25">
      <c r="A5067" s="2982" t="s">
        <v>906</v>
      </c>
      <c r="B5067" s="2982"/>
      <c r="C5067" s="2982"/>
      <c r="D5067" s="2982"/>
      <c r="E5067" s="2982"/>
      <c r="F5067" s="2982"/>
      <c r="G5067" s="2982"/>
      <c r="H5067" s="7"/>
      <c r="I5067" s="14"/>
      <c r="J5067" s="2"/>
    </row>
    <row r="5068" spans="1:10" x14ac:dyDescent="0.25">
      <c r="A5068" s="91"/>
      <c r="B5068" s="24"/>
      <c r="C5068" s="24"/>
      <c r="D5068" s="24"/>
      <c r="E5068" s="91"/>
      <c r="F5068" s="24"/>
      <c r="G5068" s="24"/>
      <c r="H5068" s="7"/>
      <c r="I5068" s="14"/>
      <c r="J5068" s="2"/>
    </row>
    <row r="5069" spans="1:10" ht="12" customHeight="1" x14ac:dyDescent="0.25">
      <c r="A5069" s="2034" t="s">
        <v>102</v>
      </c>
      <c r="B5069" s="2581" t="s">
        <v>103</v>
      </c>
      <c r="C5069" s="2990" t="s">
        <v>963</v>
      </c>
      <c r="D5069" s="2988" t="s">
        <v>121</v>
      </c>
      <c r="E5069" s="2989"/>
      <c r="F5069" s="2988" t="s">
        <v>104</v>
      </c>
      <c r="G5069" s="2989"/>
      <c r="H5069" s="7"/>
      <c r="I5069" s="14"/>
      <c r="J5069" s="2"/>
    </row>
    <row r="5070" spans="1:10" ht="22.5" x14ac:dyDescent="0.25">
      <c r="A5070" s="2011" t="s">
        <v>105</v>
      </c>
      <c r="B5070" s="116" t="s">
        <v>106</v>
      </c>
      <c r="C5070" s="2991"/>
      <c r="D5070" s="133"/>
      <c r="E5070" s="2941"/>
      <c r="F5070" s="133"/>
      <c r="G5070" s="132"/>
      <c r="H5070" s="7"/>
      <c r="I5070" s="14"/>
      <c r="J5070" s="2"/>
    </row>
    <row r="5071" spans="1:10" x14ac:dyDescent="0.25">
      <c r="A5071" s="2012" t="s">
        <v>107</v>
      </c>
      <c r="B5071" s="104" t="s">
        <v>108</v>
      </c>
      <c r="C5071" s="2991"/>
      <c r="D5071" s="146" t="s">
        <v>109</v>
      </c>
      <c r="E5071" s="94" t="s">
        <v>110</v>
      </c>
      <c r="F5071" s="146" t="s">
        <v>109</v>
      </c>
      <c r="G5071" s="147" t="s">
        <v>110</v>
      </c>
      <c r="H5071" s="7"/>
      <c r="I5071" s="14"/>
      <c r="J5071" s="2"/>
    </row>
    <row r="5072" spans="1:10" x14ac:dyDescent="0.25">
      <c r="A5072" s="2050" t="s">
        <v>111</v>
      </c>
      <c r="B5072" s="145" t="s">
        <v>112</v>
      </c>
      <c r="C5072" s="2992"/>
      <c r="D5072" s="145" t="s">
        <v>113</v>
      </c>
      <c r="E5072" s="2050" t="s">
        <v>114</v>
      </c>
      <c r="F5072" s="145" t="s">
        <v>113</v>
      </c>
      <c r="G5072" s="145" t="s">
        <v>114</v>
      </c>
      <c r="H5072" s="7"/>
      <c r="I5072" s="14"/>
      <c r="J5072" s="2"/>
    </row>
    <row r="5073" spans="1:10" x14ac:dyDescent="0.2">
      <c r="A5073" s="732"/>
      <c r="B5073" s="1164"/>
      <c r="C5073" s="1164"/>
      <c r="D5073" s="760"/>
      <c r="E5073" s="761"/>
      <c r="F5073" s="1115"/>
      <c r="G5073" s="1116"/>
      <c r="H5073" s="7"/>
      <c r="I5073" s="14"/>
      <c r="J5073" s="2"/>
    </row>
    <row r="5074" spans="1:10" ht="33.75" x14ac:dyDescent="0.2">
      <c r="A5074" s="2051" t="s">
        <v>435</v>
      </c>
      <c r="B5074" s="1875" t="s">
        <v>457</v>
      </c>
      <c r="C5074" s="1878" t="s">
        <v>147</v>
      </c>
      <c r="D5074" s="1238"/>
      <c r="E5074" s="51"/>
      <c r="F5074" s="1209"/>
      <c r="G5074" s="1192"/>
      <c r="H5074" s="7"/>
      <c r="I5074" s="14"/>
      <c r="J5074" s="2"/>
    </row>
    <row r="5075" spans="1:10" x14ac:dyDescent="0.2">
      <c r="A5075" s="45"/>
      <c r="B5075" s="1876"/>
      <c r="C5075" s="107"/>
      <c r="D5075" s="1238"/>
      <c r="E5075" s="51"/>
      <c r="F5075" s="1209"/>
      <c r="G5075" s="1192"/>
      <c r="H5075" s="7"/>
      <c r="I5075" s="14"/>
      <c r="J5075" s="2"/>
    </row>
    <row r="5076" spans="1:10" x14ac:dyDescent="0.2">
      <c r="A5076" s="45"/>
      <c r="B5076" s="1876" t="s">
        <v>1</v>
      </c>
      <c r="C5076" s="107"/>
      <c r="D5076" s="1238">
        <v>187.04110999999997</v>
      </c>
      <c r="E5076" s="51">
        <v>3664997</v>
      </c>
      <c r="F5076" s="1209">
        <v>0</v>
      </c>
      <c r="G5076" s="1192">
        <v>0</v>
      </c>
      <c r="H5076" s="7"/>
      <c r="I5076" s="14"/>
      <c r="J5076" s="2"/>
    </row>
    <row r="5077" spans="1:10" x14ac:dyDescent="0.2">
      <c r="A5077" s="45"/>
      <c r="B5077" s="1876" t="s">
        <v>11</v>
      </c>
      <c r="C5077" s="107"/>
      <c r="D5077" s="1238">
        <v>0</v>
      </c>
      <c r="E5077" s="51">
        <v>0</v>
      </c>
      <c r="F5077" s="1209">
        <v>16.024799999999999</v>
      </c>
      <c r="G5077" s="1192">
        <v>434337</v>
      </c>
      <c r="H5077" s="7"/>
      <c r="I5077" s="14"/>
      <c r="J5077" s="2"/>
    </row>
    <row r="5078" spans="1:10" x14ac:dyDescent="0.2">
      <c r="A5078" s="45"/>
      <c r="B5078" s="1876" t="s">
        <v>49</v>
      </c>
      <c r="C5078" s="107"/>
      <c r="D5078" s="1238">
        <v>0</v>
      </c>
      <c r="E5078" s="51">
        <v>0</v>
      </c>
      <c r="F5078" s="1209">
        <v>9.1140000000000008</v>
      </c>
      <c r="G5078" s="1192">
        <v>37754</v>
      </c>
      <c r="H5078" s="7"/>
      <c r="I5078" s="14"/>
      <c r="J5078" s="2"/>
    </row>
    <row r="5079" spans="1:10" x14ac:dyDescent="0.2">
      <c r="A5079" s="45"/>
      <c r="B5079" s="1876" t="s">
        <v>40</v>
      </c>
      <c r="C5079" s="107"/>
      <c r="D5079" s="1238">
        <v>13.618</v>
      </c>
      <c r="E5079" s="51">
        <v>58225</v>
      </c>
      <c r="F5079" s="1209">
        <v>0</v>
      </c>
      <c r="G5079" s="1192">
        <v>0</v>
      </c>
      <c r="H5079" s="7"/>
      <c r="I5079" s="14"/>
      <c r="J5079" s="2"/>
    </row>
    <row r="5080" spans="1:10" x14ac:dyDescent="0.2">
      <c r="A5080" s="45"/>
      <c r="B5080" s="1876" t="s">
        <v>2</v>
      </c>
      <c r="C5080" s="107"/>
      <c r="D5080" s="1238">
        <v>1.704</v>
      </c>
      <c r="E5080" s="51">
        <v>20893</v>
      </c>
      <c r="F5080" s="1209">
        <v>0</v>
      </c>
      <c r="G5080" s="1192">
        <v>0</v>
      </c>
      <c r="H5080" s="7"/>
      <c r="I5080" s="14"/>
      <c r="J5080" s="2"/>
    </row>
    <row r="5081" spans="1:10" x14ac:dyDescent="0.2">
      <c r="A5081" s="45"/>
      <c r="B5081" s="1876" t="s">
        <v>3</v>
      </c>
      <c r="C5081" s="107"/>
      <c r="D5081" s="1238">
        <v>62.951560000000001</v>
      </c>
      <c r="E5081" s="51">
        <v>2899333</v>
      </c>
      <c r="F5081" s="1209">
        <v>3.2746</v>
      </c>
      <c r="G5081" s="1192">
        <v>124314</v>
      </c>
      <c r="H5081" s="7"/>
      <c r="I5081" s="14"/>
      <c r="J5081" s="2"/>
    </row>
    <row r="5082" spans="1:10" ht="12.75" customHeight="1" x14ac:dyDescent="0.2">
      <c r="A5082" s="45"/>
      <c r="B5082" s="1918" t="s">
        <v>12</v>
      </c>
      <c r="C5082" s="1918"/>
      <c r="D5082" s="1529">
        <v>0</v>
      </c>
      <c r="E5082" s="1530">
        <v>0</v>
      </c>
      <c r="F5082" s="1744">
        <v>11.010399999999999</v>
      </c>
      <c r="G5082" s="2629">
        <v>209450</v>
      </c>
      <c r="H5082" s="7"/>
      <c r="I5082" s="14"/>
      <c r="J5082" s="2"/>
    </row>
    <row r="5083" spans="1:10" ht="12.75" customHeight="1" x14ac:dyDescent="0.2">
      <c r="A5083" s="203"/>
      <c r="B5083" s="210" t="s">
        <v>5</v>
      </c>
      <c r="C5083" s="210"/>
      <c r="D5083" s="211">
        <v>4.7100000000000003E-2</v>
      </c>
      <c r="E5083" s="212">
        <v>5523</v>
      </c>
      <c r="F5083" s="213">
        <v>601.94219999999996</v>
      </c>
      <c r="G5083" s="214">
        <v>9507620</v>
      </c>
      <c r="H5083" s="7"/>
      <c r="I5083" s="14"/>
      <c r="J5083" s="2"/>
    </row>
    <row r="5084" spans="1:10" ht="12.75" customHeight="1" x14ac:dyDescent="0.2">
      <c r="A5084" s="2232"/>
      <c r="B5084" s="2449" t="s">
        <v>938</v>
      </c>
      <c r="C5084" s="2449"/>
      <c r="D5084" s="2146">
        <v>1</v>
      </c>
      <c r="E5084" s="2150">
        <v>14700</v>
      </c>
      <c r="F5084" s="2299">
        <v>0</v>
      </c>
      <c r="G5084" s="2300">
        <v>0</v>
      </c>
      <c r="H5084" s="7"/>
      <c r="I5084" s="14"/>
      <c r="J5084" s="2"/>
    </row>
    <row r="5085" spans="1:10" ht="12.75" customHeight="1" x14ac:dyDescent="0.2">
      <c r="A5085" s="203"/>
      <c r="B5085" s="210" t="s">
        <v>27</v>
      </c>
      <c r="C5085" s="210"/>
      <c r="D5085" s="211">
        <v>0</v>
      </c>
      <c r="E5085" s="212">
        <v>0</v>
      </c>
      <c r="F5085" s="213">
        <v>0.38199</v>
      </c>
      <c r="G5085" s="214">
        <v>19298</v>
      </c>
      <c r="H5085" s="7"/>
      <c r="I5085" s="14"/>
      <c r="J5085" s="2"/>
    </row>
    <row r="5086" spans="1:10" ht="12.75" customHeight="1" x14ac:dyDescent="0.2">
      <c r="A5086" s="203"/>
      <c r="B5086" s="210" t="s">
        <v>28</v>
      </c>
      <c r="C5086" s="210"/>
      <c r="D5086" s="211">
        <v>8.1803999999999988</v>
      </c>
      <c r="E5086" s="212">
        <v>134734</v>
      </c>
      <c r="F5086" s="213">
        <v>98.054000000000002</v>
      </c>
      <c r="G5086" s="214">
        <v>1318797</v>
      </c>
      <c r="H5086" s="7"/>
      <c r="I5086" s="14"/>
      <c r="J5086" s="2"/>
    </row>
    <row r="5087" spans="1:10" ht="12.75" customHeight="1" x14ac:dyDescent="0.2">
      <c r="A5087" s="1150"/>
      <c r="B5087" s="730" t="s">
        <v>122</v>
      </c>
      <c r="C5087" s="730"/>
      <c r="D5087" s="1054">
        <f>SUM(D5057:D5086)</f>
        <v>415.03814999999992</v>
      </c>
      <c r="E5087" s="1936">
        <f>SUM(E5057:E5086)</f>
        <v>12542224</v>
      </c>
      <c r="F5087" s="1054">
        <f>SUM(F5057:F5086)</f>
        <v>1610.6352800000002</v>
      </c>
      <c r="G5087" s="1872">
        <f>SUM(G5057:G5086)</f>
        <v>21588474</v>
      </c>
      <c r="H5087" s="7"/>
      <c r="I5087" s="14"/>
      <c r="J5087" s="2"/>
    </row>
    <row r="5088" spans="1:10" ht="9.75" customHeight="1" x14ac:dyDescent="0.2">
      <c r="A5088" s="732"/>
      <c r="B5088" s="1164"/>
      <c r="C5088" s="1164"/>
      <c r="D5088" s="760"/>
      <c r="E5088" s="761"/>
      <c r="F5088" s="1115"/>
      <c r="G5088" s="1116"/>
      <c r="H5088" s="7"/>
      <c r="I5088" s="14"/>
      <c r="J5088" s="2"/>
    </row>
    <row r="5089" spans="1:10" ht="12.75" customHeight="1" x14ac:dyDescent="0.2">
      <c r="A5089" s="1157" t="s">
        <v>767</v>
      </c>
      <c r="B5089" s="1158" t="s">
        <v>768</v>
      </c>
      <c r="C5089" s="344" t="s">
        <v>147</v>
      </c>
      <c r="D5089" s="205"/>
      <c r="E5089" s="212"/>
      <c r="F5089" s="206"/>
      <c r="G5089" s="207"/>
      <c r="H5089" s="7"/>
      <c r="I5089" s="14"/>
      <c r="J5089" s="2"/>
    </row>
    <row r="5090" spans="1:10" ht="11.25" customHeight="1" x14ac:dyDescent="0.2">
      <c r="A5090" s="203"/>
      <c r="B5090" s="204"/>
      <c r="C5090" s="204"/>
      <c r="D5090" s="205"/>
      <c r="E5090" s="212"/>
      <c r="F5090" s="206"/>
      <c r="G5090" s="207"/>
      <c r="H5090" s="7"/>
      <c r="I5090" s="14"/>
      <c r="J5090" s="2"/>
    </row>
    <row r="5091" spans="1:10" ht="12.75" customHeight="1" x14ac:dyDescent="0.2">
      <c r="A5091" s="203"/>
      <c r="B5091" s="210" t="s">
        <v>6</v>
      </c>
      <c r="C5091" s="210"/>
      <c r="D5091" s="211">
        <v>26.015999999999998</v>
      </c>
      <c r="E5091" s="212">
        <v>547923</v>
      </c>
      <c r="F5091" s="213">
        <v>0</v>
      </c>
      <c r="G5091" s="214">
        <v>0</v>
      </c>
      <c r="H5091" s="7"/>
      <c r="I5091" s="14"/>
      <c r="J5091" s="2"/>
    </row>
    <row r="5092" spans="1:10" ht="12.75" customHeight="1" x14ac:dyDescent="0.2">
      <c r="A5092" s="203"/>
      <c r="B5092" s="210" t="s">
        <v>0</v>
      </c>
      <c r="C5092" s="210"/>
      <c r="D5092" s="211">
        <v>0.9</v>
      </c>
      <c r="E5092" s="212">
        <v>9311</v>
      </c>
      <c r="F5092" s="213">
        <v>0</v>
      </c>
      <c r="G5092" s="214">
        <v>0</v>
      </c>
      <c r="H5092" s="7"/>
      <c r="I5092" s="14"/>
      <c r="J5092" s="2"/>
    </row>
    <row r="5093" spans="1:10" ht="12.75" customHeight="1" x14ac:dyDescent="0.2">
      <c r="A5093" s="2232"/>
      <c r="B5093" s="2449" t="s">
        <v>10</v>
      </c>
      <c r="C5093" s="2449"/>
      <c r="D5093" s="2146">
        <v>0</v>
      </c>
      <c r="E5093" s="2150">
        <v>0</v>
      </c>
      <c r="F5093" s="2299">
        <v>72.191999999999993</v>
      </c>
      <c r="G5093" s="2300">
        <v>434576</v>
      </c>
      <c r="H5093" s="7"/>
      <c r="I5093" s="14"/>
      <c r="J5093" s="2"/>
    </row>
    <row r="5094" spans="1:10" ht="12.75" customHeight="1" x14ac:dyDescent="0.2">
      <c r="A5094" s="2232"/>
      <c r="B5094" s="2449" t="s">
        <v>11</v>
      </c>
      <c r="C5094" s="2449"/>
      <c r="D5094" s="2146">
        <v>0</v>
      </c>
      <c r="E5094" s="2150">
        <v>0</v>
      </c>
      <c r="F5094" s="2299">
        <v>8.5937599999999996</v>
      </c>
      <c r="G5094" s="2300">
        <v>171176</v>
      </c>
      <c r="H5094" s="7"/>
      <c r="I5094" s="14"/>
      <c r="J5094" s="2"/>
    </row>
    <row r="5095" spans="1:10" ht="12.75" customHeight="1" x14ac:dyDescent="0.2">
      <c r="A5095" s="203"/>
      <c r="B5095" s="210" t="s">
        <v>2</v>
      </c>
      <c r="C5095" s="210"/>
      <c r="D5095" s="211">
        <v>0.48</v>
      </c>
      <c r="E5095" s="212">
        <v>5556</v>
      </c>
      <c r="F5095" s="213">
        <v>0</v>
      </c>
      <c r="G5095" s="214">
        <v>0</v>
      </c>
      <c r="H5095" s="7"/>
      <c r="I5095" s="14"/>
      <c r="J5095" s="2"/>
    </row>
    <row r="5096" spans="1:10" ht="12.75" customHeight="1" x14ac:dyDescent="0.2">
      <c r="A5096" s="203"/>
      <c r="B5096" s="210" t="s">
        <v>5</v>
      </c>
      <c r="C5096" s="210"/>
      <c r="D5096" s="211">
        <v>0</v>
      </c>
      <c r="E5096" s="212">
        <v>0</v>
      </c>
      <c r="F5096" s="213">
        <v>3.7545999999999999</v>
      </c>
      <c r="G5096" s="214">
        <v>38726</v>
      </c>
      <c r="H5096" s="7"/>
      <c r="I5096" s="14"/>
      <c r="J5096" s="2"/>
    </row>
    <row r="5097" spans="1:10" ht="12.75" customHeight="1" x14ac:dyDescent="0.2">
      <c r="A5097" s="1150"/>
      <c r="B5097" s="730" t="s">
        <v>122</v>
      </c>
      <c r="C5097" s="730"/>
      <c r="D5097" s="1054">
        <f>SUM(D5091:D5096)</f>
        <v>27.395999999999997</v>
      </c>
      <c r="E5097" s="1936">
        <f t="shared" ref="E5097:G5097" si="83">SUM(E5091:E5096)</f>
        <v>562790</v>
      </c>
      <c r="F5097" s="1054">
        <f t="shared" si="83"/>
        <v>84.540359999999993</v>
      </c>
      <c r="G5097" s="1872">
        <f t="shared" si="83"/>
        <v>644478</v>
      </c>
      <c r="H5097" s="7"/>
      <c r="I5097" s="14"/>
      <c r="J5097" s="2"/>
    </row>
    <row r="5098" spans="1:10" ht="9" customHeight="1" x14ac:dyDescent="0.2">
      <c r="A5098" s="203"/>
      <c r="B5098" s="210"/>
      <c r="C5098" s="210"/>
      <c r="D5098" s="211"/>
      <c r="E5098" s="212"/>
      <c r="F5098" s="213"/>
      <c r="G5098" s="214"/>
      <c r="H5098" s="7"/>
      <c r="I5098" s="14"/>
      <c r="J5098" s="2"/>
    </row>
    <row r="5099" spans="1:10" ht="12.75" customHeight="1" x14ac:dyDescent="0.2">
      <c r="A5099" s="1157" t="s">
        <v>769</v>
      </c>
      <c r="B5099" s="1158" t="s">
        <v>770</v>
      </c>
      <c r="C5099" s="344" t="s">
        <v>147</v>
      </c>
      <c r="D5099" s="205"/>
      <c r="E5099" s="212"/>
      <c r="F5099" s="206"/>
      <c r="G5099" s="207"/>
      <c r="H5099" s="7"/>
      <c r="I5099" s="14"/>
      <c r="J5099" s="2"/>
    </row>
    <row r="5100" spans="1:10" ht="9.75" customHeight="1" x14ac:dyDescent="0.2">
      <c r="A5100" s="203"/>
      <c r="B5100" s="204"/>
      <c r="C5100" s="204"/>
      <c r="D5100" s="211"/>
      <c r="E5100" s="212"/>
      <c r="F5100" s="206"/>
      <c r="G5100" s="207"/>
      <c r="H5100" s="7"/>
      <c r="I5100" s="14"/>
      <c r="J5100" s="2"/>
    </row>
    <row r="5101" spans="1:10" ht="12.75" customHeight="1" x14ac:dyDescent="0.2">
      <c r="A5101" s="203"/>
      <c r="B5101" s="210" t="s">
        <v>6</v>
      </c>
      <c r="C5101" s="210"/>
      <c r="D5101" s="211">
        <v>484.82892000000004</v>
      </c>
      <c r="E5101" s="212">
        <v>6584311</v>
      </c>
      <c r="F5101" s="213">
        <v>0</v>
      </c>
      <c r="G5101" s="214">
        <v>0</v>
      </c>
      <c r="H5101" s="7"/>
      <c r="I5101" s="14"/>
      <c r="J5101" s="2"/>
    </row>
    <row r="5102" spans="1:10" ht="12.75" customHeight="1" x14ac:dyDescent="0.2">
      <c r="A5102" s="2232"/>
      <c r="B5102" s="2449" t="s">
        <v>0</v>
      </c>
      <c r="C5102" s="2449"/>
      <c r="D5102" s="2146">
        <v>105.886</v>
      </c>
      <c r="E5102" s="2150">
        <v>1287432</v>
      </c>
      <c r="F5102" s="2299">
        <v>0</v>
      </c>
      <c r="G5102" s="2300">
        <v>0</v>
      </c>
      <c r="H5102" s="7"/>
      <c r="I5102" s="14"/>
      <c r="J5102" s="2"/>
    </row>
    <row r="5103" spans="1:10" ht="12.75" customHeight="1" x14ac:dyDescent="0.2">
      <c r="A5103" s="2232"/>
      <c r="B5103" s="2449" t="s">
        <v>4</v>
      </c>
      <c r="C5103" s="2449"/>
      <c r="D5103" s="2146">
        <v>9.0950000000000006</v>
      </c>
      <c r="E5103" s="2150">
        <v>187812</v>
      </c>
      <c r="F5103" s="2299">
        <v>0</v>
      </c>
      <c r="G5103" s="2300">
        <v>0</v>
      </c>
      <c r="H5103" s="7"/>
      <c r="I5103" s="14"/>
      <c r="J5103" s="2"/>
    </row>
    <row r="5104" spans="1:10" ht="12.75" customHeight="1" x14ac:dyDescent="0.2">
      <c r="A5104" s="2232"/>
      <c r="B5104" s="2449" t="s">
        <v>20</v>
      </c>
      <c r="C5104" s="2449"/>
      <c r="D5104" s="2146">
        <v>369.50400000000002</v>
      </c>
      <c r="E5104" s="2150">
        <v>4732176</v>
      </c>
      <c r="F5104" s="2299">
        <v>0</v>
      </c>
      <c r="G5104" s="2300">
        <v>0</v>
      </c>
      <c r="H5104" s="7"/>
      <c r="I5104" s="14"/>
      <c r="J5104" s="2"/>
    </row>
    <row r="5105" spans="1:10" ht="12.75" customHeight="1" x14ac:dyDescent="0.2">
      <c r="A5105" s="2232"/>
      <c r="B5105" s="2449" t="s">
        <v>10</v>
      </c>
      <c r="C5105" s="2449"/>
      <c r="D5105" s="2146">
        <v>221.26954000000001</v>
      </c>
      <c r="E5105" s="2150">
        <v>2814832</v>
      </c>
      <c r="F5105" s="2299">
        <v>240.83199999999999</v>
      </c>
      <c r="G5105" s="2300">
        <v>1659860</v>
      </c>
      <c r="H5105" s="7"/>
      <c r="I5105" s="14"/>
      <c r="J5105" s="2"/>
    </row>
    <row r="5106" spans="1:10" ht="12.75" customHeight="1" x14ac:dyDescent="0.2">
      <c r="A5106" s="2232"/>
      <c r="B5106" s="2449" t="s">
        <v>21</v>
      </c>
      <c r="C5106" s="2449"/>
      <c r="D5106" s="2146">
        <v>1.92</v>
      </c>
      <c r="E5106" s="2150">
        <v>26758</v>
      </c>
      <c r="F5106" s="2299">
        <v>0</v>
      </c>
      <c r="G5106" s="2300">
        <v>0</v>
      </c>
      <c r="H5106" s="7"/>
      <c r="I5106" s="14"/>
      <c r="J5106" s="2"/>
    </row>
    <row r="5107" spans="1:10" ht="12.75" customHeight="1" x14ac:dyDescent="0.2">
      <c r="A5107" s="203"/>
      <c r="B5107" s="210" t="s">
        <v>8</v>
      </c>
      <c r="C5107" s="210"/>
      <c r="D5107" s="211">
        <v>1269.7713000000001</v>
      </c>
      <c r="E5107" s="212">
        <v>14851971</v>
      </c>
      <c r="F5107" s="213">
        <v>0</v>
      </c>
      <c r="G5107" s="214">
        <v>0</v>
      </c>
      <c r="H5107" s="7"/>
      <c r="I5107" s="14"/>
      <c r="J5107" s="2"/>
    </row>
    <row r="5108" spans="1:10" ht="12.75" customHeight="1" x14ac:dyDescent="0.2">
      <c r="A5108" s="203"/>
      <c r="B5108" s="210" t="s">
        <v>1</v>
      </c>
      <c r="C5108" s="210"/>
      <c r="D5108" s="211">
        <v>232.62367999999998</v>
      </c>
      <c r="E5108" s="212">
        <v>2982520</v>
      </c>
      <c r="F5108" s="213">
        <v>0</v>
      </c>
      <c r="G5108" s="214">
        <v>0</v>
      </c>
      <c r="H5108" s="7"/>
      <c r="I5108" s="14"/>
      <c r="J5108" s="2"/>
    </row>
    <row r="5109" spans="1:10" ht="12.75" customHeight="1" x14ac:dyDescent="0.2">
      <c r="A5109" s="203"/>
      <c r="B5109" s="210" t="s">
        <v>97</v>
      </c>
      <c r="C5109" s="210"/>
      <c r="D5109" s="211">
        <v>5.15</v>
      </c>
      <c r="E5109" s="212">
        <v>71689</v>
      </c>
      <c r="F5109" s="213">
        <v>0</v>
      </c>
      <c r="G5109" s="214">
        <v>0</v>
      </c>
      <c r="H5109" s="7"/>
      <c r="I5109" s="14"/>
      <c r="J5109" s="2"/>
    </row>
    <row r="5110" spans="1:10" ht="12.75" customHeight="1" x14ac:dyDescent="0.2">
      <c r="A5110" s="203"/>
      <c r="B5110" s="210" t="s">
        <v>11</v>
      </c>
      <c r="C5110" s="210"/>
      <c r="D5110" s="211">
        <v>11.576000000000001</v>
      </c>
      <c r="E5110" s="212">
        <v>191682</v>
      </c>
      <c r="F5110" s="213">
        <v>0.31</v>
      </c>
      <c r="G5110" s="214">
        <v>18880</v>
      </c>
      <c r="H5110" s="7"/>
      <c r="I5110" s="14"/>
      <c r="J5110" s="2"/>
    </row>
    <row r="5111" spans="1:10" ht="12.75" customHeight="1" x14ac:dyDescent="0.2">
      <c r="A5111" s="203"/>
      <c r="B5111" s="210" t="s">
        <v>49</v>
      </c>
      <c r="C5111" s="210"/>
      <c r="D5111" s="211">
        <v>37.708899999999993</v>
      </c>
      <c r="E5111" s="212">
        <v>476538</v>
      </c>
      <c r="F5111" s="213">
        <v>2.25</v>
      </c>
      <c r="G5111" s="214">
        <v>20156</v>
      </c>
      <c r="H5111" s="7"/>
      <c r="I5111" s="14"/>
      <c r="J5111" s="2"/>
    </row>
    <row r="5112" spans="1:10" ht="12.75" customHeight="1" x14ac:dyDescent="0.2">
      <c r="A5112" s="203"/>
      <c r="B5112" s="210" t="s">
        <v>50</v>
      </c>
      <c r="C5112" s="210"/>
      <c r="D5112" s="211">
        <v>21.6</v>
      </c>
      <c r="E5112" s="212">
        <v>268072</v>
      </c>
      <c r="F5112" s="213">
        <v>0</v>
      </c>
      <c r="G5112" s="214">
        <v>0</v>
      </c>
      <c r="H5112" s="7"/>
      <c r="I5112" s="14"/>
      <c r="J5112" s="2"/>
    </row>
    <row r="5113" spans="1:10" ht="12.75" customHeight="1" x14ac:dyDescent="0.2">
      <c r="A5113" s="203"/>
      <c r="B5113" s="210" t="s">
        <v>22</v>
      </c>
      <c r="C5113" s="210"/>
      <c r="D5113" s="211">
        <v>7.6409999999999992E-2</v>
      </c>
      <c r="E5113" s="212">
        <v>5130</v>
      </c>
      <c r="F5113" s="213">
        <v>0</v>
      </c>
      <c r="G5113" s="214">
        <v>0</v>
      </c>
      <c r="H5113" s="7"/>
      <c r="I5113" s="14"/>
      <c r="J5113" s="2"/>
    </row>
    <row r="5114" spans="1:10" ht="12.75" customHeight="1" x14ac:dyDescent="0.2">
      <c r="A5114" s="203"/>
      <c r="B5114" s="210" t="s">
        <v>31</v>
      </c>
      <c r="C5114" s="210"/>
      <c r="D5114" s="211">
        <v>122.02</v>
      </c>
      <c r="E5114" s="212">
        <v>1421473</v>
      </c>
      <c r="F5114" s="213">
        <v>0</v>
      </c>
      <c r="G5114" s="214">
        <v>0</v>
      </c>
      <c r="H5114" s="7"/>
      <c r="I5114" s="14"/>
      <c r="J5114" s="2"/>
    </row>
    <row r="5115" spans="1:10" ht="12.75" customHeight="1" x14ac:dyDescent="0.2">
      <c r="A5115" s="203"/>
      <c r="B5115" s="210" t="s">
        <v>40</v>
      </c>
      <c r="C5115" s="210"/>
      <c r="D5115" s="211">
        <v>1.81</v>
      </c>
      <c r="E5115" s="212">
        <v>23379</v>
      </c>
      <c r="F5115" s="213">
        <v>0</v>
      </c>
      <c r="G5115" s="214">
        <v>0</v>
      </c>
      <c r="H5115" s="7"/>
      <c r="I5115" s="14"/>
      <c r="J5115" s="2"/>
    </row>
    <row r="5116" spans="1:10" ht="12.75" customHeight="1" x14ac:dyDescent="0.2">
      <c r="A5116" s="1339"/>
      <c r="B5116" s="1350" t="s">
        <v>76</v>
      </c>
      <c r="C5116" s="1350"/>
      <c r="D5116" s="1341">
        <v>8.279399999999999</v>
      </c>
      <c r="E5116" s="1342">
        <v>112729</v>
      </c>
      <c r="F5116" s="1343">
        <v>0</v>
      </c>
      <c r="G5116" s="1344">
        <v>0</v>
      </c>
      <c r="H5116" s="7"/>
      <c r="I5116" s="14"/>
      <c r="J5116" s="2"/>
    </row>
    <row r="5117" spans="1:10" ht="12.75" customHeight="1" x14ac:dyDescent="0.2">
      <c r="A5117" s="1339"/>
      <c r="B5117" s="1350" t="s">
        <v>2</v>
      </c>
      <c r="C5117" s="1350"/>
      <c r="D5117" s="1341">
        <v>42.572400000000002</v>
      </c>
      <c r="E5117" s="1342">
        <v>527366</v>
      </c>
      <c r="F5117" s="1343">
        <v>0</v>
      </c>
      <c r="G5117" s="1344">
        <v>0</v>
      </c>
      <c r="H5117" s="7"/>
      <c r="I5117" s="14"/>
      <c r="J5117" s="2"/>
    </row>
    <row r="5118" spans="1:10" ht="12.75" customHeight="1" x14ac:dyDescent="0.2">
      <c r="A5118" s="1339"/>
      <c r="B5118" s="1350" t="s">
        <v>3</v>
      </c>
      <c r="C5118" s="1350"/>
      <c r="D5118" s="1341">
        <v>637.06895999999995</v>
      </c>
      <c r="E5118" s="1342">
        <v>6373112</v>
      </c>
      <c r="F5118" s="1343">
        <v>11.085000000000001</v>
      </c>
      <c r="G5118" s="1344">
        <v>134223</v>
      </c>
      <c r="H5118" s="7"/>
      <c r="I5118" s="14"/>
      <c r="J5118" s="2"/>
    </row>
    <row r="5119" spans="1:10" ht="12.75" customHeight="1" x14ac:dyDescent="0.2">
      <c r="A5119" s="203"/>
      <c r="B5119" s="210" t="s">
        <v>12</v>
      </c>
      <c r="C5119" s="210"/>
      <c r="D5119" s="211">
        <v>0.5</v>
      </c>
      <c r="E5119" s="212">
        <v>6605</v>
      </c>
      <c r="F5119" s="213">
        <v>9.66</v>
      </c>
      <c r="G5119" s="214">
        <v>223957</v>
      </c>
      <c r="H5119" s="7"/>
      <c r="I5119" s="14"/>
      <c r="J5119" s="2"/>
    </row>
    <row r="5120" spans="1:10" ht="12.75" customHeight="1" x14ac:dyDescent="0.2">
      <c r="A5120" s="203"/>
      <c r="B5120" s="210" t="s">
        <v>5</v>
      </c>
      <c r="C5120" s="210"/>
      <c r="D5120" s="211">
        <v>17.837</v>
      </c>
      <c r="E5120" s="212">
        <v>185491</v>
      </c>
      <c r="F5120" s="213">
        <v>3.4295999999999998</v>
      </c>
      <c r="G5120" s="214">
        <v>57600</v>
      </c>
      <c r="H5120" s="7"/>
      <c r="I5120" s="14"/>
      <c r="J5120" s="2"/>
    </row>
    <row r="5121" spans="1:10" ht="12.75" customHeight="1" x14ac:dyDescent="0.2">
      <c r="A5121" s="203"/>
      <c r="B5121" s="210" t="s">
        <v>18</v>
      </c>
      <c r="C5121" s="210"/>
      <c r="D5121" s="211">
        <v>6.1639999999999997</v>
      </c>
      <c r="E5121" s="212">
        <v>134932</v>
      </c>
      <c r="F5121" s="213">
        <v>0</v>
      </c>
      <c r="G5121" s="214">
        <v>0</v>
      </c>
      <c r="H5121" s="7"/>
      <c r="I5121" s="14"/>
      <c r="J5121" s="2"/>
    </row>
    <row r="5122" spans="1:10" ht="12.75" customHeight="1" x14ac:dyDescent="0.2">
      <c r="A5122" s="203"/>
      <c r="B5122" s="210" t="s">
        <v>27</v>
      </c>
      <c r="C5122" s="210"/>
      <c r="D5122" s="211">
        <v>192.40199999999999</v>
      </c>
      <c r="E5122" s="212">
        <v>2186171</v>
      </c>
      <c r="F5122" s="213">
        <v>5.6372</v>
      </c>
      <c r="G5122" s="214">
        <v>59177</v>
      </c>
      <c r="H5122" s="7"/>
      <c r="I5122" s="14"/>
      <c r="J5122" s="2"/>
    </row>
    <row r="5123" spans="1:10" ht="12.75" customHeight="1" x14ac:dyDescent="0.2">
      <c r="A5123" s="203"/>
      <c r="B5123" s="210" t="s">
        <v>9</v>
      </c>
      <c r="C5123" s="210"/>
      <c r="D5123" s="211">
        <v>555.81368000000009</v>
      </c>
      <c r="E5123" s="212">
        <v>8352072</v>
      </c>
      <c r="F5123" s="213">
        <v>6.7611999999999997</v>
      </c>
      <c r="G5123" s="214">
        <v>77247</v>
      </c>
      <c r="H5123" s="7"/>
      <c r="I5123" s="14"/>
      <c r="J5123" s="2"/>
    </row>
    <row r="5124" spans="1:10" ht="12.75" customHeight="1" x14ac:dyDescent="0.2">
      <c r="A5124" s="203"/>
      <c r="B5124" s="210" t="s">
        <v>28</v>
      </c>
      <c r="C5124" s="210"/>
      <c r="D5124" s="211">
        <v>184.631</v>
      </c>
      <c r="E5124" s="212">
        <v>3720828</v>
      </c>
      <c r="F5124" s="213">
        <v>191.095</v>
      </c>
      <c r="G5124" s="214">
        <v>2043315</v>
      </c>
      <c r="H5124" s="7"/>
      <c r="I5124" s="14"/>
      <c r="J5124" s="2"/>
    </row>
    <row r="5125" spans="1:10" ht="12.75" customHeight="1" x14ac:dyDescent="0.2">
      <c r="A5125" s="1150"/>
      <c r="B5125" s="2633" t="s">
        <v>122</v>
      </c>
      <c r="C5125" s="1772"/>
      <c r="D5125" s="2452">
        <f>SUM(D5101:D5124)</f>
        <v>4540.1081900000008</v>
      </c>
      <c r="E5125" s="1861">
        <f>SUM(E5101:E5124)</f>
        <v>57525081</v>
      </c>
      <c r="F5125" s="2452">
        <f>SUM(F5101:F5124)</f>
        <v>471.05999999999995</v>
      </c>
      <c r="G5125" s="2634">
        <f>SUM(G5101:G5124)</f>
        <v>4294415</v>
      </c>
      <c r="H5125" s="7"/>
      <c r="I5125" s="14"/>
      <c r="J5125" s="2"/>
    </row>
    <row r="5126" spans="1:10" ht="12.75" customHeight="1" x14ac:dyDescent="0.2">
      <c r="A5126" s="45"/>
      <c r="B5126" s="30"/>
      <c r="C5126" s="30"/>
      <c r="D5126" s="1444"/>
      <c r="E5126" s="1445"/>
      <c r="F5126" s="65" t="s">
        <v>123</v>
      </c>
      <c r="G5126" s="90"/>
      <c r="H5126" s="7"/>
      <c r="I5126" s="14"/>
      <c r="J5126" s="2"/>
    </row>
    <row r="5127" spans="1:10" ht="12.75" customHeight="1" x14ac:dyDescent="0.2">
      <c r="A5127" s="2987" t="s">
        <v>99</v>
      </c>
      <c r="B5127" s="2987"/>
      <c r="C5127" s="2987"/>
      <c r="D5127" s="2987"/>
      <c r="E5127" s="2987"/>
      <c r="F5127" s="2987"/>
      <c r="G5127" s="2987"/>
      <c r="H5127" s="7"/>
      <c r="I5127" s="14"/>
      <c r="J5127" s="2"/>
    </row>
    <row r="5128" spans="1:10" ht="12.75" customHeight="1" x14ac:dyDescent="0.25">
      <c r="A5128" s="2981" t="s">
        <v>115</v>
      </c>
      <c r="B5128" s="2981"/>
      <c r="C5128" s="2981"/>
      <c r="D5128" s="2981"/>
      <c r="E5128" s="2981"/>
      <c r="F5128" s="2981"/>
      <c r="G5128" s="2981"/>
      <c r="H5128" s="7"/>
      <c r="I5128" s="14"/>
      <c r="J5128" s="2"/>
    </row>
    <row r="5129" spans="1:10" ht="12.75" customHeight="1" x14ac:dyDescent="0.25">
      <c r="A5129" s="2981" t="s">
        <v>905</v>
      </c>
      <c r="B5129" s="2981"/>
      <c r="C5129" s="2981"/>
      <c r="D5129" s="2981"/>
      <c r="E5129" s="2981"/>
      <c r="F5129" s="2981"/>
      <c r="G5129" s="2981"/>
      <c r="H5129" s="7"/>
      <c r="I5129" s="14"/>
      <c r="J5129" s="2"/>
    </row>
    <row r="5130" spans="1:10" ht="12.75" customHeight="1" x14ac:dyDescent="0.25">
      <c r="A5130" s="2982" t="s">
        <v>101</v>
      </c>
      <c r="B5130" s="2982"/>
      <c r="C5130" s="2982"/>
      <c r="D5130" s="2982"/>
      <c r="E5130" s="2982"/>
      <c r="F5130" s="2982"/>
      <c r="G5130" s="2982"/>
      <c r="H5130" s="7"/>
      <c r="I5130" s="14"/>
      <c r="J5130" s="2"/>
    </row>
    <row r="5131" spans="1:10" ht="12.75" customHeight="1" x14ac:dyDescent="0.25">
      <c r="A5131" s="2982" t="s">
        <v>906</v>
      </c>
      <c r="B5131" s="2982"/>
      <c r="C5131" s="2982"/>
      <c r="D5131" s="2982"/>
      <c r="E5131" s="2982"/>
      <c r="F5131" s="2982"/>
      <c r="G5131" s="2982"/>
      <c r="H5131" s="7"/>
      <c r="I5131" s="14"/>
      <c r="J5131" s="2"/>
    </row>
    <row r="5132" spans="1:10" ht="12.75" customHeight="1" x14ac:dyDescent="0.25">
      <c r="A5132" s="91"/>
      <c r="B5132" s="24"/>
      <c r="C5132" s="24"/>
      <c r="D5132" s="24"/>
      <c r="E5132" s="91"/>
      <c r="F5132" s="24"/>
      <c r="G5132" s="24"/>
      <c r="H5132" s="7"/>
      <c r="I5132" s="14"/>
      <c r="J5132" s="2"/>
    </row>
    <row r="5133" spans="1:10" ht="12.75" customHeight="1" x14ac:dyDescent="0.25">
      <c r="A5133" s="2034" t="s">
        <v>102</v>
      </c>
      <c r="B5133" s="2581" t="s">
        <v>103</v>
      </c>
      <c r="C5133" s="2990" t="s">
        <v>963</v>
      </c>
      <c r="D5133" s="2988" t="s">
        <v>121</v>
      </c>
      <c r="E5133" s="2989"/>
      <c r="F5133" s="2988" t="s">
        <v>104</v>
      </c>
      <c r="G5133" s="2989"/>
      <c r="H5133" s="7"/>
      <c r="I5133" s="14"/>
      <c r="J5133" s="2"/>
    </row>
    <row r="5134" spans="1:10" ht="12.75" customHeight="1" x14ac:dyDescent="0.25">
      <c r="A5134" s="2011" t="s">
        <v>105</v>
      </c>
      <c r="B5134" s="116" t="s">
        <v>106</v>
      </c>
      <c r="C5134" s="2991"/>
      <c r="D5134" s="133"/>
      <c r="E5134" s="2941"/>
      <c r="F5134" s="133"/>
      <c r="G5134" s="132"/>
      <c r="H5134" s="7"/>
      <c r="I5134" s="14"/>
      <c r="J5134" s="2"/>
    </row>
    <row r="5135" spans="1:10" ht="12.75" customHeight="1" x14ac:dyDescent="0.25">
      <c r="A5135" s="2012" t="s">
        <v>107</v>
      </c>
      <c r="B5135" s="104" t="s">
        <v>108</v>
      </c>
      <c r="C5135" s="2991"/>
      <c r="D5135" s="146" t="s">
        <v>109</v>
      </c>
      <c r="E5135" s="94" t="s">
        <v>110</v>
      </c>
      <c r="F5135" s="146" t="s">
        <v>109</v>
      </c>
      <c r="G5135" s="147" t="s">
        <v>110</v>
      </c>
      <c r="H5135" s="7"/>
      <c r="I5135" s="14"/>
      <c r="J5135" s="2"/>
    </row>
    <row r="5136" spans="1:10" ht="12.75" customHeight="1" x14ac:dyDescent="0.25">
      <c r="A5136" s="2050" t="s">
        <v>111</v>
      </c>
      <c r="B5136" s="145" t="s">
        <v>112</v>
      </c>
      <c r="C5136" s="2992"/>
      <c r="D5136" s="145" t="s">
        <v>113</v>
      </c>
      <c r="E5136" s="2050" t="s">
        <v>114</v>
      </c>
      <c r="F5136" s="145" t="s">
        <v>113</v>
      </c>
      <c r="G5136" s="145" t="s">
        <v>114</v>
      </c>
      <c r="H5136" s="7"/>
      <c r="I5136" s="14"/>
      <c r="J5136" s="2"/>
    </row>
    <row r="5137" spans="1:10" ht="12.75" customHeight="1" x14ac:dyDescent="0.2">
      <c r="A5137" s="732"/>
      <c r="B5137" s="1164"/>
      <c r="C5137" s="1164"/>
      <c r="D5137" s="760"/>
      <c r="E5137" s="761"/>
      <c r="F5137" s="1115"/>
      <c r="G5137" s="1116"/>
      <c r="H5137" s="7"/>
      <c r="I5137" s="14"/>
      <c r="J5137" s="2"/>
    </row>
    <row r="5138" spans="1:10" ht="12.75" customHeight="1" x14ac:dyDescent="0.2">
      <c r="A5138" s="2051" t="s">
        <v>771</v>
      </c>
      <c r="B5138" s="1888" t="s">
        <v>772</v>
      </c>
      <c r="C5138" s="1189"/>
      <c r="D5138" s="1444"/>
      <c r="E5138" s="1624"/>
      <c r="F5138" s="1444"/>
      <c r="G5138" s="1624"/>
      <c r="H5138" s="7"/>
      <c r="I5138" s="14"/>
      <c r="J5138" s="2"/>
    </row>
    <row r="5139" spans="1:10" ht="12.75" customHeight="1" x14ac:dyDescent="0.2">
      <c r="A5139" s="45"/>
      <c r="B5139" s="1189"/>
      <c r="C5139" s="1189"/>
      <c r="D5139" s="1444"/>
      <c r="E5139" s="1624"/>
      <c r="F5139" s="1444"/>
      <c r="G5139" s="1624"/>
      <c r="H5139" s="7"/>
      <c r="I5139" s="14"/>
      <c r="J5139" s="2"/>
    </row>
    <row r="5140" spans="1:10" ht="12.75" customHeight="1" x14ac:dyDescent="0.2">
      <c r="A5140" s="45"/>
      <c r="B5140" s="1876" t="s">
        <v>6</v>
      </c>
      <c r="C5140" s="1189"/>
      <c r="D5140" s="49">
        <v>10.7056</v>
      </c>
      <c r="E5140" s="1238">
        <v>203447</v>
      </c>
      <c r="F5140" s="49">
        <v>0</v>
      </c>
      <c r="G5140" s="1238">
        <v>0</v>
      </c>
      <c r="H5140" s="7"/>
      <c r="I5140" s="14"/>
      <c r="J5140" s="2"/>
    </row>
    <row r="5141" spans="1:10" ht="12.75" customHeight="1" x14ac:dyDescent="0.2">
      <c r="A5141" s="45"/>
      <c r="B5141" s="1876" t="s">
        <v>0</v>
      </c>
      <c r="C5141" s="1189"/>
      <c r="D5141" s="49">
        <v>25.738</v>
      </c>
      <c r="E5141" s="1238">
        <v>302384</v>
      </c>
      <c r="F5141" s="49">
        <v>0</v>
      </c>
      <c r="G5141" s="1238">
        <v>0</v>
      </c>
      <c r="H5141" s="7"/>
      <c r="I5141" s="14"/>
      <c r="J5141" s="2"/>
    </row>
    <row r="5142" spans="1:10" ht="12.75" customHeight="1" x14ac:dyDescent="0.2">
      <c r="A5142" s="45"/>
      <c r="B5142" s="1876" t="s">
        <v>20</v>
      </c>
      <c r="C5142" s="1189"/>
      <c r="D5142" s="49">
        <v>18.246400000000001</v>
      </c>
      <c r="E5142" s="1238">
        <v>274948</v>
      </c>
      <c r="F5142" s="49">
        <v>0</v>
      </c>
      <c r="G5142" s="1238">
        <v>0</v>
      </c>
      <c r="H5142" s="7"/>
      <c r="I5142" s="14"/>
      <c r="J5142" s="2"/>
    </row>
    <row r="5143" spans="1:10" ht="12.75" customHeight="1" x14ac:dyDescent="0.2">
      <c r="A5143" s="45"/>
      <c r="B5143" s="1876" t="s">
        <v>10</v>
      </c>
      <c r="C5143" s="1189"/>
      <c r="D5143" s="49">
        <v>0</v>
      </c>
      <c r="E5143" s="1238">
        <v>0</v>
      </c>
      <c r="F5143" s="49">
        <v>387.37559999999996</v>
      </c>
      <c r="G5143" s="1238">
        <v>2586153</v>
      </c>
      <c r="H5143" s="7"/>
      <c r="I5143" s="14"/>
      <c r="J5143" s="2"/>
    </row>
    <row r="5144" spans="1:10" ht="12.75" customHeight="1" x14ac:dyDescent="0.2">
      <c r="A5144" s="45"/>
      <c r="B5144" s="1876" t="s">
        <v>8</v>
      </c>
      <c r="C5144" s="1189"/>
      <c r="D5144" s="49">
        <v>4.0350000000000001</v>
      </c>
      <c r="E5144" s="1238">
        <v>83878</v>
      </c>
      <c r="F5144" s="49">
        <v>0</v>
      </c>
      <c r="G5144" s="1238">
        <v>0</v>
      </c>
      <c r="H5144" s="7"/>
      <c r="I5144" s="14"/>
      <c r="J5144" s="2"/>
    </row>
    <row r="5145" spans="1:10" ht="12.75" customHeight="1" x14ac:dyDescent="0.2">
      <c r="A5145" s="45"/>
      <c r="B5145" s="1876" t="s">
        <v>30</v>
      </c>
      <c r="C5145" s="1189"/>
      <c r="D5145" s="49">
        <v>0</v>
      </c>
      <c r="E5145" s="1238">
        <v>0</v>
      </c>
      <c r="F5145" s="49">
        <v>188</v>
      </c>
      <c r="G5145" s="1238">
        <v>1655527</v>
      </c>
      <c r="H5145" s="7"/>
      <c r="I5145" s="14"/>
      <c r="J5145" s="2"/>
    </row>
    <row r="5146" spans="1:10" ht="12.75" customHeight="1" x14ac:dyDescent="0.2">
      <c r="A5146" s="45"/>
      <c r="B5146" s="1876" t="s">
        <v>1</v>
      </c>
      <c r="C5146" s="1189"/>
      <c r="D5146" s="49">
        <v>2.9279999999999999</v>
      </c>
      <c r="E5146" s="1179">
        <v>26645</v>
      </c>
      <c r="F5146" s="2635">
        <v>0</v>
      </c>
      <c r="G5146" s="1176">
        <v>0</v>
      </c>
      <c r="H5146" s="7"/>
      <c r="I5146" s="14"/>
      <c r="J5146" s="2"/>
    </row>
    <row r="5147" spans="1:10" ht="12.75" customHeight="1" x14ac:dyDescent="0.2">
      <c r="A5147" s="45"/>
      <c r="B5147" s="1918" t="s">
        <v>47</v>
      </c>
      <c r="C5147" s="1918"/>
      <c r="D5147" s="1529">
        <v>312.07600000000002</v>
      </c>
      <c r="E5147" s="1530">
        <v>5023159</v>
      </c>
      <c r="F5147" s="1744">
        <v>0</v>
      </c>
      <c r="G5147" s="2629">
        <v>0</v>
      </c>
      <c r="H5147" s="7"/>
      <c r="I5147" s="14"/>
      <c r="J5147" s="2"/>
    </row>
    <row r="5148" spans="1:10" ht="12.75" customHeight="1" x14ac:dyDescent="0.2">
      <c r="A5148" s="1339"/>
      <c r="B5148" s="1350" t="s">
        <v>11</v>
      </c>
      <c r="C5148" s="1350"/>
      <c r="D5148" s="1341">
        <v>0</v>
      </c>
      <c r="E5148" s="1342">
        <v>0</v>
      </c>
      <c r="F5148" s="1343">
        <v>18.969900000000003</v>
      </c>
      <c r="G5148" s="1344">
        <v>439055</v>
      </c>
      <c r="H5148" s="7"/>
      <c r="I5148" s="14"/>
      <c r="J5148" s="2"/>
    </row>
    <row r="5149" spans="1:10" ht="12.75" customHeight="1" x14ac:dyDescent="0.2">
      <c r="A5149" s="1339"/>
      <c r="B5149" s="1350" t="s">
        <v>31</v>
      </c>
      <c r="C5149" s="1350"/>
      <c r="D5149" s="1341">
        <v>0.4</v>
      </c>
      <c r="E5149" s="1342">
        <v>5411</v>
      </c>
      <c r="F5149" s="1343">
        <v>0</v>
      </c>
      <c r="G5149" s="1344">
        <v>0</v>
      </c>
      <c r="H5149" s="7"/>
      <c r="I5149" s="14"/>
      <c r="J5149" s="2"/>
    </row>
    <row r="5150" spans="1:10" ht="12.75" customHeight="1" x14ac:dyDescent="0.2">
      <c r="A5150" s="203"/>
      <c r="B5150" s="210" t="s">
        <v>40</v>
      </c>
      <c r="C5150" s="210"/>
      <c r="D5150" s="211">
        <v>0</v>
      </c>
      <c r="E5150" s="212">
        <v>0</v>
      </c>
      <c r="F5150" s="213">
        <v>3.0289999999999999</v>
      </c>
      <c r="G5150" s="214">
        <v>5116</v>
      </c>
      <c r="H5150" s="7"/>
      <c r="I5150" s="14"/>
      <c r="J5150" s="2"/>
    </row>
    <row r="5151" spans="1:10" ht="12.75" customHeight="1" x14ac:dyDescent="0.2">
      <c r="A5151" s="203"/>
      <c r="B5151" s="210" t="s">
        <v>76</v>
      </c>
      <c r="C5151" s="210"/>
      <c r="D5151" s="211">
        <v>132.18607999999998</v>
      </c>
      <c r="E5151" s="212">
        <v>418881</v>
      </c>
      <c r="F5151" s="213">
        <v>0</v>
      </c>
      <c r="G5151" s="214">
        <v>0</v>
      </c>
      <c r="H5151" s="7"/>
      <c r="I5151" s="14"/>
      <c r="J5151" s="2"/>
    </row>
    <row r="5152" spans="1:10" ht="12.75" customHeight="1" x14ac:dyDescent="0.2">
      <c r="A5152" s="203"/>
      <c r="B5152" s="210" t="s">
        <v>3</v>
      </c>
      <c r="C5152" s="210"/>
      <c r="D5152" s="211">
        <v>142.56692000000001</v>
      </c>
      <c r="E5152" s="212">
        <v>2187702</v>
      </c>
      <c r="F5152" s="213">
        <v>12.2</v>
      </c>
      <c r="G5152" s="214">
        <v>135869</v>
      </c>
      <c r="H5152" s="7"/>
      <c r="I5152" s="14"/>
      <c r="J5152" s="2"/>
    </row>
    <row r="5153" spans="1:10" ht="12.75" customHeight="1" x14ac:dyDescent="0.2">
      <c r="A5153" s="203"/>
      <c r="B5153" s="210" t="s">
        <v>17</v>
      </c>
      <c r="C5153" s="210"/>
      <c r="D5153" s="211">
        <v>0</v>
      </c>
      <c r="E5153" s="212">
        <v>0</v>
      </c>
      <c r="F5153" s="213">
        <v>4.22</v>
      </c>
      <c r="G5153" s="214">
        <v>185801</v>
      </c>
      <c r="H5153" s="7"/>
      <c r="I5153" s="14"/>
      <c r="J5153" s="2"/>
    </row>
    <row r="5154" spans="1:10" ht="12.75" customHeight="1" x14ac:dyDescent="0.2">
      <c r="A5154" s="203"/>
      <c r="B5154" s="210" t="s">
        <v>12</v>
      </c>
      <c r="C5154" s="210"/>
      <c r="D5154" s="211">
        <v>0</v>
      </c>
      <c r="E5154" s="212">
        <v>0</v>
      </c>
      <c r="F5154" s="213">
        <v>1.8</v>
      </c>
      <c r="G5154" s="214">
        <v>7200</v>
      </c>
      <c r="H5154" s="7"/>
      <c r="I5154" s="14"/>
      <c r="J5154" s="2"/>
    </row>
    <row r="5155" spans="1:10" ht="12.75" customHeight="1" x14ac:dyDescent="0.2">
      <c r="A5155" s="203"/>
      <c r="B5155" s="210" t="s">
        <v>5</v>
      </c>
      <c r="C5155" s="210"/>
      <c r="D5155" s="211">
        <v>0</v>
      </c>
      <c r="E5155" s="212">
        <v>0</v>
      </c>
      <c r="F5155" s="213">
        <v>828.56550000000004</v>
      </c>
      <c r="G5155" s="214">
        <v>11622241</v>
      </c>
      <c r="H5155" s="7"/>
      <c r="I5155" s="14"/>
      <c r="J5155" s="2"/>
    </row>
    <row r="5156" spans="1:10" ht="12.75" customHeight="1" x14ac:dyDescent="0.2">
      <c r="A5156" s="203"/>
      <c r="B5156" s="210" t="s">
        <v>18</v>
      </c>
      <c r="C5156" s="210"/>
      <c r="D5156" s="211">
        <v>0.7</v>
      </c>
      <c r="E5156" s="212">
        <v>10920</v>
      </c>
      <c r="F5156" s="213">
        <v>0</v>
      </c>
      <c r="G5156" s="214">
        <v>0</v>
      </c>
      <c r="H5156" s="7"/>
      <c r="I5156" s="14"/>
      <c r="J5156" s="2"/>
    </row>
    <row r="5157" spans="1:10" ht="12.75" customHeight="1" x14ac:dyDescent="0.2">
      <c r="A5157" s="1150"/>
      <c r="B5157" s="730" t="s">
        <v>122</v>
      </c>
      <c r="C5157" s="730"/>
      <c r="D5157" s="1054">
        <f>SUM(D5140:D5156)</f>
        <v>649.58199999999999</v>
      </c>
      <c r="E5157" s="1936">
        <f>SUM(E5140:E5156)</f>
        <v>8537375</v>
      </c>
      <c r="F5157" s="1054">
        <f>SUM(F5140:F5156)</f>
        <v>1444.16</v>
      </c>
      <c r="G5157" s="1872">
        <f>SUM(G5140:G5156)</f>
        <v>16636962</v>
      </c>
      <c r="H5157" s="7"/>
      <c r="I5157" s="14"/>
      <c r="J5157" s="2"/>
    </row>
    <row r="5158" spans="1:10" ht="12.75" customHeight="1" x14ac:dyDescent="0.2">
      <c r="A5158" s="203"/>
      <c r="B5158" s="210"/>
      <c r="C5158" s="210"/>
      <c r="D5158" s="211"/>
      <c r="E5158" s="212"/>
      <c r="F5158" s="213"/>
      <c r="G5158" s="214"/>
      <c r="H5158" s="7"/>
      <c r="I5158" s="14"/>
      <c r="J5158" s="2"/>
    </row>
    <row r="5159" spans="1:10" ht="22.5" x14ac:dyDescent="0.2">
      <c r="A5159" s="1157" t="s">
        <v>773</v>
      </c>
      <c r="B5159" s="1158" t="s">
        <v>774</v>
      </c>
      <c r="C5159" s="344" t="s">
        <v>147</v>
      </c>
      <c r="D5159" s="211"/>
      <c r="E5159" s="212"/>
      <c r="F5159" s="206"/>
      <c r="G5159" s="207"/>
      <c r="H5159" s="7"/>
      <c r="I5159" s="14"/>
      <c r="J5159" s="2"/>
    </row>
    <row r="5160" spans="1:10" ht="12.75" customHeight="1" x14ac:dyDescent="0.2">
      <c r="A5160" s="203"/>
      <c r="B5160" s="204"/>
      <c r="C5160" s="204"/>
      <c r="D5160" s="211"/>
      <c r="E5160" s="212"/>
      <c r="F5160" s="206"/>
      <c r="G5160" s="207"/>
      <c r="H5160" s="7"/>
      <c r="I5160" s="14"/>
      <c r="J5160" s="2"/>
    </row>
    <row r="5161" spans="1:10" ht="12.75" customHeight="1" x14ac:dyDescent="0.2">
      <c r="A5161" s="203"/>
      <c r="B5161" s="210" t="s">
        <v>6</v>
      </c>
      <c r="C5161" s="210"/>
      <c r="D5161" s="211">
        <v>794.69960000000003</v>
      </c>
      <c r="E5161" s="212">
        <v>9997190</v>
      </c>
      <c r="F5161" s="213">
        <v>7.0509399999999998</v>
      </c>
      <c r="G5161" s="214">
        <v>236863</v>
      </c>
      <c r="H5161" s="7"/>
      <c r="I5161" s="14"/>
      <c r="J5161" s="2"/>
    </row>
    <row r="5162" spans="1:10" ht="12.75" customHeight="1" x14ac:dyDescent="0.2">
      <c r="A5162" s="203"/>
      <c r="B5162" s="210" t="s">
        <v>14</v>
      </c>
      <c r="C5162" s="210"/>
      <c r="D5162" s="211">
        <v>18.269199999999998</v>
      </c>
      <c r="E5162" s="212">
        <v>232013</v>
      </c>
      <c r="F5162" s="213">
        <v>0</v>
      </c>
      <c r="G5162" s="214">
        <v>0</v>
      </c>
      <c r="H5162" s="7"/>
      <c r="I5162" s="14"/>
      <c r="J5162" s="2"/>
    </row>
    <row r="5163" spans="1:10" ht="12.75" customHeight="1" x14ac:dyDescent="0.2">
      <c r="A5163" s="203"/>
      <c r="B5163" s="210" t="s">
        <v>19</v>
      </c>
      <c r="C5163" s="210"/>
      <c r="D5163" s="211">
        <v>137.75700000000001</v>
      </c>
      <c r="E5163" s="212">
        <v>1885456</v>
      </c>
      <c r="F5163" s="213">
        <v>0</v>
      </c>
      <c r="G5163" s="214">
        <v>0</v>
      </c>
      <c r="H5163" s="7"/>
      <c r="I5163" s="14"/>
      <c r="J5163" s="2"/>
    </row>
    <row r="5164" spans="1:10" ht="12.75" customHeight="1" x14ac:dyDescent="0.2">
      <c r="A5164" s="203"/>
      <c r="B5164" s="210" t="s">
        <v>0</v>
      </c>
      <c r="C5164" s="210"/>
      <c r="D5164" s="211">
        <v>342.39365999999995</v>
      </c>
      <c r="E5164" s="212">
        <v>5012362</v>
      </c>
      <c r="F5164" s="213">
        <v>0</v>
      </c>
      <c r="G5164" s="214">
        <v>0</v>
      </c>
      <c r="H5164" s="7"/>
      <c r="I5164" s="14"/>
      <c r="J5164" s="2"/>
    </row>
    <row r="5165" spans="1:10" ht="12.75" customHeight="1" x14ac:dyDescent="0.2">
      <c r="A5165" s="203"/>
      <c r="B5165" s="210" t="s">
        <v>4</v>
      </c>
      <c r="C5165" s="210"/>
      <c r="D5165" s="211">
        <v>12.587399999999999</v>
      </c>
      <c r="E5165" s="212">
        <v>249298</v>
      </c>
      <c r="F5165" s="213">
        <v>0</v>
      </c>
      <c r="G5165" s="214">
        <v>0</v>
      </c>
      <c r="H5165" s="7"/>
      <c r="I5165" s="14"/>
      <c r="J5165" s="2"/>
    </row>
    <row r="5166" spans="1:10" ht="12.75" customHeight="1" x14ac:dyDescent="0.2">
      <c r="A5166" s="203"/>
      <c r="B5166" s="210" t="s">
        <v>20</v>
      </c>
      <c r="C5166" s="210"/>
      <c r="D5166" s="211">
        <v>835.24563999999987</v>
      </c>
      <c r="E5166" s="212">
        <v>10697872</v>
      </c>
      <c r="F5166" s="213">
        <v>0</v>
      </c>
      <c r="G5166" s="214">
        <v>0</v>
      </c>
      <c r="H5166" s="7"/>
      <c r="I5166" s="14"/>
      <c r="J5166" s="2"/>
    </row>
    <row r="5167" spans="1:10" ht="12.75" customHeight="1" x14ac:dyDescent="0.2">
      <c r="A5167" s="203"/>
      <c r="B5167" s="210" t="s">
        <v>10</v>
      </c>
      <c r="C5167" s="210"/>
      <c r="D5167" s="211">
        <v>1360.9617000000001</v>
      </c>
      <c r="E5167" s="212">
        <v>20456886</v>
      </c>
      <c r="F5167" s="213">
        <v>3666.9556199999997</v>
      </c>
      <c r="G5167" s="214">
        <v>28698257</v>
      </c>
      <c r="H5167" s="7"/>
      <c r="I5167" s="14"/>
      <c r="J5167" s="2"/>
    </row>
    <row r="5168" spans="1:10" ht="12.75" customHeight="1" x14ac:dyDescent="0.2">
      <c r="A5168" s="203"/>
      <c r="B5168" s="210" t="s">
        <v>21</v>
      </c>
      <c r="C5168" s="210"/>
      <c r="D5168" s="211">
        <v>22.116</v>
      </c>
      <c r="E5168" s="212">
        <v>349318</v>
      </c>
      <c r="F5168" s="213">
        <v>0.31820999999999999</v>
      </c>
      <c r="G5168" s="214">
        <v>15700</v>
      </c>
      <c r="H5168" s="7"/>
      <c r="I5168" s="14"/>
      <c r="J5168" s="2"/>
    </row>
    <row r="5169" spans="1:10" ht="12.75" customHeight="1" x14ac:dyDescent="0.2">
      <c r="A5169" s="203"/>
      <c r="B5169" s="210" t="s">
        <v>8</v>
      </c>
      <c r="C5169" s="210"/>
      <c r="D5169" s="211">
        <v>799.72681999999998</v>
      </c>
      <c r="E5169" s="212">
        <v>10254566</v>
      </c>
      <c r="F5169" s="213">
        <v>91.729810000000001</v>
      </c>
      <c r="G5169" s="214">
        <v>909280</v>
      </c>
      <c r="H5169" s="7"/>
      <c r="I5169" s="14"/>
      <c r="J5169" s="2"/>
    </row>
    <row r="5170" spans="1:10" ht="12.75" customHeight="1" x14ac:dyDescent="0.2">
      <c r="A5170" s="203"/>
      <c r="B5170" s="210" t="s">
        <v>30</v>
      </c>
      <c r="C5170" s="210"/>
      <c r="D5170" s="211">
        <v>0.27500000000000002</v>
      </c>
      <c r="E5170" s="212">
        <v>20264</v>
      </c>
      <c r="F5170" s="213">
        <v>698.47</v>
      </c>
      <c r="G5170" s="214">
        <v>8032986</v>
      </c>
      <c r="H5170" s="7"/>
      <c r="I5170" s="14"/>
      <c r="J5170" s="2"/>
    </row>
    <row r="5171" spans="1:10" ht="12.75" customHeight="1" x14ac:dyDescent="0.2">
      <c r="A5171" s="203"/>
      <c r="B5171" s="210" t="s">
        <v>1</v>
      </c>
      <c r="C5171" s="210"/>
      <c r="D5171" s="211">
        <v>3263.1476699999998</v>
      </c>
      <c r="E5171" s="212">
        <v>37383241</v>
      </c>
      <c r="F5171" s="213">
        <v>877.0258</v>
      </c>
      <c r="G5171" s="214">
        <v>14739206</v>
      </c>
      <c r="H5171" s="7"/>
      <c r="I5171" s="14"/>
      <c r="J5171" s="2"/>
    </row>
    <row r="5172" spans="1:10" ht="12.75" customHeight="1" x14ac:dyDescent="0.2">
      <c r="A5172" s="203"/>
      <c r="B5172" s="210" t="s">
        <v>97</v>
      </c>
      <c r="C5172" s="210"/>
      <c r="D5172" s="211">
        <v>3.5</v>
      </c>
      <c r="E5172" s="212">
        <v>56288</v>
      </c>
      <c r="F5172" s="213">
        <v>0</v>
      </c>
      <c r="G5172" s="214">
        <v>0</v>
      </c>
      <c r="H5172" s="7"/>
      <c r="I5172" s="14"/>
      <c r="J5172" s="2"/>
    </row>
    <row r="5173" spans="1:10" ht="12.75" customHeight="1" x14ac:dyDescent="0.2">
      <c r="A5173" s="203"/>
      <c r="B5173" s="210" t="s">
        <v>47</v>
      </c>
      <c r="C5173" s="210"/>
      <c r="D5173" s="211">
        <v>26.45</v>
      </c>
      <c r="E5173" s="212">
        <v>465595</v>
      </c>
      <c r="F5173" s="213">
        <v>0</v>
      </c>
      <c r="G5173" s="214">
        <v>0</v>
      </c>
      <c r="H5173" s="7"/>
      <c r="I5173" s="14"/>
      <c r="J5173" s="2"/>
    </row>
    <row r="5174" spans="1:10" ht="12.75" customHeight="1" x14ac:dyDescent="0.2">
      <c r="A5174" s="203"/>
      <c r="B5174" s="210" t="s">
        <v>11</v>
      </c>
      <c r="C5174" s="210"/>
      <c r="D5174" s="211">
        <v>74.525320000000008</v>
      </c>
      <c r="E5174" s="212">
        <v>2619270</v>
      </c>
      <c r="F5174" s="213">
        <v>105.93327999999998</v>
      </c>
      <c r="G5174" s="214">
        <v>4668357</v>
      </c>
      <c r="H5174" s="7"/>
      <c r="I5174" s="14"/>
      <c r="J5174" s="2"/>
    </row>
    <row r="5175" spans="1:10" ht="12.75" customHeight="1" x14ac:dyDescent="0.2">
      <c r="A5175" s="203"/>
      <c r="B5175" s="210" t="s">
        <v>49</v>
      </c>
      <c r="C5175" s="210"/>
      <c r="D5175" s="211">
        <v>238.10012</v>
      </c>
      <c r="E5175" s="212">
        <v>6179966</v>
      </c>
      <c r="F5175" s="213">
        <v>26.288940000000004</v>
      </c>
      <c r="G5175" s="214">
        <v>369223</v>
      </c>
      <c r="H5175" s="7"/>
      <c r="I5175" s="14"/>
      <c r="J5175" s="2"/>
    </row>
    <row r="5176" spans="1:10" ht="12.75" customHeight="1" x14ac:dyDescent="0.2">
      <c r="A5176" s="203"/>
      <c r="B5176" s="210" t="s">
        <v>35</v>
      </c>
      <c r="C5176" s="210"/>
      <c r="D5176" s="211">
        <v>12.481999999999999</v>
      </c>
      <c r="E5176" s="212">
        <v>154790</v>
      </c>
      <c r="F5176" s="213">
        <v>0</v>
      </c>
      <c r="G5176" s="214">
        <v>0</v>
      </c>
      <c r="H5176" s="7"/>
      <c r="I5176" s="14"/>
      <c r="J5176" s="2"/>
    </row>
    <row r="5177" spans="1:10" ht="12.75" customHeight="1" x14ac:dyDescent="0.2">
      <c r="A5177" s="203"/>
      <c r="B5177" s="210" t="s">
        <v>36</v>
      </c>
      <c r="C5177" s="210"/>
      <c r="D5177" s="211">
        <v>30.57</v>
      </c>
      <c r="E5177" s="212">
        <v>455078</v>
      </c>
      <c r="F5177" s="213">
        <v>0</v>
      </c>
      <c r="G5177" s="214">
        <v>0</v>
      </c>
      <c r="H5177" s="7"/>
      <c r="I5177" s="14"/>
      <c r="J5177" s="2"/>
    </row>
    <row r="5178" spans="1:10" ht="12.75" customHeight="1" x14ac:dyDescent="0.2">
      <c r="A5178" s="203"/>
      <c r="B5178" s="210" t="s">
        <v>22</v>
      </c>
      <c r="C5178" s="210"/>
      <c r="D5178" s="211">
        <v>0.45</v>
      </c>
      <c r="E5178" s="212">
        <v>6933</v>
      </c>
      <c r="F5178" s="213">
        <v>0</v>
      </c>
      <c r="G5178" s="214">
        <v>0</v>
      </c>
      <c r="H5178" s="7"/>
      <c r="I5178" s="14"/>
      <c r="J5178" s="2"/>
    </row>
    <row r="5179" spans="1:10" ht="12.75" customHeight="1" x14ac:dyDescent="0.2">
      <c r="A5179" s="203"/>
      <c r="B5179" s="210" t="s">
        <v>31</v>
      </c>
      <c r="C5179" s="210"/>
      <c r="D5179" s="211">
        <v>261.04075</v>
      </c>
      <c r="E5179" s="212">
        <v>3734163</v>
      </c>
      <c r="F5179" s="213">
        <v>0</v>
      </c>
      <c r="G5179" s="214">
        <v>0</v>
      </c>
      <c r="H5179" s="7"/>
      <c r="I5179" s="14"/>
      <c r="J5179" s="2"/>
    </row>
    <row r="5180" spans="1:10" ht="12.75" customHeight="1" x14ac:dyDescent="0.2">
      <c r="A5180" s="203"/>
      <c r="B5180" s="210" t="s">
        <v>40</v>
      </c>
      <c r="C5180" s="210"/>
      <c r="D5180" s="211">
        <v>14.773899999999999</v>
      </c>
      <c r="E5180" s="212">
        <v>236254</v>
      </c>
      <c r="F5180" s="213">
        <v>8</v>
      </c>
      <c r="G5180" s="214">
        <v>108955</v>
      </c>
      <c r="H5180" s="7"/>
      <c r="I5180" s="14"/>
      <c r="J5180" s="2"/>
    </row>
    <row r="5181" spans="1:10" ht="12.75" customHeight="1" x14ac:dyDescent="0.2">
      <c r="A5181" s="203"/>
      <c r="B5181" s="210" t="s">
        <v>76</v>
      </c>
      <c r="C5181" s="210"/>
      <c r="D5181" s="211">
        <v>16.667000000000002</v>
      </c>
      <c r="E5181" s="212">
        <v>231716</v>
      </c>
      <c r="F5181" s="213">
        <v>0</v>
      </c>
      <c r="G5181" s="214">
        <v>0</v>
      </c>
      <c r="H5181" s="7"/>
      <c r="I5181" s="14"/>
      <c r="J5181" s="2"/>
    </row>
    <row r="5182" spans="1:10" ht="12.75" customHeight="1" x14ac:dyDescent="0.2">
      <c r="A5182" s="203"/>
      <c r="B5182" s="210" t="s">
        <v>63</v>
      </c>
      <c r="C5182" s="210"/>
      <c r="D5182" s="211">
        <v>0</v>
      </c>
      <c r="E5182" s="212">
        <v>0</v>
      </c>
      <c r="F5182" s="213">
        <v>0.53751000000000004</v>
      </c>
      <c r="G5182" s="214">
        <v>6292</v>
      </c>
      <c r="H5182" s="7"/>
      <c r="I5182" s="14"/>
      <c r="J5182" s="2"/>
    </row>
    <row r="5183" spans="1:10" ht="12.75" customHeight="1" x14ac:dyDescent="0.2">
      <c r="A5183" s="203"/>
      <c r="B5183" s="210" t="s">
        <v>29</v>
      </c>
      <c r="C5183" s="210"/>
      <c r="D5183" s="211">
        <v>4.3780000000000001</v>
      </c>
      <c r="E5183" s="212">
        <v>71348</v>
      </c>
      <c r="F5183" s="213">
        <v>1.58</v>
      </c>
      <c r="G5183" s="214">
        <v>15443</v>
      </c>
      <c r="H5183" s="7"/>
      <c r="I5183" s="14"/>
      <c r="J5183" s="2"/>
    </row>
    <row r="5184" spans="1:10" ht="12.75" customHeight="1" x14ac:dyDescent="0.2">
      <c r="A5184" s="203"/>
      <c r="B5184" s="210" t="s">
        <v>2</v>
      </c>
      <c r="C5184" s="210"/>
      <c r="D5184" s="211">
        <v>439.46320000000003</v>
      </c>
      <c r="E5184" s="212">
        <v>6454648</v>
      </c>
      <c r="F5184" s="213">
        <v>0</v>
      </c>
      <c r="G5184" s="214">
        <v>0</v>
      </c>
      <c r="H5184" s="7"/>
      <c r="I5184" s="14"/>
      <c r="J5184" s="2"/>
    </row>
    <row r="5185" spans="1:10" ht="12.75" customHeight="1" x14ac:dyDescent="0.2">
      <c r="A5185" s="203"/>
      <c r="B5185" s="210" t="s">
        <v>3</v>
      </c>
      <c r="C5185" s="1889"/>
      <c r="D5185" s="1892">
        <v>6922.5707299999995</v>
      </c>
      <c r="E5185" s="212">
        <v>96943810</v>
      </c>
      <c r="F5185" s="1893">
        <v>1004.41071</v>
      </c>
      <c r="G5185" s="1192">
        <v>10124016</v>
      </c>
      <c r="H5185" s="7"/>
      <c r="I5185" s="14"/>
      <c r="J5185" s="2"/>
    </row>
    <row r="5186" spans="1:10" ht="12.75" customHeight="1" x14ac:dyDescent="0.2">
      <c r="A5186" s="203"/>
      <c r="B5186" s="1889" t="s">
        <v>397</v>
      </c>
      <c r="C5186" s="1890"/>
      <c r="D5186" s="1238">
        <v>1.44</v>
      </c>
      <c r="E5186" s="1179">
        <v>25219</v>
      </c>
      <c r="F5186" s="1894">
        <v>0</v>
      </c>
      <c r="G5186" s="1192">
        <v>0</v>
      </c>
      <c r="H5186" s="7"/>
      <c r="I5186" s="14"/>
      <c r="J5186" s="2"/>
    </row>
    <row r="5187" spans="1:10" ht="12.75" customHeight="1" x14ac:dyDescent="0.2">
      <c r="A5187" s="203"/>
      <c r="B5187" s="1889" t="s">
        <v>17</v>
      </c>
      <c r="C5187" s="1890"/>
      <c r="D5187" s="1238">
        <v>0</v>
      </c>
      <c r="E5187" s="1179">
        <v>0</v>
      </c>
      <c r="F5187" s="1894">
        <v>31.324729999999999</v>
      </c>
      <c r="G5187" s="1192">
        <v>357738</v>
      </c>
      <c r="H5187" s="7"/>
      <c r="I5187" s="14"/>
      <c r="J5187" s="2"/>
    </row>
    <row r="5188" spans="1:10" ht="12.75" customHeight="1" x14ac:dyDescent="0.2">
      <c r="A5188" s="1339"/>
      <c r="B5188" s="1889" t="s">
        <v>32</v>
      </c>
      <c r="C5188" s="1890"/>
      <c r="D5188" s="1238">
        <v>1.3759999999999999</v>
      </c>
      <c r="E5188" s="1179">
        <v>28529</v>
      </c>
      <c r="F5188" s="1894">
        <v>0</v>
      </c>
      <c r="G5188" s="1192">
        <v>0</v>
      </c>
      <c r="H5188" s="7"/>
      <c r="I5188" s="14"/>
      <c r="J5188" s="2"/>
    </row>
    <row r="5189" spans="1:10" ht="12.75" customHeight="1" x14ac:dyDescent="0.2">
      <c r="A5189" s="1618"/>
      <c r="B5189" s="1891" t="s">
        <v>12</v>
      </c>
      <c r="C5189" s="1891"/>
      <c r="D5189" s="1528">
        <v>53.126400000000004</v>
      </c>
      <c r="E5189" s="2637">
        <v>484296</v>
      </c>
      <c r="F5189" s="1895">
        <v>16.409599999999998</v>
      </c>
      <c r="G5189" s="2632">
        <v>688510</v>
      </c>
      <c r="H5189" s="7"/>
      <c r="I5189" s="14"/>
      <c r="J5189" s="2"/>
    </row>
    <row r="5190" spans="1:10" ht="12.75" customHeight="1" x14ac:dyDescent="0.2">
      <c r="A5190" s="45"/>
      <c r="B5190" s="107"/>
      <c r="C5190" s="107"/>
      <c r="D5190" s="49"/>
      <c r="E5190" s="51"/>
      <c r="F5190" s="22" t="s">
        <v>123</v>
      </c>
      <c r="G5190" s="90"/>
      <c r="H5190" s="7"/>
      <c r="I5190" s="14"/>
      <c r="J5190" s="2"/>
    </row>
    <row r="5191" spans="1:10" ht="12.75" customHeight="1" x14ac:dyDescent="0.2">
      <c r="A5191" s="45"/>
      <c r="B5191" s="107"/>
      <c r="C5191" s="107"/>
      <c r="D5191" s="49"/>
      <c r="E5191" s="51"/>
      <c r="F5191" s="22"/>
      <c r="G5191" s="90"/>
      <c r="H5191" s="7"/>
      <c r="I5191" s="14"/>
      <c r="J5191" s="2"/>
    </row>
    <row r="5192" spans="1:10" ht="12.75" customHeight="1" x14ac:dyDescent="0.2">
      <c r="A5192" s="2987" t="s">
        <v>99</v>
      </c>
      <c r="B5192" s="2987"/>
      <c r="C5192" s="2987"/>
      <c r="D5192" s="2987"/>
      <c r="E5192" s="2987"/>
      <c r="F5192" s="2987"/>
      <c r="G5192" s="2987"/>
      <c r="H5192" s="7"/>
      <c r="I5192" s="14"/>
      <c r="J5192" s="2"/>
    </row>
    <row r="5193" spans="1:10" ht="12.75" customHeight="1" x14ac:dyDescent="0.25">
      <c r="A5193" s="2981" t="s">
        <v>115</v>
      </c>
      <c r="B5193" s="2981"/>
      <c r="C5193" s="2981"/>
      <c r="D5193" s="2981"/>
      <c r="E5193" s="2981"/>
      <c r="F5193" s="2981"/>
      <c r="G5193" s="2981"/>
      <c r="H5193" s="7"/>
      <c r="I5193" s="14"/>
      <c r="J5193" s="2"/>
    </row>
    <row r="5194" spans="1:10" ht="12.75" customHeight="1" x14ac:dyDescent="0.25">
      <c r="A5194" s="2981" t="s">
        <v>905</v>
      </c>
      <c r="B5194" s="2981"/>
      <c r="C5194" s="2981"/>
      <c r="D5194" s="2981"/>
      <c r="E5194" s="2981"/>
      <c r="F5194" s="2981"/>
      <c r="G5194" s="2981"/>
      <c r="H5194" s="7"/>
      <c r="I5194" s="14"/>
      <c r="J5194" s="2"/>
    </row>
    <row r="5195" spans="1:10" ht="12.75" customHeight="1" x14ac:dyDescent="0.25">
      <c r="A5195" s="2982" t="s">
        <v>101</v>
      </c>
      <c r="B5195" s="2982"/>
      <c r="C5195" s="2982"/>
      <c r="D5195" s="2982"/>
      <c r="E5195" s="2982"/>
      <c r="F5195" s="2982"/>
      <c r="G5195" s="2982"/>
      <c r="H5195" s="7"/>
      <c r="I5195" s="14"/>
      <c r="J5195" s="2"/>
    </row>
    <row r="5196" spans="1:10" ht="12.75" customHeight="1" x14ac:dyDescent="0.25">
      <c r="A5196" s="2982" t="s">
        <v>906</v>
      </c>
      <c r="B5196" s="2982"/>
      <c r="C5196" s="2982"/>
      <c r="D5196" s="2982"/>
      <c r="E5196" s="2982"/>
      <c r="F5196" s="2982"/>
      <c r="G5196" s="2982"/>
      <c r="H5196" s="7"/>
      <c r="I5196" s="14"/>
      <c r="J5196" s="2"/>
    </row>
    <row r="5197" spans="1:10" ht="11.25" customHeight="1" x14ac:dyDescent="0.25">
      <c r="A5197" s="91"/>
      <c r="B5197" s="24"/>
      <c r="C5197" s="24"/>
      <c r="D5197" s="24"/>
      <c r="E5197" s="91"/>
      <c r="F5197" s="24"/>
      <c r="G5197" s="24"/>
      <c r="H5197" s="7"/>
      <c r="I5197" s="14"/>
      <c r="J5197" s="2"/>
    </row>
    <row r="5198" spans="1:10" ht="12.75" customHeight="1" x14ac:dyDescent="0.25">
      <c r="A5198" s="2034" t="s">
        <v>102</v>
      </c>
      <c r="B5198" s="2111" t="s">
        <v>103</v>
      </c>
      <c r="C5198" s="2990" t="s">
        <v>963</v>
      </c>
      <c r="D5198" s="2988" t="s">
        <v>121</v>
      </c>
      <c r="E5198" s="2989"/>
      <c r="F5198" s="2988" t="s">
        <v>104</v>
      </c>
      <c r="G5198" s="2989"/>
      <c r="H5198" s="7"/>
      <c r="I5198" s="14"/>
      <c r="J5198" s="2"/>
    </row>
    <row r="5199" spans="1:10" ht="12.75" customHeight="1" x14ac:dyDescent="0.25">
      <c r="A5199" s="2011" t="s">
        <v>105</v>
      </c>
      <c r="B5199" s="116" t="s">
        <v>106</v>
      </c>
      <c r="C5199" s="2991"/>
      <c r="D5199" s="133"/>
      <c r="E5199" s="2941"/>
      <c r="F5199" s="133"/>
      <c r="G5199" s="132"/>
      <c r="H5199" s="7"/>
      <c r="I5199" s="14"/>
      <c r="J5199" s="2"/>
    </row>
    <row r="5200" spans="1:10" ht="12.75" customHeight="1" x14ac:dyDescent="0.25">
      <c r="A5200" s="2012" t="s">
        <v>107</v>
      </c>
      <c r="B5200" s="104" t="s">
        <v>108</v>
      </c>
      <c r="C5200" s="2991"/>
      <c r="D5200" s="146" t="s">
        <v>109</v>
      </c>
      <c r="E5200" s="94" t="s">
        <v>110</v>
      </c>
      <c r="F5200" s="146" t="s">
        <v>109</v>
      </c>
      <c r="G5200" s="147" t="s">
        <v>110</v>
      </c>
      <c r="H5200" s="7"/>
      <c r="I5200" s="14"/>
      <c r="J5200" s="2"/>
    </row>
    <row r="5201" spans="1:10" ht="12.75" customHeight="1" x14ac:dyDescent="0.25">
      <c r="A5201" s="2050" t="s">
        <v>111</v>
      </c>
      <c r="B5201" s="145" t="s">
        <v>112</v>
      </c>
      <c r="C5201" s="2992"/>
      <c r="D5201" s="145" t="s">
        <v>113</v>
      </c>
      <c r="E5201" s="2050" t="s">
        <v>114</v>
      </c>
      <c r="F5201" s="145" t="s">
        <v>113</v>
      </c>
      <c r="G5201" s="145" t="s">
        <v>114</v>
      </c>
      <c r="H5201" s="7"/>
      <c r="I5201" s="14"/>
      <c r="J5201" s="2"/>
    </row>
    <row r="5202" spans="1:10" ht="9.75" customHeight="1" x14ac:dyDescent="0.2">
      <c r="A5202" s="732"/>
      <c r="B5202" s="1164"/>
      <c r="C5202" s="1164"/>
      <c r="D5202" s="760"/>
      <c r="E5202" s="761"/>
      <c r="F5202" s="1115"/>
      <c r="G5202" s="1116"/>
      <c r="H5202" s="7"/>
      <c r="I5202" s="14"/>
      <c r="J5202" s="2"/>
    </row>
    <row r="5203" spans="1:10" ht="22.5" x14ac:dyDescent="0.2">
      <c r="A5203" s="1157" t="s">
        <v>773</v>
      </c>
      <c r="B5203" s="1158" t="s">
        <v>774</v>
      </c>
      <c r="C5203" s="344" t="s">
        <v>147</v>
      </c>
      <c r="D5203" s="205"/>
      <c r="E5203" s="212"/>
      <c r="F5203" s="206"/>
      <c r="G5203" s="207"/>
      <c r="H5203" s="7"/>
      <c r="I5203" s="14"/>
      <c r="J5203" s="2"/>
    </row>
    <row r="5204" spans="1:10" ht="9.75" customHeight="1" x14ac:dyDescent="0.2">
      <c r="A5204" s="203"/>
      <c r="B5204" s="210"/>
      <c r="C5204" s="210"/>
      <c r="D5204" s="211"/>
      <c r="E5204" s="212"/>
      <c r="F5204" s="213"/>
      <c r="G5204" s="214"/>
      <c r="H5204" s="7"/>
      <c r="I5204" s="14"/>
      <c r="J5204" s="2"/>
    </row>
    <row r="5205" spans="1:10" ht="12" customHeight="1" x14ac:dyDescent="0.2">
      <c r="A5205" s="2232"/>
      <c r="B5205" s="1890" t="s">
        <v>5</v>
      </c>
      <c r="C5205" s="1890"/>
      <c r="D5205" s="1238">
        <v>26.270049999999998</v>
      </c>
      <c r="E5205" s="1179">
        <v>410402</v>
      </c>
      <c r="F5205" s="1894">
        <v>565.40104000000008</v>
      </c>
      <c r="G5205" s="1192">
        <v>10004882</v>
      </c>
      <c r="H5205" s="7"/>
      <c r="I5205" s="14"/>
      <c r="J5205" s="2"/>
    </row>
    <row r="5206" spans="1:10" ht="12" customHeight="1" x14ac:dyDescent="0.2">
      <c r="A5206" s="2232"/>
      <c r="B5206" s="1890" t="s">
        <v>18</v>
      </c>
      <c r="C5206" s="1890"/>
      <c r="D5206" s="1238">
        <v>2.7383999999999999</v>
      </c>
      <c r="E5206" s="1179">
        <v>44613</v>
      </c>
      <c r="F5206" s="1894">
        <v>0</v>
      </c>
      <c r="G5206" s="1192">
        <v>0</v>
      </c>
      <c r="H5206" s="7"/>
      <c r="I5206" s="14"/>
      <c r="J5206" s="2"/>
    </row>
    <row r="5207" spans="1:10" ht="12" customHeight="1" x14ac:dyDescent="0.2">
      <c r="A5207" s="2232"/>
      <c r="B5207" s="2636" t="s">
        <v>27</v>
      </c>
      <c r="C5207" s="2636"/>
      <c r="D5207" s="1238">
        <v>235.37299999999999</v>
      </c>
      <c r="E5207" s="1179">
        <v>3282838</v>
      </c>
      <c r="F5207" s="2694">
        <v>25.939859999999999</v>
      </c>
      <c r="G5207" s="1192">
        <v>458439</v>
      </c>
      <c r="H5207" s="7"/>
      <c r="I5207" s="14"/>
      <c r="J5207" s="2"/>
    </row>
    <row r="5208" spans="1:10" ht="12.75" customHeight="1" x14ac:dyDescent="0.2">
      <c r="A5208" s="2379"/>
      <c r="B5208" s="1918" t="s">
        <v>9</v>
      </c>
      <c r="C5208" s="1918"/>
      <c r="D5208" s="1529">
        <v>2365.6475700000001</v>
      </c>
      <c r="E5208" s="1530">
        <v>33732027</v>
      </c>
      <c r="F5208" s="1744">
        <v>0</v>
      </c>
      <c r="G5208" s="1192">
        <v>0</v>
      </c>
      <c r="H5208" s="7"/>
      <c r="I5208" s="14"/>
      <c r="J5208" s="2"/>
    </row>
    <row r="5209" spans="1:10" ht="12.75" customHeight="1" x14ac:dyDescent="0.2">
      <c r="A5209" s="1339"/>
      <c r="B5209" s="1350" t="s">
        <v>28</v>
      </c>
      <c r="C5209" s="1350"/>
      <c r="D5209" s="1341">
        <v>1139.6541000000002</v>
      </c>
      <c r="E5209" s="1342">
        <v>9933590</v>
      </c>
      <c r="F5209" s="1343">
        <v>1151.0563999999999</v>
      </c>
      <c r="G5209" s="1344">
        <v>14169988</v>
      </c>
      <c r="H5209" s="7"/>
      <c r="I5209" s="14"/>
      <c r="J5209" s="2"/>
    </row>
    <row r="5210" spans="1:10" ht="12.75" customHeight="1" x14ac:dyDescent="0.2">
      <c r="A5210" s="1150"/>
      <c r="B5210" s="730" t="s">
        <v>122</v>
      </c>
      <c r="C5210" s="730"/>
      <c r="D5210" s="1054">
        <f>SUM(D5161:D5209)</f>
        <v>19457.776229999996</v>
      </c>
      <c r="E5210" s="1936">
        <f>SUM(E5161:E5209)</f>
        <v>262089839</v>
      </c>
      <c r="F5210" s="1054">
        <f>SUM(F5161:F5209)</f>
        <v>8278.4324500000002</v>
      </c>
      <c r="G5210" s="1872">
        <f>SUM(G5161:G5209)</f>
        <v>93604135</v>
      </c>
      <c r="H5210" s="7"/>
      <c r="I5210" s="14"/>
      <c r="J5210" s="2"/>
    </row>
    <row r="5211" spans="1:10" ht="9.75" customHeight="1" x14ac:dyDescent="0.2">
      <c r="A5211" s="732"/>
      <c r="B5211" s="733"/>
      <c r="C5211" s="733"/>
      <c r="D5211" s="1206"/>
      <c r="E5211" s="1207"/>
      <c r="F5211" s="1166"/>
      <c r="G5211" s="1167"/>
      <c r="H5211" s="7"/>
      <c r="I5211" s="14"/>
      <c r="J5211" s="2"/>
    </row>
    <row r="5212" spans="1:10" x14ac:dyDescent="0.2">
      <c r="A5212" s="1157" t="s">
        <v>436</v>
      </c>
      <c r="B5212" s="1158" t="s">
        <v>437</v>
      </c>
      <c r="C5212" s="344" t="s">
        <v>147</v>
      </c>
      <c r="D5212" s="211"/>
      <c r="E5212" s="212"/>
      <c r="F5212" s="206"/>
      <c r="G5212" s="207"/>
      <c r="H5212" s="7"/>
      <c r="I5212" s="14"/>
      <c r="J5212" s="2"/>
    </row>
    <row r="5213" spans="1:10" ht="9.75" customHeight="1" x14ac:dyDescent="0.2">
      <c r="A5213" s="203"/>
      <c r="B5213" s="204"/>
      <c r="C5213" s="204"/>
      <c r="D5213" s="211"/>
      <c r="E5213" s="212"/>
      <c r="F5213" s="206"/>
      <c r="G5213" s="207"/>
      <c r="H5213" s="7"/>
      <c r="I5213" s="14"/>
      <c r="J5213" s="2"/>
    </row>
    <row r="5214" spans="1:10" x14ac:dyDescent="0.2">
      <c r="A5214" s="203"/>
      <c r="B5214" s="210" t="s">
        <v>10</v>
      </c>
      <c r="C5214" s="210"/>
      <c r="D5214" s="211">
        <v>0</v>
      </c>
      <c r="E5214" s="212">
        <v>0</v>
      </c>
      <c r="F5214" s="213">
        <v>10.06</v>
      </c>
      <c r="G5214" s="214">
        <v>407119</v>
      </c>
      <c r="H5214" s="7"/>
      <c r="I5214" s="14"/>
      <c r="J5214" s="2"/>
    </row>
    <row r="5215" spans="1:10" x14ac:dyDescent="0.2">
      <c r="A5215" s="203"/>
      <c r="B5215" s="210" t="s">
        <v>7</v>
      </c>
      <c r="C5215" s="210"/>
      <c r="D5215" s="211">
        <v>0</v>
      </c>
      <c r="E5215" s="212">
        <v>0</v>
      </c>
      <c r="F5215" s="213">
        <v>3.86632</v>
      </c>
      <c r="G5215" s="214">
        <v>415814</v>
      </c>
      <c r="H5215" s="7"/>
      <c r="I5215" s="14"/>
      <c r="J5215" s="2"/>
    </row>
    <row r="5216" spans="1:10" x14ac:dyDescent="0.2">
      <c r="A5216" s="203"/>
      <c r="B5216" s="210" t="s">
        <v>21</v>
      </c>
      <c r="C5216" s="210"/>
      <c r="D5216" s="211">
        <v>0</v>
      </c>
      <c r="E5216" s="212">
        <v>0</v>
      </c>
      <c r="F5216" s="213">
        <v>0.9304</v>
      </c>
      <c r="G5216" s="214">
        <v>44535</v>
      </c>
      <c r="H5216" s="7"/>
      <c r="I5216" s="14"/>
      <c r="J5216" s="2"/>
    </row>
    <row r="5217" spans="1:10" x14ac:dyDescent="0.2">
      <c r="A5217" s="203"/>
      <c r="B5217" s="210" t="s">
        <v>1</v>
      </c>
      <c r="C5217" s="210"/>
      <c r="D5217" s="211">
        <v>5.202</v>
      </c>
      <c r="E5217" s="212">
        <v>37230</v>
      </c>
      <c r="F5217" s="213">
        <v>0</v>
      </c>
      <c r="G5217" s="214">
        <v>0</v>
      </c>
      <c r="H5217" s="7"/>
      <c r="I5217" s="14"/>
      <c r="J5217" s="2"/>
    </row>
    <row r="5218" spans="1:10" x14ac:dyDescent="0.2">
      <c r="A5218" s="203"/>
      <c r="B5218" s="210" t="s">
        <v>11</v>
      </c>
      <c r="C5218" s="210"/>
      <c r="D5218" s="211">
        <v>0</v>
      </c>
      <c r="E5218" s="212">
        <v>0</v>
      </c>
      <c r="F5218" s="213">
        <v>0.05</v>
      </c>
      <c r="G5218" s="214">
        <v>16731</v>
      </c>
      <c r="H5218" s="7"/>
      <c r="I5218" s="14"/>
      <c r="J5218" s="2"/>
    </row>
    <row r="5219" spans="1:10" x14ac:dyDescent="0.2">
      <c r="A5219" s="203"/>
      <c r="B5219" s="210" t="s">
        <v>23</v>
      </c>
      <c r="C5219" s="210"/>
      <c r="D5219" s="211">
        <v>0</v>
      </c>
      <c r="E5219" s="212">
        <v>0</v>
      </c>
      <c r="F5219" s="213">
        <v>3.2000000000000001E-2</v>
      </c>
      <c r="G5219" s="214">
        <v>12937</v>
      </c>
      <c r="H5219" s="7"/>
      <c r="I5219" s="14"/>
      <c r="J5219" s="2"/>
    </row>
    <row r="5220" spans="1:10" x14ac:dyDescent="0.2">
      <c r="A5220" s="203"/>
      <c r="B5220" s="210" t="s">
        <v>3</v>
      </c>
      <c r="C5220" s="210"/>
      <c r="D5220" s="211">
        <v>11.85</v>
      </c>
      <c r="E5220" s="212">
        <v>487199</v>
      </c>
      <c r="F5220" s="213">
        <v>0</v>
      </c>
      <c r="G5220" s="214">
        <v>0</v>
      </c>
      <c r="H5220" s="7"/>
      <c r="I5220" s="14"/>
      <c r="J5220" s="2"/>
    </row>
    <row r="5221" spans="1:10" x14ac:dyDescent="0.2">
      <c r="A5221" s="203"/>
      <c r="B5221" s="210" t="s">
        <v>12</v>
      </c>
      <c r="C5221" s="210"/>
      <c r="D5221" s="211">
        <v>0</v>
      </c>
      <c r="E5221" s="212">
        <v>0</v>
      </c>
      <c r="F5221" s="213">
        <v>0.1</v>
      </c>
      <c r="G5221" s="214">
        <v>6125</v>
      </c>
      <c r="H5221" s="7"/>
      <c r="I5221" s="14"/>
      <c r="J5221" s="2"/>
    </row>
    <row r="5222" spans="1:10" x14ac:dyDescent="0.2">
      <c r="A5222" s="203"/>
      <c r="B5222" s="210" t="s">
        <v>27</v>
      </c>
      <c r="C5222" s="210"/>
      <c r="D5222" s="211">
        <v>0</v>
      </c>
      <c r="E5222" s="212">
        <v>0</v>
      </c>
      <c r="F5222" s="213">
        <v>0.06</v>
      </c>
      <c r="G5222" s="214">
        <v>11790</v>
      </c>
      <c r="H5222" s="7"/>
      <c r="I5222" s="14"/>
      <c r="J5222" s="2"/>
    </row>
    <row r="5223" spans="1:10" x14ac:dyDescent="0.2">
      <c r="A5223" s="1150"/>
      <c r="B5223" s="730" t="s">
        <v>122</v>
      </c>
      <c r="C5223" s="730"/>
      <c r="D5223" s="1054">
        <f>SUM(D5214:D5222)</f>
        <v>17.052</v>
      </c>
      <c r="E5223" s="1936">
        <f>SUM(E5214:E5222)</f>
        <v>524429</v>
      </c>
      <c r="F5223" s="1054">
        <f>SUM(F5214:F5222)</f>
        <v>15.098720000000002</v>
      </c>
      <c r="G5223" s="1872">
        <f>SUM(G5214:G5222)</f>
        <v>915051</v>
      </c>
      <c r="H5223" s="7"/>
      <c r="I5223" s="14"/>
      <c r="J5223" s="2"/>
    </row>
    <row r="5224" spans="1:10" ht="11.25" customHeight="1" x14ac:dyDescent="0.2">
      <c r="A5224" s="732"/>
      <c r="B5224" s="733"/>
      <c r="C5224" s="733"/>
      <c r="D5224" s="754"/>
      <c r="E5224" s="761"/>
      <c r="F5224" s="1064"/>
      <c r="G5224" s="1065"/>
      <c r="H5224" s="7"/>
      <c r="I5224" s="14"/>
      <c r="J5224" s="2"/>
    </row>
    <row r="5225" spans="1:10" ht="22.5" x14ac:dyDescent="0.2">
      <c r="A5225" s="1157" t="s">
        <v>438</v>
      </c>
      <c r="B5225" s="1158" t="s">
        <v>439</v>
      </c>
      <c r="C5225" s="344" t="s">
        <v>147</v>
      </c>
      <c r="D5225" s="211"/>
      <c r="E5225" s="212"/>
      <c r="F5225" s="206"/>
      <c r="G5225" s="207"/>
      <c r="H5225" s="7"/>
      <c r="I5225" s="14"/>
      <c r="J5225" s="2"/>
    </row>
    <row r="5226" spans="1:10" ht="11.25" customHeight="1" x14ac:dyDescent="0.2">
      <c r="A5226" s="203"/>
      <c r="B5226" s="204"/>
      <c r="C5226" s="204"/>
      <c r="D5226" s="211"/>
      <c r="E5226" s="212"/>
      <c r="F5226" s="206"/>
      <c r="G5226" s="207"/>
      <c r="H5226" s="7"/>
      <c r="I5226" s="14"/>
      <c r="J5226" s="2"/>
    </row>
    <row r="5227" spans="1:10" x14ac:dyDescent="0.2">
      <c r="A5227" s="203"/>
      <c r="B5227" s="210" t="s">
        <v>10</v>
      </c>
      <c r="C5227" s="210"/>
      <c r="D5227" s="211">
        <v>0</v>
      </c>
      <c r="E5227" s="212">
        <v>0</v>
      </c>
      <c r="F5227" s="213">
        <v>9.15</v>
      </c>
      <c r="G5227" s="214">
        <v>410689</v>
      </c>
      <c r="H5227" s="7"/>
      <c r="I5227" s="14"/>
      <c r="J5227" s="2"/>
    </row>
    <row r="5228" spans="1:10" x14ac:dyDescent="0.2">
      <c r="A5228" s="203"/>
      <c r="B5228" s="210" t="s">
        <v>7</v>
      </c>
      <c r="C5228" s="210"/>
      <c r="D5228" s="211">
        <v>0</v>
      </c>
      <c r="E5228" s="212">
        <v>0</v>
      </c>
      <c r="F5228" s="213">
        <v>1.5849300000000002</v>
      </c>
      <c r="G5228" s="214">
        <v>191622</v>
      </c>
      <c r="H5228" s="7"/>
      <c r="I5228" s="14"/>
      <c r="J5228" s="2"/>
    </row>
    <row r="5229" spans="1:10" x14ac:dyDescent="0.2">
      <c r="A5229" s="203"/>
      <c r="B5229" s="210" t="s">
        <v>11</v>
      </c>
      <c r="C5229" s="210"/>
      <c r="D5229" s="211">
        <v>0</v>
      </c>
      <c r="E5229" s="212">
        <v>0</v>
      </c>
      <c r="F5229" s="213">
        <v>1.45</v>
      </c>
      <c r="G5229" s="214">
        <v>65002</v>
      </c>
      <c r="H5229" s="7"/>
      <c r="I5229" s="14"/>
      <c r="J5229" s="2"/>
    </row>
    <row r="5230" spans="1:10" x14ac:dyDescent="0.2">
      <c r="A5230" s="1150"/>
      <c r="B5230" s="730" t="s">
        <v>122</v>
      </c>
      <c r="C5230" s="730"/>
      <c r="D5230" s="1054">
        <f>SUM(D5227:D5229)</f>
        <v>0</v>
      </c>
      <c r="E5230" s="1204">
        <f>SUM(E5227:E5229)</f>
        <v>0</v>
      </c>
      <c r="F5230" s="1054">
        <f>SUM(F5227:F5229)</f>
        <v>12.18493</v>
      </c>
      <c r="G5230" s="1872">
        <f>SUM(G5227:G5229)</f>
        <v>667313</v>
      </c>
      <c r="H5230" s="7"/>
      <c r="I5230" s="14"/>
      <c r="J5230" s="2"/>
    </row>
    <row r="5231" spans="1:10" ht="12" customHeight="1" x14ac:dyDescent="0.2">
      <c r="A5231" s="732"/>
      <c r="B5231" s="733"/>
      <c r="C5231" s="733"/>
      <c r="D5231" s="754"/>
      <c r="E5231" s="761"/>
      <c r="F5231" s="1064"/>
      <c r="G5231" s="1065"/>
      <c r="H5231" s="7"/>
      <c r="I5231" s="14"/>
      <c r="J5231" s="2"/>
    </row>
    <row r="5232" spans="1:10" ht="22.5" x14ac:dyDescent="0.2">
      <c r="A5232" s="1157" t="s">
        <v>440</v>
      </c>
      <c r="B5232" s="1158" t="s">
        <v>441</v>
      </c>
      <c r="C5232" s="344" t="s">
        <v>147</v>
      </c>
      <c r="D5232" s="205"/>
      <c r="E5232" s="212"/>
      <c r="F5232" s="206"/>
      <c r="G5232" s="207"/>
      <c r="H5232" s="7"/>
      <c r="I5232" s="14"/>
      <c r="J5232" s="2"/>
    </row>
    <row r="5233" spans="1:10" ht="10.5" customHeight="1" x14ac:dyDescent="0.2">
      <c r="A5233" s="203"/>
      <c r="B5233" s="204"/>
      <c r="C5233" s="204"/>
      <c r="D5233" s="211"/>
      <c r="E5233" s="212"/>
      <c r="F5233" s="206"/>
      <c r="G5233" s="207"/>
      <c r="H5233" s="7"/>
      <c r="I5233" s="14"/>
      <c r="J5233" s="2"/>
    </row>
    <row r="5234" spans="1:10" x14ac:dyDescent="0.2">
      <c r="A5234" s="203"/>
      <c r="B5234" s="210" t="s">
        <v>0</v>
      </c>
      <c r="C5234" s="210"/>
      <c r="D5234" s="211">
        <v>3.464</v>
      </c>
      <c r="E5234" s="212">
        <v>75291</v>
      </c>
      <c r="F5234" s="213">
        <v>0</v>
      </c>
      <c r="G5234" s="214">
        <v>0</v>
      </c>
      <c r="H5234" s="7"/>
      <c r="I5234" s="14"/>
      <c r="J5234" s="2"/>
    </row>
    <row r="5235" spans="1:10" x14ac:dyDescent="0.2">
      <c r="A5235" s="203"/>
      <c r="B5235" s="210" t="s">
        <v>10</v>
      </c>
      <c r="C5235" s="210"/>
      <c r="D5235" s="211">
        <v>0</v>
      </c>
      <c r="E5235" s="212">
        <v>0</v>
      </c>
      <c r="F5235" s="213">
        <v>77.255040000000008</v>
      </c>
      <c r="G5235" s="214">
        <v>1260644</v>
      </c>
      <c r="H5235" s="7"/>
      <c r="I5235" s="14"/>
      <c r="J5235" s="2"/>
    </row>
    <row r="5236" spans="1:10" x14ac:dyDescent="0.2">
      <c r="A5236" s="203"/>
      <c r="B5236" s="210" t="s">
        <v>1</v>
      </c>
      <c r="C5236" s="210"/>
      <c r="D5236" s="211">
        <v>0.5</v>
      </c>
      <c r="E5236" s="212">
        <v>5900</v>
      </c>
      <c r="F5236" s="213">
        <v>46.480700000000006</v>
      </c>
      <c r="G5236" s="214">
        <v>1698698</v>
      </c>
      <c r="H5236" s="7"/>
      <c r="I5236" s="14"/>
      <c r="J5236" s="2"/>
    </row>
    <row r="5237" spans="1:10" x14ac:dyDescent="0.2">
      <c r="A5237" s="1339"/>
      <c r="B5237" s="1350" t="s">
        <v>11</v>
      </c>
      <c r="C5237" s="1350"/>
      <c r="D5237" s="1341">
        <v>0</v>
      </c>
      <c r="E5237" s="1342">
        <v>0</v>
      </c>
      <c r="F5237" s="1343">
        <v>0.1</v>
      </c>
      <c r="G5237" s="1344">
        <v>26954</v>
      </c>
      <c r="H5237" s="7"/>
      <c r="I5237" s="14"/>
      <c r="J5237" s="2"/>
    </row>
    <row r="5238" spans="1:10" x14ac:dyDescent="0.2">
      <c r="A5238" s="1339"/>
      <c r="B5238" s="1350" t="s">
        <v>3</v>
      </c>
      <c r="C5238" s="1350"/>
      <c r="D5238" s="1341">
        <v>0.109</v>
      </c>
      <c r="E5238" s="1342">
        <v>7920</v>
      </c>
      <c r="F5238" s="1343">
        <v>1.04</v>
      </c>
      <c r="G5238" s="1344">
        <v>37395</v>
      </c>
      <c r="H5238" s="7"/>
      <c r="I5238" s="14"/>
      <c r="J5238" s="2"/>
    </row>
    <row r="5239" spans="1:10" x14ac:dyDescent="0.2">
      <c r="A5239" s="1339"/>
      <c r="B5239" s="1350" t="s">
        <v>5</v>
      </c>
      <c r="C5239" s="1350"/>
      <c r="D5239" s="1341">
        <v>0</v>
      </c>
      <c r="E5239" s="1342">
        <v>0</v>
      </c>
      <c r="F5239" s="1343">
        <v>14.95</v>
      </c>
      <c r="G5239" s="1344">
        <v>204618</v>
      </c>
      <c r="H5239" s="7"/>
      <c r="I5239" s="14"/>
      <c r="J5239" s="2"/>
    </row>
    <row r="5240" spans="1:10" x14ac:dyDescent="0.2">
      <c r="A5240" s="1339"/>
      <c r="B5240" s="1350" t="s">
        <v>27</v>
      </c>
      <c r="C5240" s="1350"/>
      <c r="D5240" s="1341">
        <v>0</v>
      </c>
      <c r="E5240" s="1342">
        <v>0</v>
      </c>
      <c r="F5240" s="1343">
        <v>4.0799999999999996E-2</v>
      </c>
      <c r="G5240" s="1344">
        <v>5114</v>
      </c>
      <c r="H5240" s="7"/>
      <c r="I5240" s="14"/>
      <c r="J5240" s="2"/>
    </row>
    <row r="5241" spans="1:10" x14ac:dyDescent="0.2">
      <c r="A5241" s="203"/>
      <c r="B5241" s="210" t="s">
        <v>9</v>
      </c>
      <c r="C5241" s="210"/>
      <c r="D5241" s="211">
        <v>302.14198999999996</v>
      </c>
      <c r="E5241" s="212">
        <v>28860669</v>
      </c>
      <c r="F5241" s="213">
        <v>0</v>
      </c>
      <c r="G5241" s="214">
        <v>0</v>
      </c>
      <c r="H5241" s="7"/>
      <c r="I5241" s="14"/>
      <c r="J5241" s="2"/>
    </row>
    <row r="5242" spans="1:10" x14ac:dyDescent="0.2">
      <c r="A5242" s="203"/>
      <c r="B5242" s="210" t="s">
        <v>28</v>
      </c>
      <c r="C5242" s="210"/>
      <c r="D5242" s="211">
        <v>77.33</v>
      </c>
      <c r="E5242" s="212">
        <v>425258</v>
      </c>
      <c r="F5242" s="213">
        <v>0</v>
      </c>
      <c r="G5242" s="214">
        <v>0</v>
      </c>
      <c r="H5242" s="7"/>
      <c r="I5242" s="14"/>
      <c r="J5242" s="2"/>
    </row>
    <row r="5243" spans="1:10" x14ac:dyDescent="0.2">
      <c r="A5243" s="1150"/>
      <c r="B5243" s="730" t="s">
        <v>122</v>
      </c>
      <c r="C5243" s="730"/>
      <c r="D5243" s="1054">
        <f>SUM(D5234:D5242)</f>
        <v>383.54498999999993</v>
      </c>
      <c r="E5243" s="1936">
        <f>SUM(E5234:E5242)</f>
        <v>29375038</v>
      </c>
      <c r="F5243" s="1054">
        <f>SUM(F5234:F5242)</f>
        <v>139.86654000000001</v>
      </c>
      <c r="G5243" s="1872">
        <f>SUM(G5234:G5242)</f>
        <v>3233423</v>
      </c>
      <c r="H5243" s="7"/>
      <c r="I5243" s="14"/>
      <c r="J5243" s="2"/>
    </row>
    <row r="5244" spans="1:10" ht="9" customHeight="1" x14ac:dyDescent="0.2">
      <c r="A5244" s="732"/>
      <c r="B5244" s="733"/>
      <c r="C5244" s="733"/>
      <c r="D5244" s="1165"/>
      <c r="E5244" s="1207"/>
      <c r="F5244" s="1166"/>
      <c r="G5244" s="1167"/>
      <c r="H5244" s="7"/>
      <c r="I5244" s="14"/>
      <c r="J5244" s="2"/>
    </row>
    <row r="5245" spans="1:10" x14ac:dyDescent="0.2">
      <c r="A5245" s="1157" t="s">
        <v>634</v>
      </c>
      <c r="B5245" s="1158" t="s">
        <v>635</v>
      </c>
      <c r="C5245" s="344" t="s">
        <v>147</v>
      </c>
      <c r="D5245" s="205"/>
      <c r="E5245" s="212"/>
      <c r="F5245" s="206"/>
      <c r="G5245" s="207"/>
      <c r="H5245" s="7"/>
      <c r="I5245" s="14"/>
      <c r="J5245" s="2"/>
    </row>
    <row r="5246" spans="1:10" ht="9.75" customHeight="1" x14ac:dyDescent="0.2">
      <c r="A5246" s="203"/>
      <c r="B5246" s="204"/>
      <c r="C5246" s="204"/>
      <c r="D5246" s="205">
        <v>0</v>
      </c>
      <c r="E5246" s="212">
        <v>0</v>
      </c>
      <c r="F5246" s="206"/>
      <c r="G5246" s="207"/>
      <c r="H5246" s="7"/>
      <c r="I5246" s="14"/>
      <c r="J5246" s="2"/>
    </row>
    <row r="5247" spans="1:10" x14ac:dyDescent="0.2">
      <c r="A5247" s="203"/>
      <c r="B5247" s="210" t="s">
        <v>33</v>
      </c>
      <c r="C5247" s="210"/>
      <c r="D5247" s="211">
        <v>0</v>
      </c>
      <c r="E5247" s="212">
        <v>0</v>
      </c>
      <c r="F5247" s="213">
        <v>0.2</v>
      </c>
      <c r="G5247" s="214">
        <v>16002</v>
      </c>
      <c r="H5247" s="7"/>
      <c r="I5247" s="14"/>
      <c r="J5247" s="2"/>
    </row>
    <row r="5248" spans="1:10" x14ac:dyDescent="0.2">
      <c r="A5248" s="1692"/>
      <c r="B5248" s="1859" t="s">
        <v>122</v>
      </c>
      <c r="C5248" s="1859"/>
      <c r="D5248" s="1896">
        <f>SUM(D5247:D5247)</f>
        <v>0</v>
      </c>
      <c r="E5248" s="2945">
        <f>SUM(E5247:E5247)</f>
        <v>0</v>
      </c>
      <c r="F5248" s="1054">
        <f>SUM(F5247:F5247)</f>
        <v>0.2</v>
      </c>
      <c r="G5248" s="1055">
        <f>SUM(G5247:G5247)</f>
        <v>16002</v>
      </c>
      <c r="H5248" s="7"/>
      <c r="I5248" s="14"/>
      <c r="J5248" s="2"/>
    </row>
    <row r="5249" spans="1:10" ht="12" customHeight="1" x14ac:dyDescent="0.2">
      <c r="A5249" s="1339"/>
      <c r="B5249" s="1351"/>
      <c r="C5249" s="1351"/>
      <c r="D5249" s="1360"/>
      <c r="E5249" s="1361"/>
      <c r="F5249" s="1360"/>
      <c r="G5249" s="1360"/>
      <c r="H5249" s="7"/>
      <c r="I5249" s="14"/>
      <c r="J5249" s="2"/>
    </row>
    <row r="5250" spans="1:10" ht="22.5" x14ac:dyDescent="0.2">
      <c r="A5250" s="1157" t="s">
        <v>628</v>
      </c>
      <c r="B5250" s="1158" t="s">
        <v>629</v>
      </c>
      <c r="C5250" s="344" t="s">
        <v>147</v>
      </c>
      <c r="D5250" s="211"/>
      <c r="E5250" s="212"/>
      <c r="F5250" s="206"/>
      <c r="G5250" s="207"/>
      <c r="H5250" s="7"/>
      <c r="I5250" s="14"/>
      <c r="J5250" s="2"/>
    </row>
    <row r="5251" spans="1:10" ht="12.75" customHeight="1" x14ac:dyDescent="0.2">
      <c r="A5251" s="203"/>
      <c r="B5251" s="204"/>
      <c r="C5251" s="204"/>
      <c r="D5251" s="211"/>
      <c r="E5251" s="212"/>
      <c r="F5251" s="206"/>
      <c r="G5251" s="207"/>
      <c r="H5251" s="7"/>
      <c r="I5251" s="14"/>
      <c r="J5251" s="2"/>
    </row>
    <row r="5252" spans="1:10" ht="12.75" customHeight="1" x14ac:dyDescent="0.2">
      <c r="A5252" s="2232"/>
      <c r="B5252" s="2156" t="s">
        <v>10</v>
      </c>
      <c r="C5252" s="2122"/>
      <c r="D5252" s="2146">
        <v>31.96</v>
      </c>
      <c r="E5252" s="2150">
        <v>1850532</v>
      </c>
      <c r="F5252" s="2271">
        <v>0.24</v>
      </c>
      <c r="G5252" s="2272">
        <v>6436</v>
      </c>
      <c r="H5252" s="7"/>
      <c r="I5252" s="14"/>
      <c r="J5252" s="2"/>
    </row>
    <row r="5253" spans="1:10" x14ac:dyDescent="0.2">
      <c r="A5253" s="203"/>
      <c r="B5253" s="210" t="s">
        <v>47</v>
      </c>
      <c r="C5253" s="210"/>
      <c r="D5253" s="211">
        <v>0</v>
      </c>
      <c r="E5253" s="212">
        <v>0</v>
      </c>
      <c r="F5253" s="213">
        <v>0.80300000000000005</v>
      </c>
      <c r="G5253" s="214">
        <v>65463</v>
      </c>
      <c r="H5253" s="7"/>
      <c r="I5253" s="14"/>
      <c r="J5253" s="2"/>
    </row>
    <row r="5254" spans="1:10" x14ac:dyDescent="0.2">
      <c r="A5254" s="1150"/>
      <c r="B5254" s="730" t="s">
        <v>122</v>
      </c>
      <c r="C5254" s="730"/>
      <c r="D5254" s="1054">
        <f>SUM(D5252:D5253)</f>
        <v>31.96</v>
      </c>
      <c r="E5254" s="1205">
        <f t="shared" ref="E5254:G5254" si="84">SUM(E5252:E5253)</f>
        <v>1850532</v>
      </c>
      <c r="F5254" s="1054">
        <f t="shared" si="84"/>
        <v>1.0430000000000001</v>
      </c>
      <c r="G5254" s="1055">
        <f t="shared" si="84"/>
        <v>71899</v>
      </c>
      <c r="H5254" s="7"/>
      <c r="I5254" s="14"/>
      <c r="J5254" s="2"/>
    </row>
    <row r="5255" spans="1:10" ht="14.25" customHeight="1" x14ac:dyDescent="0.2">
      <c r="A5255" s="45"/>
      <c r="B5255" s="30"/>
      <c r="C5255" s="30"/>
      <c r="D5255" s="1444"/>
      <c r="E5255" s="1444"/>
      <c r="F5255" s="65" t="s">
        <v>123</v>
      </c>
      <c r="G5255" s="66"/>
      <c r="H5255" s="7"/>
      <c r="I5255" s="14"/>
      <c r="J5255" s="2"/>
    </row>
    <row r="5256" spans="1:10" ht="14.25" customHeight="1" x14ac:dyDescent="0.2">
      <c r="A5256" s="45"/>
      <c r="B5256" s="30"/>
      <c r="C5256" s="30"/>
      <c r="D5256" s="1444"/>
      <c r="E5256" s="1444"/>
      <c r="F5256" s="1444"/>
      <c r="G5256" s="1444"/>
      <c r="H5256" s="7"/>
      <c r="I5256" s="14"/>
      <c r="J5256" s="2"/>
    </row>
    <row r="5257" spans="1:10" ht="14.25" customHeight="1" x14ac:dyDescent="0.2">
      <c r="A5257" s="2987" t="s">
        <v>99</v>
      </c>
      <c r="B5257" s="2987"/>
      <c r="C5257" s="2987"/>
      <c r="D5257" s="2987"/>
      <c r="E5257" s="2987"/>
      <c r="F5257" s="2987"/>
      <c r="G5257" s="2987"/>
      <c r="H5257" s="7"/>
      <c r="I5257" s="14"/>
      <c r="J5257" s="2"/>
    </row>
    <row r="5258" spans="1:10" ht="14.25" customHeight="1" x14ac:dyDescent="0.25">
      <c r="A5258" s="2981" t="s">
        <v>115</v>
      </c>
      <c r="B5258" s="2981"/>
      <c r="C5258" s="2981"/>
      <c r="D5258" s="2981"/>
      <c r="E5258" s="2981"/>
      <c r="F5258" s="2981"/>
      <c r="G5258" s="2981"/>
      <c r="H5258" s="7"/>
      <c r="I5258" s="14"/>
      <c r="J5258" s="2"/>
    </row>
    <row r="5259" spans="1:10" ht="14.25" customHeight="1" x14ac:dyDescent="0.25">
      <c r="A5259" s="2981" t="s">
        <v>905</v>
      </c>
      <c r="B5259" s="2981"/>
      <c r="C5259" s="2981"/>
      <c r="D5259" s="2981"/>
      <c r="E5259" s="2981"/>
      <c r="F5259" s="2981"/>
      <c r="G5259" s="2981"/>
      <c r="H5259" s="7"/>
      <c r="I5259" s="14"/>
      <c r="J5259" s="2"/>
    </row>
    <row r="5260" spans="1:10" ht="14.25" customHeight="1" x14ac:dyDescent="0.25">
      <c r="A5260" s="2982" t="s">
        <v>101</v>
      </c>
      <c r="B5260" s="2982"/>
      <c r="C5260" s="2982"/>
      <c r="D5260" s="2982"/>
      <c r="E5260" s="2982"/>
      <c r="F5260" s="2982"/>
      <c r="G5260" s="2982"/>
      <c r="H5260" s="7"/>
      <c r="I5260" s="14"/>
      <c r="J5260" s="2"/>
    </row>
    <row r="5261" spans="1:10" ht="14.25" customHeight="1" x14ac:dyDescent="0.25">
      <c r="A5261" s="2982" t="s">
        <v>906</v>
      </c>
      <c r="B5261" s="2982"/>
      <c r="C5261" s="2982"/>
      <c r="D5261" s="2982"/>
      <c r="E5261" s="2982"/>
      <c r="F5261" s="2982"/>
      <c r="G5261" s="2982"/>
      <c r="H5261" s="7"/>
      <c r="I5261" s="14"/>
      <c r="J5261" s="2"/>
    </row>
    <row r="5262" spans="1:10" ht="8.25" customHeight="1" x14ac:dyDescent="0.25">
      <c r="A5262" s="91"/>
      <c r="B5262" s="24"/>
      <c r="C5262" s="24"/>
      <c r="D5262" s="24"/>
      <c r="E5262" s="91"/>
      <c r="F5262" s="24"/>
      <c r="G5262" s="24"/>
      <c r="H5262" s="7"/>
      <c r="I5262" s="14"/>
      <c r="J5262" s="2"/>
    </row>
    <row r="5263" spans="1:10" ht="14.25" customHeight="1" x14ac:dyDescent="0.25">
      <c r="A5263" s="2034" t="s">
        <v>102</v>
      </c>
      <c r="B5263" s="2581" t="s">
        <v>103</v>
      </c>
      <c r="C5263" s="2990" t="s">
        <v>963</v>
      </c>
      <c r="D5263" s="2988" t="s">
        <v>121</v>
      </c>
      <c r="E5263" s="2989"/>
      <c r="F5263" s="2988" t="s">
        <v>104</v>
      </c>
      <c r="G5263" s="2989"/>
      <c r="H5263" s="7"/>
      <c r="I5263" s="14"/>
      <c r="J5263" s="2"/>
    </row>
    <row r="5264" spans="1:10" ht="14.25" customHeight="1" x14ac:dyDescent="0.25">
      <c r="A5264" s="2011" t="s">
        <v>105</v>
      </c>
      <c r="B5264" s="116" t="s">
        <v>106</v>
      </c>
      <c r="C5264" s="2991"/>
      <c r="D5264" s="133"/>
      <c r="E5264" s="2941"/>
      <c r="F5264" s="133"/>
      <c r="G5264" s="132"/>
      <c r="H5264" s="7"/>
      <c r="I5264" s="14"/>
      <c r="J5264" s="2"/>
    </row>
    <row r="5265" spans="1:10" ht="14.25" customHeight="1" x14ac:dyDescent="0.25">
      <c r="A5265" s="2012" t="s">
        <v>107</v>
      </c>
      <c r="B5265" s="104" t="s">
        <v>108</v>
      </c>
      <c r="C5265" s="2991"/>
      <c r="D5265" s="146" t="s">
        <v>109</v>
      </c>
      <c r="E5265" s="94" t="s">
        <v>110</v>
      </c>
      <c r="F5265" s="146" t="s">
        <v>109</v>
      </c>
      <c r="G5265" s="147" t="s">
        <v>110</v>
      </c>
      <c r="H5265" s="7"/>
      <c r="I5265" s="14"/>
      <c r="J5265" s="2"/>
    </row>
    <row r="5266" spans="1:10" ht="14.25" customHeight="1" x14ac:dyDescent="0.25">
      <c r="A5266" s="2050" t="s">
        <v>111</v>
      </c>
      <c r="B5266" s="145" t="s">
        <v>112</v>
      </c>
      <c r="C5266" s="2992"/>
      <c r="D5266" s="145" t="s">
        <v>113</v>
      </c>
      <c r="E5266" s="2050" t="s">
        <v>114</v>
      </c>
      <c r="F5266" s="145" t="s">
        <v>113</v>
      </c>
      <c r="G5266" s="145" t="s">
        <v>114</v>
      </c>
      <c r="H5266" s="7"/>
      <c r="I5266" s="14"/>
      <c r="J5266" s="2"/>
    </row>
    <row r="5267" spans="1:10" ht="10.5" customHeight="1" x14ac:dyDescent="0.2">
      <c r="A5267" s="203"/>
      <c r="B5267" s="204"/>
      <c r="C5267" s="204"/>
      <c r="D5267" s="211"/>
      <c r="E5267" s="212"/>
      <c r="F5267" s="206"/>
      <c r="G5267" s="207"/>
      <c r="H5267" s="7"/>
      <c r="I5267" s="14"/>
      <c r="J5267" s="2"/>
    </row>
    <row r="5268" spans="1:10" ht="22.5" x14ac:dyDescent="0.2">
      <c r="A5268" s="1157" t="s">
        <v>442</v>
      </c>
      <c r="B5268" s="1158" t="s">
        <v>443</v>
      </c>
      <c r="C5268" s="344" t="s">
        <v>147</v>
      </c>
      <c r="D5268" s="211"/>
      <c r="E5268" s="212"/>
      <c r="F5268" s="206"/>
      <c r="G5268" s="207"/>
      <c r="H5268" s="7"/>
      <c r="I5268" s="14"/>
      <c r="J5268" s="2"/>
    </row>
    <row r="5269" spans="1:10" ht="10.5" customHeight="1" x14ac:dyDescent="0.2">
      <c r="A5269" s="1363"/>
      <c r="B5269" s="1358"/>
      <c r="C5269" s="1359"/>
      <c r="D5269" s="1341"/>
      <c r="E5269" s="1342"/>
      <c r="F5269" s="1355"/>
      <c r="G5269" s="1356"/>
      <c r="H5269" s="7"/>
      <c r="I5269" s="14"/>
      <c r="J5269" s="2"/>
    </row>
    <row r="5270" spans="1:10" x14ac:dyDescent="0.2">
      <c r="A5270" s="203"/>
      <c r="B5270" s="215" t="s">
        <v>0</v>
      </c>
      <c r="C5270" s="204"/>
      <c r="D5270" s="211">
        <v>20.350000000000001</v>
      </c>
      <c r="E5270" s="212">
        <v>193622</v>
      </c>
      <c r="F5270" s="1291">
        <v>0</v>
      </c>
      <c r="G5270" s="207">
        <v>0</v>
      </c>
      <c r="H5270" s="7"/>
      <c r="I5270" s="14"/>
      <c r="J5270" s="2"/>
    </row>
    <row r="5271" spans="1:10" x14ac:dyDescent="0.2">
      <c r="A5271" s="203"/>
      <c r="B5271" s="210" t="s">
        <v>10</v>
      </c>
      <c r="C5271" s="210"/>
      <c r="D5271" s="211">
        <v>0</v>
      </c>
      <c r="E5271" s="212">
        <v>0</v>
      </c>
      <c r="F5271" s="213">
        <v>138.92162999999999</v>
      </c>
      <c r="G5271" s="214">
        <v>1923447</v>
      </c>
      <c r="H5271" s="7"/>
      <c r="I5271" s="14"/>
      <c r="J5271" s="2"/>
    </row>
    <row r="5272" spans="1:10" x14ac:dyDescent="0.2">
      <c r="A5272" s="203"/>
      <c r="B5272" s="210" t="s">
        <v>15</v>
      </c>
      <c r="C5272" s="210"/>
      <c r="D5272" s="211">
        <v>0</v>
      </c>
      <c r="E5272" s="212">
        <v>0</v>
      </c>
      <c r="F5272" s="213">
        <v>1.47</v>
      </c>
      <c r="G5272" s="214">
        <v>92565</v>
      </c>
      <c r="H5272" s="7"/>
      <c r="I5272" s="14"/>
      <c r="J5272" s="2"/>
    </row>
    <row r="5273" spans="1:10" x14ac:dyDescent="0.2">
      <c r="A5273" s="203"/>
      <c r="B5273" s="210" t="s">
        <v>1</v>
      </c>
      <c r="C5273" s="210"/>
      <c r="D5273" s="211">
        <v>0.94</v>
      </c>
      <c r="E5273" s="212">
        <v>11555</v>
      </c>
      <c r="F5273" s="213">
        <v>0.2</v>
      </c>
      <c r="G5273" s="214">
        <v>5078</v>
      </c>
      <c r="H5273" s="7"/>
      <c r="I5273" s="14"/>
      <c r="J5273" s="2"/>
    </row>
    <row r="5274" spans="1:10" x14ac:dyDescent="0.2">
      <c r="A5274" s="203"/>
      <c r="B5274" s="210" t="s">
        <v>11</v>
      </c>
      <c r="C5274" s="210"/>
      <c r="D5274" s="211">
        <v>0</v>
      </c>
      <c r="E5274" s="212">
        <v>0</v>
      </c>
      <c r="F5274" s="213">
        <v>0.1605</v>
      </c>
      <c r="G5274" s="214">
        <v>54586</v>
      </c>
      <c r="H5274" s="7"/>
      <c r="I5274" s="14"/>
      <c r="J5274" s="2"/>
    </row>
    <row r="5275" spans="1:10" x14ac:dyDescent="0.2">
      <c r="A5275" s="203"/>
      <c r="B5275" s="210" t="s">
        <v>3</v>
      </c>
      <c r="C5275" s="210"/>
      <c r="D5275" s="211">
        <v>93.89085</v>
      </c>
      <c r="E5275" s="212">
        <v>1946697</v>
      </c>
      <c r="F5275" s="213">
        <v>1.7018800000000001</v>
      </c>
      <c r="G5275" s="214">
        <v>45614</v>
      </c>
      <c r="H5275" s="7"/>
      <c r="I5275" s="14"/>
      <c r="J5275" s="2"/>
    </row>
    <row r="5276" spans="1:10" x14ac:dyDescent="0.2">
      <c r="A5276" s="203"/>
      <c r="B5276" s="210" t="s">
        <v>5</v>
      </c>
      <c r="C5276" s="210"/>
      <c r="D5276" s="211">
        <v>0</v>
      </c>
      <c r="E5276" s="212">
        <v>0</v>
      </c>
      <c r="F5276" s="213">
        <v>20.22756</v>
      </c>
      <c r="G5276" s="214">
        <v>748979</v>
      </c>
      <c r="H5276" s="7"/>
      <c r="I5276" s="14"/>
      <c r="J5276" s="2"/>
    </row>
    <row r="5277" spans="1:10" x14ac:dyDescent="0.2">
      <c r="A5277" s="203"/>
      <c r="B5277" s="210" t="s">
        <v>18</v>
      </c>
      <c r="C5277" s="210"/>
      <c r="D5277" s="211">
        <v>0.5</v>
      </c>
      <c r="E5277" s="212">
        <v>6400</v>
      </c>
      <c r="F5277" s="213">
        <v>0</v>
      </c>
      <c r="G5277" s="214">
        <v>0</v>
      </c>
      <c r="H5277" s="7"/>
      <c r="I5277" s="14"/>
      <c r="J5277" s="2"/>
    </row>
    <row r="5278" spans="1:10" x14ac:dyDescent="0.2">
      <c r="A5278" s="203"/>
      <c r="B5278" s="210" t="s">
        <v>27</v>
      </c>
      <c r="C5278" s="210"/>
      <c r="D5278" s="211">
        <v>0</v>
      </c>
      <c r="E5278" s="212">
        <v>0</v>
      </c>
      <c r="F5278" s="213">
        <v>6.3460000000000003E-2</v>
      </c>
      <c r="G5278" s="214">
        <v>5575</v>
      </c>
      <c r="H5278" s="7"/>
      <c r="I5278" s="14"/>
      <c r="J5278" s="2"/>
    </row>
    <row r="5279" spans="1:10" x14ac:dyDescent="0.2">
      <c r="A5279" s="203"/>
      <c r="B5279" s="210" t="s">
        <v>9</v>
      </c>
      <c r="C5279" s="210"/>
      <c r="D5279" s="211">
        <v>17.216000000000001</v>
      </c>
      <c r="E5279" s="212">
        <v>853201</v>
      </c>
      <c r="F5279" s="213">
        <v>0.20430000000000001</v>
      </c>
      <c r="G5279" s="214">
        <v>21455</v>
      </c>
      <c r="H5279" s="7"/>
      <c r="I5279" s="14"/>
      <c r="J5279" s="2"/>
    </row>
    <row r="5280" spans="1:10" x14ac:dyDescent="0.2">
      <c r="A5280" s="203"/>
      <c r="B5280" s="210" t="s">
        <v>28</v>
      </c>
      <c r="C5280" s="210"/>
      <c r="D5280" s="211">
        <v>0</v>
      </c>
      <c r="E5280" s="212">
        <v>0</v>
      </c>
      <c r="F5280" s="213">
        <v>0.3</v>
      </c>
      <c r="G5280" s="214">
        <v>7654</v>
      </c>
      <c r="H5280" s="7"/>
      <c r="I5280" s="14"/>
      <c r="J5280" s="2"/>
    </row>
    <row r="5281" spans="1:10" x14ac:dyDescent="0.2">
      <c r="A5281" s="1150"/>
      <c r="B5281" s="730" t="s">
        <v>122</v>
      </c>
      <c r="C5281" s="730"/>
      <c r="D5281" s="1054">
        <f>SUM(D5270:D5280)</f>
        <v>132.89685</v>
      </c>
      <c r="E5281" s="1936">
        <f>SUM(E5270:E5280)</f>
        <v>3011475</v>
      </c>
      <c r="F5281" s="1054">
        <f>SUM(F5270:F5280)</f>
        <v>163.24932999999999</v>
      </c>
      <c r="G5281" s="1872">
        <f>SUM(G5270:G5280)</f>
        <v>2904953</v>
      </c>
      <c r="H5281" s="7"/>
      <c r="I5281" s="14"/>
      <c r="J5281" s="2"/>
    </row>
    <row r="5282" spans="1:10" x14ac:dyDescent="0.2">
      <c r="A5282" s="203"/>
      <c r="B5282" s="204"/>
      <c r="C5282" s="204"/>
      <c r="D5282" s="211"/>
      <c r="E5282" s="212"/>
      <c r="F5282" s="206"/>
      <c r="G5282" s="207"/>
      <c r="H5282" s="7"/>
      <c r="I5282" s="14"/>
      <c r="J5282" s="2"/>
    </row>
    <row r="5283" spans="1:10" ht="33.75" x14ac:dyDescent="0.2">
      <c r="A5283" s="1157" t="s">
        <v>776</v>
      </c>
      <c r="B5283" s="1158" t="s">
        <v>444</v>
      </c>
      <c r="C5283" s="344" t="s">
        <v>147</v>
      </c>
      <c r="D5283" s="211"/>
      <c r="E5283" s="212"/>
      <c r="F5283" s="206"/>
      <c r="G5283" s="207"/>
      <c r="H5283" s="7"/>
      <c r="I5283" s="14"/>
      <c r="J5283" s="2"/>
    </row>
    <row r="5284" spans="1:10" ht="9" customHeight="1" x14ac:dyDescent="0.2">
      <c r="A5284" s="203"/>
      <c r="B5284" s="204"/>
      <c r="C5284" s="204"/>
      <c r="D5284" s="211"/>
      <c r="E5284" s="212"/>
      <c r="F5284" s="206"/>
      <c r="G5284" s="207"/>
      <c r="H5284" s="7"/>
      <c r="I5284" s="14"/>
      <c r="J5284" s="2"/>
    </row>
    <row r="5285" spans="1:10" x14ac:dyDescent="0.2">
      <c r="A5285" s="203"/>
      <c r="B5285" s="210" t="s">
        <v>10</v>
      </c>
      <c r="C5285" s="210"/>
      <c r="D5285" s="211">
        <v>0.18</v>
      </c>
      <c r="E5285" s="212">
        <v>5940</v>
      </c>
      <c r="F5285" s="213">
        <v>0</v>
      </c>
      <c r="G5285" s="214">
        <v>0</v>
      </c>
      <c r="H5285" s="7"/>
      <c r="I5285" s="14"/>
      <c r="J5285" s="2"/>
    </row>
    <row r="5286" spans="1:10" x14ac:dyDescent="0.2">
      <c r="A5286" s="203"/>
      <c r="B5286" s="210" t="s">
        <v>8</v>
      </c>
      <c r="C5286" s="210"/>
      <c r="D5286" s="211">
        <v>10.8</v>
      </c>
      <c r="E5286" s="212">
        <v>134963</v>
      </c>
      <c r="F5286" s="213">
        <v>2.88</v>
      </c>
      <c r="G5286" s="214">
        <v>82335</v>
      </c>
      <c r="H5286" s="7"/>
      <c r="I5286" s="14"/>
      <c r="J5286" s="2"/>
    </row>
    <row r="5287" spans="1:10" x14ac:dyDescent="0.2">
      <c r="A5287" s="203"/>
      <c r="B5287" s="210" t="s">
        <v>11</v>
      </c>
      <c r="C5287" s="210"/>
      <c r="D5287" s="211">
        <v>0</v>
      </c>
      <c r="E5287" s="212">
        <v>0</v>
      </c>
      <c r="F5287" s="213">
        <v>0.36480000000000001</v>
      </c>
      <c r="G5287" s="214">
        <v>42003</v>
      </c>
      <c r="H5287" s="7"/>
      <c r="I5287" s="14"/>
      <c r="J5287" s="2"/>
    </row>
    <row r="5288" spans="1:10" x14ac:dyDescent="0.2">
      <c r="A5288" s="203"/>
      <c r="B5288" s="210" t="s">
        <v>40</v>
      </c>
      <c r="C5288" s="210"/>
      <c r="D5288" s="211">
        <v>0</v>
      </c>
      <c r="E5288" s="212">
        <v>0</v>
      </c>
      <c r="F5288" s="213">
        <v>36.698</v>
      </c>
      <c r="G5288" s="214">
        <v>873963</v>
      </c>
      <c r="H5288" s="7"/>
      <c r="I5288" s="14"/>
      <c r="J5288" s="2"/>
    </row>
    <row r="5289" spans="1:10" x14ac:dyDescent="0.2">
      <c r="A5289" s="203"/>
      <c r="B5289" s="210" t="s">
        <v>3</v>
      </c>
      <c r="C5289" s="210"/>
      <c r="D5289" s="211">
        <v>54.283000000000001</v>
      </c>
      <c r="E5289" s="212">
        <v>2096476</v>
      </c>
      <c r="F5289" s="213">
        <v>1.4550000000000001</v>
      </c>
      <c r="G5289" s="214">
        <v>55626</v>
      </c>
      <c r="H5289" s="7"/>
      <c r="I5289" s="14"/>
      <c r="J5289" s="2"/>
    </row>
    <row r="5290" spans="1:10" x14ac:dyDescent="0.2">
      <c r="A5290" s="203"/>
      <c r="B5290" s="210" t="s">
        <v>5</v>
      </c>
      <c r="C5290" s="210"/>
      <c r="D5290" s="211">
        <v>0</v>
      </c>
      <c r="E5290" s="212">
        <v>0</v>
      </c>
      <c r="F5290" s="213">
        <v>3.6579999999999999</v>
      </c>
      <c r="G5290" s="214">
        <v>229548</v>
      </c>
      <c r="H5290" s="7"/>
      <c r="I5290" s="14"/>
      <c r="J5290" s="2"/>
    </row>
    <row r="5291" spans="1:10" x14ac:dyDescent="0.2">
      <c r="A5291" s="203"/>
      <c r="B5291" s="210" t="s">
        <v>27</v>
      </c>
      <c r="C5291" s="210"/>
      <c r="D5291" s="211">
        <v>1.36</v>
      </c>
      <c r="E5291" s="212">
        <v>26921</v>
      </c>
      <c r="F5291" s="213">
        <v>0.45</v>
      </c>
      <c r="G5291" s="214">
        <v>21004</v>
      </c>
      <c r="H5291" s="7"/>
      <c r="I5291" s="14"/>
      <c r="J5291" s="2"/>
    </row>
    <row r="5292" spans="1:10" x14ac:dyDescent="0.2">
      <c r="A5292" s="203"/>
      <c r="B5292" s="210" t="s">
        <v>28</v>
      </c>
      <c r="C5292" s="210"/>
      <c r="D5292" s="211">
        <v>8.2799999999999994</v>
      </c>
      <c r="E5292" s="212">
        <v>181178</v>
      </c>
      <c r="F5292" s="213">
        <v>7.9863999999999997</v>
      </c>
      <c r="G5292" s="214">
        <v>246602</v>
      </c>
      <c r="H5292" s="7"/>
      <c r="I5292" s="14"/>
      <c r="J5292" s="2"/>
    </row>
    <row r="5293" spans="1:10" x14ac:dyDescent="0.2">
      <c r="A5293" s="1150"/>
      <c r="B5293" s="730" t="s">
        <v>122</v>
      </c>
      <c r="C5293" s="730"/>
      <c r="D5293" s="1054">
        <f>SUM(D5285:D5292)</f>
        <v>74.903000000000006</v>
      </c>
      <c r="E5293" s="1936">
        <f>SUM(E5285:E5292)</f>
        <v>2445478</v>
      </c>
      <c r="F5293" s="1054">
        <f>SUM(F5285:F5292)</f>
        <v>53.492199999999997</v>
      </c>
      <c r="G5293" s="1872">
        <f>SUM(G5285:G5292)</f>
        <v>1551081</v>
      </c>
      <c r="H5293" s="7"/>
      <c r="I5293" s="14"/>
      <c r="J5293" s="2"/>
    </row>
    <row r="5294" spans="1:10" x14ac:dyDescent="0.2">
      <c r="A5294" s="203"/>
      <c r="B5294" s="204"/>
      <c r="C5294" s="204"/>
      <c r="D5294" s="205"/>
      <c r="E5294" s="212"/>
      <c r="F5294" s="206"/>
      <c r="G5294" s="207"/>
      <c r="H5294" s="7"/>
      <c r="I5294" s="14"/>
      <c r="J5294" s="2"/>
    </row>
    <row r="5295" spans="1:10" x14ac:dyDescent="0.2">
      <c r="A5295" s="1157" t="s">
        <v>777</v>
      </c>
      <c r="B5295" s="1158" t="s">
        <v>778</v>
      </c>
      <c r="C5295" s="344" t="s">
        <v>147</v>
      </c>
      <c r="D5295" s="211"/>
      <c r="E5295" s="212"/>
      <c r="F5295" s="206"/>
      <c r="G5295" s="207"/>
      <c r="H5295" s="7"/>
      <c r="I5295" s="14"/>
      <c r="J5295" s="2"/>
    </row>
    <row r="5296" spans="1:10" ht="9" customHeight="1" x14ac:dyDescent="0.2">
      <c r="A5296" s="203"/>
      <c r="B5296" s="204"/>
      <c r="C5296" s="204"/>
      <c r="D5296" s="211"/>
      <c r="E5296" s="212"/>
      <c r="F5296" s="206"/>
      <c r="G5296" s="207"/>
      <c r="H5296" s="7"/>
      <c r="I5296" s="14"/>
      <c r="J5296" s="2"/>
    </row>
    <row r="5297" spans="1:10" x14ac:dyDescent="0.2">
      <c r="A5297" s="203"/>
      <c r="B5297" s="210" t="s">
        <v>0</v>
      </c>
      <c r="C5297" s="210"/>
      <c r="D5297" s="211">
        <v>0.96</v>
      </c>
      <c r="E5297" s="212">
        <v>9678</v>
      </c>
      <c r="F5297" s="213">
        <v>0</v>
      </c>
      <c r="G5297" s="214">
        <v>0</v>
      </c>
      <c r="H5297" s="7"/>
      <c r="I5297" s="14"/>
      <c r="J5297" s="2"/>
    </row>
    <row r="5298" spans="1:10" x14ac:dyDescent="0.2">
      <c r="A5298" s="1339"/>
      <c r="B5298" s="1350" t="s">
        <v>10</v>
      </c>
      <c r="C5298" s="1350"/>
      <c r="D5298" s="1341">
        <v>2.2000000000000002</v>
      </c>
      <c r="E5298" s="1342">
        <v>53255</v>
      </c>
      <c r="F5298" s="1343">
        <v>0</v>
      </c>
      <c r="G5298" s="1344">
        <v>0</v>
      </c>
      <c r="H5298" s="7"/>
      <c r="I5298" s="14"/>
      <c r="J5298" s="2"/>
    </row>
    <row r="5299" spans="1:10" x14ac:dyDescent="0.2">
      <c r="A5299" s="1339"/>
      <c r="B5299" s="1350" t="s">
        <v>3</v>
      </c>
      <c r="C5299" s="1350"/>
      <c r="D5299" s="1341">
        <v>43.586500000000001</v>
      </c>
      <c r="E5299" s="1342">
        <v>842817</v>
      </c>
      <c r="F5299" s="1343">
        <v>0</v>
      </c>
      <c r="G5299" s="1344">
        <v>0</v>
      </c>
      <c r="H5299" s="7"/>
      <c r="I5299" s="14"/>
      <c r="J5299" s="2"/>
    </row>
    <row r="5300" spans="1:10" x14ac:dyDescent="0.2">
      <c r="A5300" s="1339"/>
      <c r="B5300" s="1350" t="s">
        <v>12</v>
      </c>
      <c r="C5300" s="1350"/>
      <c r="D5300" s="1341">
        <v>0</v>
      </c>
      <c r="E5300" s="1342">
        <v>0</v>
      </c>
      <c r="F5300" s="1343">
        <v>0.216</v>
      </c>
      <c r="G5300" s="1344">
        <v>8585</v>
      </c>
      <c r="H5300" s="7"/>
      <c r="I5300" s="14"/>
      <c r="J5300" s="2"/>
    </row>
    <row r="5301" spans="1:10" x14ac:dyDescent="0.2">
      <c r="A5301" s="203"/>
      <c r="B5301" s="210" t="s">
        <v>18</v>
      </c>
      <c r="C5301" s="210"/>
      <c r="D5301" s="211">
        <v>0.54</v>
      </c>
      <c r="E5301" s="212">
        <v>11022</v>
      </c>
      <c r="F5301" s="213">
        <v>0</v>
      </c>
      <c r="G5301" s="214">
        <v>0</v>
      </c>
      <c r="H5301" s="7"/>
      <c r="I5301" s="14"/>
      <c r="J5301" s="2"/>
    </row>
    <row r="5302" spans="1:10" x14ac:dyDescent="0.2">
      <c r="A5302" s="203"/>
      <c r="B5302" s="210" t="s">
        <v>28</v>
      </c>
      <c r="C5302" s="210"/>
      <c r="D5302" s="211">
        <v>4.2</v>
      </c>
      <c r="E5302" s="212">
        <v>96772</v>
      </c>
      <c r="F5302" s="213">
        <v>0</v>
      </c>
      <c r="G5302" s="214">
        <v>0</v>
      </c>
      <c r="H5302" s="7"/>
      <c r="I5302" s="14"/>
      <c r="J5302" s="2"/>
    </row>
    <row r="5303" spans="1:10" x14ac:dyDescent="0.2">
      <c r="A5303" s="1692"/>
      <c r="B5303" s="1859" t="s">
        <v>122</v>
      </c>
      <c r="C5303" s="1859"/>
      <c r="D5303" s="1896">
        <f>SUM(D5297:D5302)</f>
        <v>51.486499999999999</v>
      </c>
      <c r="E5303" s="2946">
        <f>SUM(E5297:E5302)</f>
        <v>1013544</v>
      </c>
      <c r="F5303" s="1896">
        <f>SUM(F5297:F5302)</f>
        <v>0.216</v>
      </c>
      <c r="G5303" s="1967">
        <f>SUM(G5297:G5302)</f>
        <v>8585</v>
      </c>
      <c r="H5303" s="7"/>
      <c r="I5303" s="14"/>
      <c r="J5303" s="2"/>
    </row>
    <row r="5304" spans="1:10" ht="9.75" customHeight="1" x14ac:dyDescent="0.2">
      <c r="A5304" s="203"/>
      <c r="B5304" s="204"/>
      <c r="C5304" s="204"/>
      <c r="D5304" s="211"/>
      <c r="E5304" s="212"/>
      <c r="F5304" s="206"/>
      <c r="G5304" s="207"/>
      <c r="H5304" s="7"/>
      <c r="I5304" s="14"/>
      <c r="J5304" s="2"/>
    </row>
    <row r="5305" spans="1:10" ht="22.5" x14ac:dyDescent="0.2">
      <c r="A5305" s="1157" t="s">
        <v>779</v>
      </c>
      <c r="B5305" s="1158" t="s">
        <v>780</v>
      </c>
      <c r="C5305" s="344" t="s">
        <v>147</v>
      </c>
      <c r="D5305" s="211"/>
      <c r="E5305" s="212"/>
      <c r="F5305" s="206"/>
      <c r="G5305" s="207"/>
      <c r="H5305" s="7"/>
      <c r="I5305" s="14"/>
      <c r="J5305" s="2"/>
    </row>
    <row r="5306" spans="1:10" ht="9" customHeight="1" x14ac:dyDescent="0.2">
      <c r="A5306" s="203"/>
      <c r="B5306" s="204"/>
      <c r="C5306" s="204"/>
      <c r="D5306" s="211"/>
      <c r="E5306" s="212"/>
      <c r="F5306" s="206"/>
      <c r="G5306" s="207"/>
      <c r="H5306" s="7"/>
      <c r="I5306" s="14"/>
      <c r="J5306" s="2"/>
    </row>
    <row r="5307" spans="1:10" x14ac:dyDescent="0.2">
      <c r="A5307" s="203"/>
      <c r="B5307" s="210" t="s">
        <v>6</v>
      </c>
      <c r="C5307" s="210"/>
      <c r="D5307" s="211">
        <v>0</v>
      </c>
      <c r="E5307" s="212">
        <v>0</v>
      </c>
      <c r="F5307" s="213">
        <v>55.103999999999999</v>
      </c>
      <c r="G5307" s="214">
        <v>1145788</v>
      </c>
      <c r="H5307" s="7"/>
      <c r="I5307" s="14"/>
      <c r="J5307" s="2"/>
    </row>
    <row r="5308" spans="1:10" x14ac:dyDescent="0.2">
      <c r="A5308" s="203"/>
      <c r="B5308" s="210" t="s">
        <v>1</v>
      </c>
      <c r="C5308" s="210"/>
      <c r="D5308" s="211">
        <v>0</v>
      </c>
      <c r="E5308" s="212">
        <v>0</v>
      </c>
      <c r="F5308" s="213">
        <v>2.1888000000000001</v>
      </c>
      <c r="G5308" s="214">
        <v>55223</v>
      </c>
      <c r="H5308" s="7"/>
      <c r="I5308" s="14"/>
      <c r="J5308" s="2"/>
    </row>
    <row r="5309" spans="1:10" x14ac:dyDescent="0.2">
      <c r="A5309" s="203"/>
      <c r="B5309" s="210" t="s">
        <v>11</v>
      </c>
      <c r="C5309" s="210"/>
      <c r="D5309" s="211">
        <v>70.52</v>
      </c>
      <c r="E5309" s="212">
        <v>1369443</v>
      </c>
      <c r="F5309" s="213">
        <v>0</v>
      </c>
      <c r="G5309" s="214">
        <v>0</v>
      </c>
      <c r="H5309" s="7"/>
      <c r="I5309" s="14"/>
      <c r="J5309" s="2"/>
    </row>
    <row r="5310" spans="1:10" x14ac:dyDescent="0.2">
      <c r="A5310" s="1339"/>
      <c r="B5310" s="1350" t="s">
        <v>5</v>
      </c>
      <c r="C5310" s="1350"/>
      <c r="D5310" s="1341">
        <v>0</v>
      </c>
      <c r="E5310" s="1342">
        <v>0</v>
      </c>
      <c r="F5310" s="1343">
        <v>145.52379999999999</v>
      </c>
      <c r="G5310" s="1344">
        <v>5009856</v>
      </c>
      <c r="H5310" s="7"/>
      <c r="I5310" s="14"/>
      <c r="J5310" s="2"/>
    </row>
    <row r="5311" spans="1:10" x14ac:dyDescent="0.2">
      <c r="A5311" s="203"/>
      <c r="B5311" s="210" t="s">
        <v>9</v>
      </c>
      <c r="C5311" s="210"/>
      <c r="D5311" s="211">
        <v>0</v>
      </c>
      <c r="E5311" s="212">
        <v>0</v>
      </c>
      <c r="F5311" s="213">
        <v>23.327999999999999</v>
      </c>
      <c r="G5311" s="214">
        <v>634335</v>
      </c>
      <c r="H5311" s="7"/>
      <c r="I5311" s="14"/>
      <c r="J5311" s="2"/>
    </row>
    <row r="5312" spans="1:10" x14ac:dyDescent="0.2">
      <c r="A5312" s="203"/>
      <c r="B5312" s="210" t="s">
        <v>28</v>
      </c>
      <c r="C5312" s="210"/>
      <c r="D5312" s="211">
        <v>0</v>
      </c>
      <c r="E5312" s="212">
        <v>0</v>
      </c>
      <c r="F5312" s="213">
        <v>52.966200000000001</v>
      </c>
      <c r="G5312" s="214">
        <v>1577290</v>
      </c>
      <c r="H5312" s="7"/>
      <c r="I5312" s="14"/>
      <c r="J5312" s="2"/>
    </row>
    <row r="5313" spans="1:10" x14ac:dyDescent="0.2">
      <c r="A5313" s="1150"/>
      <c r="B5313" s="1269" t="s">
        <v>122</v>
      </c>
      <c r="C5313" s="1324"/>
      <c r="D5313" s="1349">
        <f>SUM(D5307:D5312)</f>
        <v>70.52</v>
      </c>
      <c r="E5313" s="2943">
        <f>SUM(E5307:E5312)</f>
        <v>1369443</v>
      </c>
      <c r="F5313" s="1349">
        <f>SUM(F5307:F5312)</f>
        <v>279.11079999999998</v>
      </c>
      <c r="G5313" s="1966">
        <f>SUM(G5307:G5312)</f>
        <v>8422492</v>
      </c>
      <c r="H5313" s="68"/>
      <c r="I5313" s="14"/>
      <c r="J5313" s="2"/>
    </row>
    <row r="5314" spans="1:10" ht="10.5" customHeight="1" x14ac:dyDescent="0.2">
      <c r="A5314" s="732"/>
      <c r="B5314" s="733"/>
      <c r="C5314" s="733"/>
      <c r="D5314" s="754"/>
      <c r="E5314" s="761"/>
      <c r="F5314" s="1064"/>
      <c r="G5314" s="1065"/>
      <c r="H5314" s="7"/>
      <c r="I5314" s="14"/>
      <c r="J5314" s="2"/>
    </row>
    <row r="5315" spans="1:10" ht="33.75" x14ac:dyDescent="0.2">
      <c r="A5315" s="1157" t="s">
        <v>781</v>
      </c>
      <c r="B5315" s="1158" t="s">
        <v>782</v>
      </c>
      <c r="C5315" s="344" t="s">
        <v>147</v>
      </c>
      <c r="D5315" s="211"/>
      <c r="E5315" s="212"/>
      <c r="F5315" s="206"/>
      <c r="G5315" s="207"/>
      <c r="H5315" s="7"/>
      <c r="I5315" s="14"/>
      <c r="J5315" s="2"/>
    </row>
    <row r="5316" spans="1:10" ht="8.25" customHeight="1" x14ac:dyDescent="0.2">
      <c r="A5316" s="203"/>
      <c r="B5316" s="204"/>
      <c r="C5316" s="204"/>
      <c r="D5316" s="211"/>
      <c r="E5316" s="212"/>
      <c r="F5316" s="206"/>
      <c r="G5316" s="207"/>
      <c r="H5316" s="7"/>
      <c r="I5316" s="14"/>
      <c r="J5316" s="2"/>
    </row>
    <row r="5317" spans="1:10" x14ac:dyDescent="0.2">
      <c r="A5317" s="203"/>
      <c r="B5317" s="210" t="s">
        <v>6</v>
      </c>
      <c r="C5317" s="210"/>
      <c r="D5317" s="211">
        <v>208.30528000000001</v>
      </c>
      <c r="E5317" s="212">
        <v>6712638</v>
      </c>
      <c r="F5317" s="213">
        <v>0.04</v>
      </c>
      <c r="G5317" s="214">
        <v>5086</v>
      </c>
      <c r="H5317" s="7"/>
      <c r="I5317" s="14"/>
      <c r="J5317" s="2"/>
    </row>
    <row r="5318" spans="1:10" x14ac:dyDescent="0.2">
      <c r="A5318" s="2232"/>
      <c r="B5318" s="2449" t="s">
        <v>0</v>
      </c>
      <c r="C5318" s="2449"/>
      <c r="D5318" s="2146">
        <v>8.2744</v>
      </c>
      <c r="E5318" s="2150">
        <v>131837</v>
      </c>
      <c r="F5318" s="2299">
        <v>0</v>
      </c>
      <c r="G5318" s="2300">
        <v>0</v>
      </c>
      <c r="H5318" s="7"/>
      <c r="I5318" s="14"/>
      <c r="J5318" s="2"/>
    </row>
    <row r="5319" spans="1:10" x14ac:dyDescent="0.2">
      <c r="A5319" s="1692"/>
      <c r="B5319" s="1887" t="s">
        <v>20</v>
      </c>
      <c r="C5319" s="1887"/>
      <c r="D5319" s="1801">
        <v>0.18</v>
      </c>
      <c r="E5319" s="1802">
        <v>5103</v>
      </c>
      <c r="F5319" s="1702">
        <v>0</v>
      </c>
      <c r="G5319" s="1901">
        <v>0</v>
      </c>
      <c r="H5319" s="7"/>
      <c r="I5319" s="14"/>
      <c r="J5319" s="2"/>
    </row>
    <row r="5320" spans="1:10" x14ac:dyDescent="0.2">
      <c r="A5320" s="1703"/>
      <c r="B5320" s="1763"/>
      <c r="C5320" s="1763"/>
      <c r="D5320" s="1914"/>
      <c r="E5320" s="1915"/>
      <c r="F5320" s="22" t="s">
        <v>123</v>
      </c>
      <c r="G5320" s="23"/>
      <c r="H5320" s="7"/>
      <c r="I5320" s="14"/>
      <c r="J5320" s="2"/>
    </row>
    <row r="5321" spans="1:10" x14ac:dyDescent="0.2">
      <c r="A5321" s="2987" t="s">
        <v>99</v>
      </c>
      <c r="B5321" s="2987"/>
      <c r="C5321" s="2987"/>
      <c r="D5321" s="2987"/>
      <c r="E5321" s="2987"/>
      <c r="F5321" s="2987"/>
      <c r="G5321" s="2987"/>
      <c r="H5321" s="7"/>
      <c r="I5321" s="14"/>
      <c r="J5321" s="2"/>
    </row>
    <row r="5322" spans="1:10" x14ac:dyDescent="0.25">
      <c r="A5322" s="2981" t="s">
        <v>115</v>
      </c>
      <c r="B5322" s="2981"/>
      <c r="C5322" s="2981"/>
      <c r="D5322" s="2981"/>
      <c r="E5322" s="2981"/>
      <c r="F5322" s="2981"/>
      <c r="G5322" s="2981"/>
      <c r="H5322" s="7"/>
      <c r="I5322" s="14"/>
      <c r="J5322" s="2"/>
    </row>
    <row r="5323" spans="1:10" x14ac:dyDescent="0.25">
      <c r="A5323" s="2981" t="s">
        <v>905</v>
      </c>
      <c r="B5323" s="2981"/>
      <c r="C5323" s="2981"/>
      <c r="D5323" s="2981"/>
      <c r="E5323" s="2981"/>
      <c r="F5323" s="2981"/>
      <c r="G5323" s="2981"/>
      <c r="H5323" s="7"/>
      <c r="I5323" s="14"/>
      <c r="J5323" s="2"/>
    </row>
    <row r="5324" spans="1:10" x14ac:dyDescent="0.25">
      <c r="A5324" s="2982" t="s">
        <v>101</v>
      </c>
      <c r="B5324" s="2982"/>
      <c r="C5324" s="2982"/>
      <c r="D5324" s="2982"/>
      <c r="E5324" s="2982"/>
      <c r="F5324" s="2982"/>
      <c r="G5324" s="2982"/>
      <c r="H5324" s="7"/>
      <c r="I5324" s="14"/>
      <c r="J5324" s="2"/>
    </row>
    <row r="5325" spans="1:10" x14ac:dyDescent="0.25">
      <c r="A5325" s="2982" t="s">
        <v>906</v>
      </c>
      <c r="B5325" s="2982"/>
      <c r="C5325" s="2982"/>
      <c r="D5325" s="2982"/>
      <c r="E5325" s="2982"/>
      <c r="F5325" s="2982"/>
      <c r="G5325" s="2982"/>
      <c r="H5325" s="7"/>
      <c r="I5325" s="14"/>
      <c r="J5325" s="2"/>
    </row>
    <row r="5326" spans="1:10" x14ac:dyDescent="0.25">
      <c r="A5326" s="2034" t="s">
        <v>102</v>
      </c>
      <c r="B5326" s="2581" t="s">
        <v>103</v>
      </c>
      <c r="C5326" s="2990" t="s">
        <v>963</v>
      </c>
      <c r="D5326" s="2988" t="s">
        <v>121</v>
      </c>
      <c r="E5326" s="2989"/>
      <c r="F5326" s="2988" t="s">
        <v>104</v>
      </c>
      <c r="G5326" s="2989"/>
      <c r="H5326" s="7"/>
      <c r="I5326" s="14"/>
      <c r="J5326" s="2"/>
    </row>
    <row r="5327" spans="1:10" ht="22.5" x14ac:dyDescent="0.25">
      <c r="A5327" s="2011" t="s">
        <v>105</v>
      </c>
      <c r="B5327" s="116" t="s">
        <v>106</v>
      </c>
      <c r="C5327" s="2991"/>
      <c r="D5327" s="133"/>
      <c r="E5327" s="2941"/>
      <c r="F5327" s="133"/>
      <c r="G5327" s="132"/>
      <c r="H5327" s="7"/>
      <c r="I5327" s="14"/>
      <c r="J5327" s="2"/>
    </row>
    <row r="5328" spans="1:10" x14ac:dyDescent="0.25">
      <c r="A5328" s="2012" t="s">
        <v>107</v>
      </c>
      <c r="B5328" s="104" t="s">
        <v>108</v>
      </c>
      <c r="C5328" s="2991"/>
      <c r="D5328" s="146" t="s">
        <v>109</v>
      </c>
      <c r="E5328" s="94" t="s">
        <v>110</v>
      </c>
      <c r="F5328" s="146" t="s">
        <v>109</v>
      </c>
      <c r="G5328" s="147" t="s">
        <v>110</v>
      </c>
      <c r="H5328" s="7"/>
      <c r="I5328" s="14"/>
      <c r="J5328" s="2"/>
    </row>
    <row r="5329" spans="1:10" x14ac:dyDescent="0.25">
      <c r="A5329" s="2050" t="s">
        <v>111</v>
      </c>
      <c r="B5329" s="145" t="s">
        <v>112</v>
      </c>
      <c r="C5329" s="2992"/>
      <c r="D5329" s="145" t="s">
        <v>113</v>
      </c>
      <c r="E5329" s="2050" t="s">
        <v>114</v>
      </c>
      <c r="F5329" s="145" t="s">
        <v>113</v>
      </c>
      <c r="G5329" s="145" t="s">
        <v>114</v>
      </c>
      <c r="H5329" s="7"/>
      <c r="I5329" s="14"/>
      <c r="J5329" s="2"/>
    </row>
    <row r="5330" spans="1:10" ht="8.25" customHeight="1" x14ac:dyDescent="0.2">
      <c r="A5330" s="1339"/>
      <c r="B5330" s="1351"/>
      <c r="C5330" s="1351"/>
      <c r="D5330" s="1341"/>
      <c r="E5330" s="1342"/>
      <c r="F5330" s="1355"/>
      <c r="G5330" s="1356"/>
      <c r="H5330" s="7"/>
      <c r="I5330" s="14"/>
      <c r="J5330" s="2"/>
    </row>
    <row r="5331" spans="1:10" ht="33.75" x14ac:dyDescent="0.2">
      <c r="A5331" s="1157" t="s">
        <v>781</v>
      </c>
      <c r="B5331" s="1158" t="s">
        <v>782</v>
      </c>
      <c r="C5331" s="344" t="s">
        <v>147</v>
      </c>
      <c r="D5331" s="2146"/>
      <c r="E5331" s="2150"/>
      <c r="F5331" s="2299"/>
      <c r="G5331" s="2300"/>
      <c r="H5331" s="7"/>
      <c r="I5331" s="14"/>
      <c r="J5331" s="2"/>
    </row>
    <row r="5332" spans="1:10" ht="9" customHeight="1" x14ac:dyDescent="0.2">
      <c r="A5332" s="2232"/>
      <c r="B5332" s="2449"/>
      <c r="C5332" s="2449"/>
      <c r="D5332" s="2146"/>
      <c r="E5332" s="2150"/>
      <c r="F5332" s="2299"/>
      <c r="G5332" s="2300"/>
      <c r="H5332" s="7"/>
      <c r="I5332" s="14"/>
      <c r="J5332" s="2"/>
    </row>
    <row r="5333" spans="1:10" x14ac:dyDescent="0.2">
      <c r="A5333" s="2232"/>
      <c r="B5333" s="2449" t="s">
        <v>10</v>
      </c>
      <c r="C5333" s="2449"/>
      <c r="D5333" s="2146">
        <v>9.4196100000000005</v>
      </c>
      <c r="E5333" s="2150">
        <v>346910</v>
      </c>
      <c r="F5333" s="2299">
        <v>30.994799999999998</v>
      </c>
      <c r="G5333" s="2300">
        <v>521247</v>
      </c>
      <c r="H5333" s="7"/>
      <c r="I5333" s="14"/>
      <c r="J5333" s="2"/>
    </row>
    <row r="5334" spans="1:10" x14ac:dyDescent="0.2">
      <c r="A5334" s="2232"/>
      <c r="B5334" s="2449" t="s">
        <v>15</v>
      </c>
      <c r="C5334" s="2449"/>
      <c r="D5334" s="2146">
        <v>0</v>
      </c>
      <c r="E5334" s="2150">
        <v>0</v>
      </c>
      <c r="F5334" s="2299">
        <v>0.28799999999999998</v>
      </c>
      <c r="G5334" s="2300">
        <v>24995</v>
      </c>
      <c r="H5334" s="7"/>
      <c r="I5334" s="14"/>
      <c r="J5334" s="2"/>
    </row>
    <row r="5335" spans="1:10" x14ac:dyDescent="0.2">
      <c r="A5335" s="2232"/>
      <c r="B5335" s="2449" t="s">
        <v>7</v>
      </c>
      <c r="C5335" s="2449"/>
      <c r="D5335" s="2146">
        <v>24.217400000000001</v>
      </c>
      <c r="E5335" s="2150">
        <v>1117423</v>
      </c>
      <c r="F5335" s="2299">
        <v>0</v>
      </c>
      <c r="G5335" s="2300">
        <v>0</v>
      </c>
      <c r="H5335" s="7"/>
      <c r="I5335" s="14"/>
      <c r="J5335" s="2"/>
    </row>
    <row r="5336" spans="1:10" x14ac:dyDescent="0.2">
      <c r="A5336" s="203"/>
      <c r="B5336" s="210" t="s">
        <v>21</v>
      </c>
      <c r="C5336" s="210"/>
      <c r="D5336" s="211">
        <v>3.6224000000000003</v>
      </c>
      <c r="E5336" s="212">
        <v>192692</v>
      </c>
      <c r="F5336" s="213">
        <v>0</v>
      </c>
      <c r="G5336" s="214">
        <v>0</v>
      </c>
      <c r="H5336" s="7"/>
      <c r="I5336" s="14"/>
      <c r="J5336" s="2"/>
    </row>
    <row r="5337" spans="1:10" x14ac:dyDescent="0.2">
      <c r="A5337" s="203"/>
      <c r="B5337" s="210" t="s">
        <v>8</v>
      </c>
      <c r="C5337" s="210"/>
      <c r="D5337" s="211">
        <v>5.6951999999999998</v>
      </c>
      <c r="E5337" s="212">
        <v>270528</v>
      </c>
      <c r="F5337" s="213">
        <v>6.9518500000000003</v>
      </c>
      <c r="G5337" s="214">
        <v>115434</v>
      </c>
      <c r="H5337" s="7"/>
      <c r="I5337" s="14"/>
      <c r="J5337" s="2"/>
    </row>
    <row r="5338" spans="1:10" x14ac:dyDescent="0.2">
      <c r="A5338" s="203"/>
      <c r="B5338" s="210" t="s">
        <v>30</v>
      </c>
      <c r="C5338" s="210"/>
      <c r="D5338" s="211">
        <v>0</v>
      </c>
      <c r="E5338" s="212">
        <v>0</v>
      </c>
      <c r="F5338" s="213">
        <v>4.4000000000000004</v>
      </c>
      <c r="G5338" s="214">
        <v>709642</v>
      </c>
      <c r="H5338" s="7"/>
      <c r="I5338" s="14"/>
      <c r="J5338" s="2"/>
    </row>
    <row r="5339" spans="1:10" x14ac:dyDescent="0.2">
      <c r="A5339" s="203"/>
      <c r="B5339" s="210" t="s">
        <v>47</v>
      </c>
      <c r="C5339" s="210"/>
      <c r="D5339" s="211">
        <v>0.3</v>
      </c>
      <c r="E5339" s="212">
        <v>8413</v>
      </c>
      <c r="F5339" s="213">
        <v>0</v>
      </c>
      <c r="G5339" s="214">
        <v>0</v>
      </c>
      <c r="H5339" s="7"/>
      <c r="I5339" s="14"/>
      <c r="J5339" s="2"/>
    </row>
    <row r="5340" spans="1:10" x14ac:dyDescent="0.2">
      <c r="A5340" s="203"/>
      <c r="B5340" s="210" t="s">
        <v>11</v>
      </c>
      <c r="C5340" s="210"/>
      <c r="D5340" s="211"/>
      <c r="E5340" s="212">
        <v>0</v>
      </c>
      <c r="F5340" s="213">
        <v>1.22092</v>
      </c>
      <c r="G5340" s="214">
        <v>32790</v>
      </c>
      <c r="H5340" s="7"/>
      <c r="I5340" s="14"/>
      <c r="J5340" s="2"/>
    </row>
    <row r="5341" spans="1:10" x14ac:dyDescent="0.2">
      <c r="A5341" s="1339"/>
      <c r="B5341" s="1350" t="s">
        <v>49</v>
      </c>
      <c r="C5341" s="1350"/>
      <c r="D5341" s="1341">
        <v>33.994999999999997</v>
      </c>
      <c r="E5341" s="1342">
        <v>1336717</v>
      </c>
      <c r="F5341" s="1343">
        <v>0</v>
      </c>
      <c r="G5341" s="1344">
        <v>0</v>
      </c>
      <c r="H5341" s="7"/>
      <c r="I5341" s="14"/>
      <c r="J5341" s="2"/>
    </row>
    <row r="5342" spans="1:10" x14ac:dyDescent="0.2">
      <c r="A5342" s="1339"/>
      <c r="B5342" s="1350" t="s">
        <v>35</v>
      </c>
      <c r="C5342" s="1350"/>
      <c r="D5342" s="1341">
        <v>0.96799999999999997</v>
      </c>
      <c r="E5342" s="1342">
        <v>40122</v>
      </c>
      <c r="F5342" s="1343">
        <v>0</v>
      </c>
      <c r="G5342" s="1344">
        <v>0</v>
      </c>
      <c r="H5342" s="7"/>
      <c r="I5342" s="14"/>
      <c r="J5342" s="2"/>
    </row>
    <row r="5343" spans="1:10" x14ac:dyDescent="0.2">
      <c r="A5343" s="1339"/>
      <c r="B5343" s="1350" t="s">
        <v>36</v>
      </c>
      <c r="C5343" s="1350"/>
      <c r="D5343" s="1341">
        <v>5.3746</v>
      </c>
      <c r="E5343" s="1342">
        <v>171454</v>
      </c>
      <c r="F5343" s="1343">
        <v>0</v>
      </c>
      <c r="G5343" s="1344">
        <v>0</v>
      </c>
      <c r="H5343" s="7"/>
      <c r="I5343" s="14"/>
      <c r="J5343" s="2"/>
    </row>
    <row r="5344" spans="1:10" x14ac:dyDescent="0.2">
      <c r="A5344" s="1339"/>
      <c r="B5344" s="1350" t="s">
        <v>31</v>
      </c>
      <c r="C5344" s="1350"/>
      <c r="D5344" s="1341">
        <v>1.28</v>
      </c>
      <c r="E5344" s="1342">
        <v>57562</v>
      </c>
      <c r="F5344" s="1343">
        <v>0</v>
      </c>
      <c r="G5344" s="1344">
        <v>0</v>
      </c>
      <c r="H5344" s="7"/>
      <c r="I5344" s="14"/>
      <c r="J5344" s="2"/>
    </row>
    <row r="5345" spans="1:10" x14ac:dyDescent="0.2">
      <c r="A5345" s="1339"/>
      <c r="B5345" s="1350" t="s">
        <v>40</v>
      </c>
      <c r="C5345" s="1350"/>
      <c r="D5345" s="1341">
        <v>0.3</v>
      </c>
      <c r="E5345" s="1342">
        <v>8559</v>
      </c>
      <c r="F5345" s="1343">
        <v>122.9328</v>
      </c>
      <c r="G5345" s="1344">
        <v>3040714</v>
      </c>
      <c r="H5345" s="7"/>
      <c r="I5345" s="14"/>
      <c r="J5345" s="2"/>
    </row>
    <row r="5346" spans="1:10" x14ac:dyDescent="0.2">
      <c r="A5346" s="1339"/>
      <c r="B5346" s="1350" t="s">
        <v>76</v>
      </c>
      <c r="C5346" s="1350"/>
      <c r="D5346" s="1341">
        <v>38.803599999999996</v>
      </c>
      <c r="E5346" s="1342">
        <v>1267813</v>
      </c>
      <c r="F5346" s="1343">
        <v>0</v>
      </c>
      <c r="G5346" s="1344">
        <v>0</v>
      </c>
      <c r="H5346" s="7"/>
      <c r="I5346" s="14"/>
      <c r="J5346" s="2"/>
    </row>
    <row r="5347" spans="1:10" x14ac:dyDescent="0.2">
      <c r="A5347" s="1339"/>
      <c r="B5347" s="1350" t="s">
        <v>63</v>
      </c>
      <c r="C5347" s="1350"/>
      <c r="D5347" s="1341">
        <v>18.9192</v>
      </c>
      <c r="E5347" s="1342">
        <v>1017571</v>
      </c>
      <c r="F5347" s="1343">
        <v>2.7</v>
      </c>
      <c r="G5347" s="1344">
        <v>80447</v>
      </c>
      <c r="H5347" s="7"/>
      <c r="I5347" s="14"/>
      <c r="J5347" s="2"/>
    </row>
    <row r="5348" spans="1:10" x14ac:dyDescent="0.2">
      <c r="A5348" s="203"/>
      <c r="B5348" s="210" t="s">
        <v>16</v>
      </c>
      <c r="C5348" s="210"/>
      <c r="D5348" s="211">
        <v>1.6</v>
      </c>
      <c r="E5348" s="212">
        <v>31502</v>
      </c>
      <c r="F5348" s="213">
        <v>0</v>
      </c>
      <c r="G5348" s="214">
        <v>0</v>
      </c>
      <c r="H5348" s="7"/>
      <c r="I5348" s="14"/>
      <c r="J5348" s="2"/>
    </row>
    <row r="5349" spans="1:10" x14ac:dyDescent="0.2">
      <c r="A5349" s="203"/>
      <c r="B5349" s="210" t="s">
        <v>2</v>
      </c>
      <c r="C5349" s="210"/>
      <c r="D5349" s="211">
        <v>8.1312800000000003</v>
      </c>
      <c r="E5349" s="212">
        <v>198329</v>
      </c>
      <c r="F5349" s="213">
        <v>0</v>
      </c>
      <c r="G5349" s="214">
        <v>0</v>
      </c>
      <c r="H5349" s="7"/>
      <c r="I5349" s="14"/>
      <c r="J5349" s="2"/>
    </row>
    <row r="5350" spans="1:10" x14ac:dyDescent="0.2">
      <c r="A5350" s="203"/>
      <c r="B5350" s="210" t="s">
        <v>38</v>
      </c>
      <c r="C5350" s="210"/>
      <c r="D5350" s="211">
        <v>4.0540000000000003</v>
      </c>
      <c r="E5350" s="212">
        <v>179736</v>
      </c>
      <c r="F5350" s="213">
        <v>0</v>
      </c>
      <c r="G5350" s="214">
        <v>0</v>
      </c>
      <c r="H5350" s="7"/>
      <c r="I5350" s="14"/>
      <c r="J5350" s="2"/>
    </row>
    <row r="5351" spans="1:10" x14ac:dyDescent="0.2">
      <c r="A5351" s="203"/>
      <c r="B5351" s="210" t="s">
        <v>3</v>
      </c>
      <c r="C5351" s="210"/>
      <c r="D5351" s="211">
        <v>195.31052</v>
      </c>
      <c r="E5351" s="212">
        <v>4529856</v>
      </c>
      <c r="F5351" s="213">
        <v>23.926400000000001</v>
      </c>
      <c r="G5351" s="214">
        <v>878435</v>
      </c>
      <c r="H5351" s="7"/>
      <c r="I5351" s="14"/>
      <c r="J5351" s="2"/>
    </row>
    <row r="5352" spans="1:10" x14ac:dyDescent="0.2">
      <c r="A5352" s="203"/>
      <c r="B5352" s="210" t="s">
        <v>54</v>
      </c>
      <c r="C5352" s="210"/>
      <c r="D5352" s="211">
        <v>81.525600000000011</v>
      </c>
      <c r="E5352" s="212">
        <v>3759039</v>
      </c>
      <c r="F5352" s="213">
        <v>0</v>
      </c>
      <c r="G5352" s="214">
        <v>0</v>
      </c>
      <c r="H5352" s="7"/>
      <c r="I5352" s="14"/>
      <c r="J5352" s="2"/>
    </row>
    <row r="5353" spans="1:10" x14ac:dyDescent="0.2">
      <c r="A5353" s="203"/>
      <c r="B5353" s="210" t="s">
        <v>12</v>
      </c>
      <c r="C5353" s="210"/>
      <c r="D5353" s="211">
        <v>27.431000000000001</v>
      </c>
      <c r="E5353" s="212">
        <v>205777</v>
      </c>
      <c r="F5353" s="213">
        <v>5.12</v>
      </c>
      <c r="G5353" s="214">
        <v>205404</v>
      </c>
      <c r="H5353" s="7"/>
      <c r="I5353" s="14"/>
      <c r="J5353" s="2"/>
    </row>
    <row r="5354" spans="1:10" x14ac:dyDescent="0.2">
      <c r="A5354" s="203"/>
      <c r="B5354" s="210" t="s">
        <v>5</v>
      </c>
      <c r="C5354" s="210"/>
      <c r="D5354" s="211">
        <v>15</v>
      </c>
      <c r="E5354" s="212">
        <v>25500</v>
      </c>
      <c r="F5354" s="213">
        <v>6.5752499999999996</v>
      </c>
      <c r="G5354" s="214">
        <v>585459</v>
      </c>
      <c r="H5354" s="7"/>
      <c r="I5354" s="14"/>
      <c r="J5354" s="2"/>
    </row>
    <row r="5355" spans="1:10" x14ac:dyDescent="0.2">
      <c r="A5355" s="203"/>
      <c r="B5355" s="210" t="s">
        <v>18</v>
      </c>
      <c r="C5355" s="210"/>
      <c r="D5355" s="211">
        <v>22.658000000000001</v>
      </c>
      <c r="E5355" s="212">
        <v>1035271</v>
      </c>
      <c r="F5355" s="213">
        <v>0</v>
      </c>
      <c r="G5355" s="214">
        <v>0</v>
      </c>
      <c r="H5355" s="7"/>
      <c r="I5355" s="14"/>
      <c r="J5355" s="2"/>
    </row>
    <row r="5356" spans="1:10" x14ac:dyDescent="0.2">
      <c r="A5356" s="203"/>
      <c r="B5356" s="210" t="s">
        <v>27</v>
      </c>
      <c r="C5356" s="210"/>
      <c r="D5356" s="211">
        <v>56.634</v>
      </c>
      <c r="E5356" s="212">
        <v>2644561</v>
      </c>
      <c r="F5356" s="213">
        <v>0</v>
      </c>
      <c r="G5356" s="214">
        <v>0</v>
      </c>
      <c r="H5356" s="7"/>
      <c r="I5356" s="14"/>
      <c r="J5356" s="2"/>
    </row>
    <row r="5357" spans="1:10" x14ac:dyDescent="0.2">
      <c r="A5357" s="203"/>
      <c r="B5357" s="210" t="s">
        <v>9</v>
      </c>
      <c r="C5357" s="210"/>
      <c r="D5357" s="211">
        <v>0</v>
      </c>
      <c r="E5357" s="212">
        <v>0</v>
      </c>
      <c r="F5357" s="213">
        <v>0.1</v>
      </c>
      <c r="G5357" s="214">
        <v>5868</v>
      </c>
      <c r="H5357" s="7"/>
      <c r="I5357" s="14"/>
      <c r="J5357" s="2"/>
    </row>
    <row r="5358" spans="1:10" x14ac:dyDescent="0.2">
      <c r="A5358" s="203"/>
      <c r="B5358" s="210" t="s">
        <v>28</v>
      </c>
      <c r="C5358" s="210"/>
      <c r="D5358" s="211">
        <v>48.77</v>
      </c>
      <c r="E5358" s="212">
        <v>363453</v>
      </c>
      <c r="F5358" s="213">
        <v>62.782400000000003</v>
      </c>
      <c r="G5358" s="214">
        <v>1922130</v>
      </c>
      <c r="H5358" s="7"/>
      <c r="I5358" s="14"/>
      <c r="J5358" s="2"/>
    </row>
    <row r="5359" spans="1:10" x14ac:dyDescent="0.2">
      <c r="A5359" s="1150"/>
      <c r="B5359" s="730" t="s">
        <v>122</v>
      </c>
      <c r="C5359" s="730"/>
      <c r="D5359" s="1054">
        <f>SUM(D5317:D5358)</f>
        <v>820.76909000000012</v>
      </c>
      <c r="E5359" s="1936">
        <f>SUM(E5317:E5358)</f>
        <v>25658366</v>
      </c>
      <c r="F5359" s="1054">
        <f>SUM(F5317:F5358)</f>
        <v>268.03242</v>
      </c>
      <c r="G5359" s="1872">
        <f>SUM(G5317:G5358)</f>
        <v>8127651</v>
      </c>
      <c r="H5359" s="7"/>
      <c r="I5359" s="14"/>
      <c r="J5359" s="2"/>
    </row>
    <row r="5360" spans="1:10" ht="8.25" customHeight="1" x14ac:dyDescent="0.2">
      <c r="A5360" s="203"/>
      <c r="B5360" s="204"/>
      <c r="C5360" s="204"/>
      <c r="D5360" s="205"/>
      <c r="E5360" s="212"/>
      <c r="F5360" s="206"/>
      <c r="G5360" s="207"/>
      <c r="H5360" s="7"/>
      <c r="I5360" s="14"/>
      <c r="J5360" s="2"/>
    </row>
    <row r="5361" spans="1:10" x14ac:dyDescent="0.2">
      <c r="A5361" s="1157" t="s">
        <v>783</v>
      </c>
      <c r="B5361" s="1158" t="s">
        <v>784</v>
      </c>
      <c r="C5361" s="344" t="s">
        <v>147</v>
      </c>
      <c r="D5361" s="211"/>
      <c r="E5361" s="212"/>
      <c r="F5361" s="206"/>
      <c r="G5361" s="207"/>
      <c r="H5361" s="7"/>
      <c r="I5361" s="14"/>
      <c r="J5361" s="2"/>
    </row>
    <row r="5362" spans="1:10" ht="9" customHeight="1" x14ac:dyDescent="0.2">
      <c r="A5362" s="203"/>
      <c r="B5362" s="204"/>
      <c r="C5362" s="204"/>
      <c r="D5362" s="211"/>
      <c r="E5362" s="212"/>
      <c r="F5362" s="206"/>
      <c r="G5362" s="207"/>
      <c r="H5362" s="7"/>
      <c r="I5362" s="14"/>
      <c r="J5362" s="2"/>
    </row>
    <row r="5363" spans="1:10" x14ac:dyDescent="0.2">
      <c r="A5363" s="203"/>
      <c r="B5363" s="210" t="s">
        <v>33</v>
      </c>
      <c r="C5363" s="210"/>
      <c r="D5363" s="211">
        <v>0</v>
      </c>
      <c r="E5363" s="212">
        <v>0</v>
      </c>
      <c r="F5363" s="213">
        <v>2.4E-2</v>
      </c>
      <c r="G5363" s="214">
        <v>7755</v>
      </c>
      <c r="H5363" s="7"/>
      <c r="I5363" s="14"/>
      <c r="J5363" s="2"/>
    </row>
    <row r="5364" spans="1:10" x14ac:dyDescent="0.2">
      <c r="A5364" s="203"/>
      <c r="B5364" s="210" t="s">
        <v>20</v>
      </c>
      <c r="C5364" s="210"/>
      <c r="D5364" s="211">
        <v>2.952</v>
      </c>
      <c r="E5364" s="212">
        <v>41792</v>
      </c>
      <c r="F5364" s="213">
        <v>9.0799999999999992E-2</v>
      </c>
      <c r="G5364" s="214">
        <v>6895</v>
      </c>
      <c r="H5364" s="7"/>
      <c r="I5364" s="14"/>
      <c r="J5364" s="2"/>
    </row>
    <row r="5365" spans="1:10" x14ac:dyDescent="0.2">
      <c r="A5365" s="203"/>
      <c r="B5365" s="210" t="s">
        <v>3</v>
      </c>
      <c r="C5365" s="210"/>
      <c r="D5365" s="211">
        <v>32.161999999999999</v>
      </c>
      <c r="E5365" s="212">
        <v>527142</v>
      </c>
      <c r="F5365" s="213">
        <v>0</v>
      </c>
      <c r="G5365" s="214">
        <v>0</v>
      </c>
      <c r="H5365" s="7"/>
      <c r="I5365" s="14"/>
      <c r="J5365" s="2"/>
    </row>
    <row r="5366" spans="1:10" x14ac:dyDescent="0.2">
      <c r="A5366" s="203"/>
      <c r="B5366" s="210" t="s">
        <v>12</v>
      </c>
      <c r="C5366" s="210"/>
      <c r="D5366" s="211">
        <v>0</v>
      </c>
      <c r="E5366" s="212">
        <v>0</v>
      </c>
      <c r="F5366" s="213">
        <v>1.2</v>
      </c>
      <c r="G5366" s="214">
        <v>62671</v>
      </c>
      <c r="H5366" s="7"/>
      <c r="I5366" s="14"/>
      <c r="J5366" s="2"/>
    </row>
    <row r="5367" spans="1:10" x14ac:dyDescent="0.2">
      <c r="A5367" s="203"/>
      <c r="B5367" s="210" t="s">
        <v>9</v>
      </c>
      <c r="C5367" s="210"/>
      <c r="D5367" s="211">
        <v>0</v>
      </c>
      <c r="E5367" s="212">
        <v>0</v>
      </c>
      <c r="F5367" s="213">
        <v>9.16784</v>
      </c>
      <c r="G5367" s="214">
        <v>519082</v>
      </c>
      <c r="H5367" s="7"/>
      <c r="I5367" s="14"/>
      <c r="J5367" s="2"/>
    </row>
    <row r="5368" spans="1:10" x14ac:dyDescent="0.2">
      <c r="A5368" s="1692"/>
      <c r="B5368" s="1859" t="s">
        <v>122</v>
      </c>
      <c r="C5368" s="1859"/>
      <c r="D5368" s="2638">
        <f>SUM(D5363:D5367)</f>
        <v>35.113999999999997</v>
      </c>
      <c r="E5368" s="2947">
        <f>SUM(E5363:E5367)</f>
        <v>568934</v>
      </c>
      <c r="F5368" s="2638">
        <f>SUM(F5363:F5367)</f>
        <v>10.48264</v>
      </c>
      <c r="G5368" s="2639">
        <f>SUM(G5363:G5367)</f>
        <v>596403</v>
      </c>
      <c r="H5368" s="7"/>
      <c r="I5368" s="14"/>
      <c r="J5368" s="2"/>
    </row>
    <row r="5369" spans="1:10" ht="11.25" customHeight="1" x14ac:dyDescent="0.2">
      <c r="A5369" s="1339"/>
      <c r="B5369" s="1351"/>
      <c r="C5369" s="1351"/>
      <c r="D5369" s="1341"/>
      <c r="E5369" s="1342"/>
      <c r="F5369" s="1355"/>
      <c r="G5369" s="1356"/>
      <c r="H5369" s="7"/>
      <c r="I5369" s="14"/>
      <c r="J5369" s="2"/>
    </row>
    <row r="5370" spans="1:10" ht="22.5" x14ac:dyDescent="0.2">
      <c r="A5370" s="1157" t="s">
        <v>785</v>
      </c>
      <c r="B5370" s="1158" t="s">
        <v>786</v>
      </c>
      <c r="C5370" s="344" t="s">
        <v>147</v>
      </c>
      <c r="D5370" s="211"/>
      <c r="E5370" s="212"/>
      <c r="F5370" s="206"/>
      <c r="G5370" s="207"/>
      <c r="H5370" s="7"/>
      <c r="I5370" s="14"/>
      <c r="J5370" s="2"/>
    </row>
    <row r="5371" spans="1:10" ht="9" customHeight="1" x14ac:dyDescent="0.2">
      <c r="A5371" s="203"/>
      <c r="B5371" s="204"/>
      <c r="C5371" s="204"/>
      <c r="D5371" s="211"/>
      <c r="E5371" s="212"/>
      <c r="F5371" s="206"/>
      <c r="G5371" s="207"/>
      <c r="H5371" s="7"/>
      <c r="I5371" s="14"/>
      <c r="J5371" s="2"/>
    </row>
    <row r="5372" spans="1:10" x14ac:dyDescent="0.2">
      <c r="A5372" s="203"/>
      <c r="B5372" s="210" t="s">
        <v>10</v>
      </c>
      <c r="C5372" s="210"/>
      <c r="D5372" s="211">
        <v>0</v>
      </c>
      <c r="E5372" s="212">
        <v>0</v>
      </c>
      <c r="F5372" s="213">
        <v>28.298400000000001</v>
      </c>
      <c r="G5372" s="214">
        <v>780050</v>
      </c>
      <c r="H5372" s="7"/>
      <c r="I5372" s="14"/>
      <c r="J5372" s="2"/>
    </row>
    <row r="5373" spans="1:10" x14ac:dyDescent="0.2">
      <c r="A5373" s="2232"/>
      <c r="B5373" s="2449" t="s">
        <v>11</v>
      </c>
      <c r="C5373" s="2449"/>
      <c r="D5373" s="2146">
        <v>0</v>
      </c>
      <c r="E5373" s="2150">
        <v>0</v>
      </c>
      <c r="F5373" s="2299">
        <v>0.03</v>
      </c>
      <c r="G5373" s="2300">
        <v>5101</v>
      </c>
      <c r="H5373" s="7"/>
      <c r="I5373" s="14"/>
      <c r="J5373" s="2"/>
    </row>
    <row r="5374" spans="1:10" x14ac:dyDescent="0.2">
      <c r="A5374" s="203"/>
      <c r="B5374" s="210" t="s">
        <v>3</v>
      </c>
      <c r="C5374" s="210"/>
      <c r="D5374" s="211">
        <v>0.4</v>
      </c>
      <c r="E5374" s="212">
        <v>8474</v>
      </c>
      <c r="F5374" s="213">
        <v>0</v>
      </c>
      <c r="G5374" s="214">
        <v>0</v>
      </c>
      <c r="H5374" s="7"/>
      <c r="I5374" s="14"/>
      <c r="J5374" s="2"/>
    </row>
    <row r="5375" spans="1:10" x14ac:dyDescent="0.2">
      <c r="A5375" s="203"/>
      <c r="B5375" s="210" t="s">
        <v>12</v>
      </c>
      <c r="C5375" s="210"/>
      <c r="D5375" s="211">
        <v>0</v>
      </c>
      <c r="E5375" s="212">
        <v>0</v>
      </c>
      <c r="F5375" s="213">
        <v>1.74</v>
      </c>
      <c r="G5375" s="214">
        <v>71253</v>
      </c>
      <c r="H5375" s="7"/>
      <c r="I5375" s="14"/>
      <c r="J5375" s="2"/>
    </row>
    <row r="5376" spans="1:10" x14ac:dyDescent="0.2">
      <c r="A5376" s="1150"/>
      <c r="B5376" s="730" t="s">
        <v>122</v>
      </c>
      <c r="C5376" s="730"/>
      <c r="D5376" s="1054">
        <f>SUM(D5372:D5375)</f>
        <v>0.4</v>
      </c>
      <c r="E5376" s="1205">
        <f t="shared" ref="E5376:G5376" si="85">SUM(E5372:E5375)</f>
        <v>8474</v>
      </c>
      <c r="F5376" s="1054">
        <f t="shared" si="85"/>
        <v>30.0684</v>
      </c>
      <c r="G5376" s="1872">
        <f t="shared" si="85"/>
        <v>856404</v>
      </c>
      <c r="H5376" s="7"/>
      <c r="I5376" s="14"/>
      <c r="J5376" s="2"/>
    </row>
    <row r="5377" spans="1:10" ht="10.5" customHeight="1" x14ac:dyDescent="0.2">
      <c r="A5377" s="203"/>
      <c r="B5377" s="204"/>
      <c r="C5377" s="204"/>
      <c r="D5377" s="205"/>
      <c r="E5377" s="212"/>
      <c r="F5377" s="206"/>
      <c r="G5377" s="207"/>
      <c r="H5377" s="7"/>
      <c r="I5377" s="14"/>
      <c r="J5377" s="2"/>
    </row>
    <row r="5378" spans="1:10" ht="50.25" customHeight="1" x14ac:dyDescent="0.2">
      <c r="A5378" s="2232" t="s">
        <v>939</v>
      </c>
      <c r="B5378" s="2493" t="s">
        <v>940</v>
      </c>
      <c r="C5378" s="2121" t="s">
        <v>147</v>
      </c>
      <c r="D5378" s="2451"/>
      <c r="E5378" s="2150"/>
      <c r="F5378" s="2450"/>
      <c r="G5378" s="2420"/>
      <c r="H5378" s="7"/>
      <c r="I5378" s="14"/>
      <c r="J5378" s="2"/>
    </row>
    <row r="5379" spans="1:10" ht="9" customHeight="1" x14ac:dyDescent="0.2">
      <c r="A5379" s="2232"/>
      <c r="B5379" s="2122"/>
      <c r="C5379" s="2122"/>
      <c r="D5379" s="2451"/>
      <c r="E5379" s="2150"/>
      <c r="F5379" s="2450"/>
      <c r="G5379" s="2420"/>
      <c r="H5379" s="7"/>
      <c r="I5379" s="14"/>
      <c r="J5379" s="2"/>
    </row>
    <row r="5380" spans="1:10" ht="12.75" customHeight="1" x14ac:dyDescent="0.2">
      <c r="A5380" s="2232"/>
      <c r="B5380" s="2156" t="s">
        <v>0</v>
      </c>
      <c r="C5380" s="2122"/>
      <c r="D5380" s="2451">
        <v>0.7</v>
      </c>
      <c r="E5380" s="2150">
        <v>14000</v>
      </c>
      <c r="F5380" s="2454">
        <v>0</v>
      </c>
      <c r="G5380" s="2455">
        <v>0</v>
      </c>
      <c r="H5380" s="7"/>
      <c r="I5380" s="14"/>
      <c r="J5380" s="2"/>
    </row>
    <row r="5381" spans="1:10" ht="12.75" customHeight="1" x14ac:dyDescent="0.2">
      <c r="A5381" s="2232"/>
      <c r="B5381" s="2156" t="s">
        <v>8</v>
      </c>
      <c r="C5381" s="2122"/>
      <c r="D5381" s="2451">
        <v>0.2</v>
      </c>
      <c r="E5381" s="2150">
        <v>2400</v>
      </c>
      <c r="F5381" s="2454">
        <v>0</v>
      </c>
      <c r="G5381" s="2455">
        <v>0</v>
      </c>
      <c r="H5381" s="7"/>
      <c r="I5381" s="14"/>
      <c r="J5381" s="2"/>
    </row>
    <row r="5382" spans="1:10" ht="12.75" customHeight="1" x14ac:dyDescent="0.2">
      <c r="A5382" s="2232"/>
      <c r="B5382" s="2156" t="s">
        <v>3</v>
      </c>
      <c r="C5382" s="2122"/>
      <c r="D5382" s="2451">
        <v>0</v>
      </c>
      <c r="E5382" s="2150">
        <v>0</v>
      </c>
      <c r="F5382" s="2456">
        <v>5.4450000000000003</v>
      </c>
      <c r="G5382" s="2272">
        <v>130474</v>
      </c>
      <c r="H5382" s="7"/>
      <c r="I5382" s="14"/>
      <c r="J5382" s="2"/>
    </row>
    <row r="5383" spans="1:10" ht="12.75" customHeight="1" x14ac:dyDescent="0.2">
      <c r="A5383" s="2068"/>
      <c r="B5383" s="1772" t="s">
        <v>122</v>
      </c>
      <c r="C5383" s="1859"/>
      <c r="D5383" s="2452">
        <f>SUM(D5380:D5382)</f>
        <v>0.89999999999999991</v>
      </c>
      <c r="E5383" s="2461">
        <f t="shared" ref="E5383:G5383" si="86">SUM(E5380:E5382)</f>
        <v>16400</v>
      </c>
      <c r="F5383" s="2452">
        <f t="shared" si="86"/>
        <v>5.4450000000000003</v>
      </c>
      <c r="G5383" s="2464">
        <f t="shared" si="86"/>
        <v>130474</v>
      </c>
      <c r="H5383" s="7"/>
      <c r="I5383" s="14"/>
      <c r="J5383" s="2"/>
    </row>
    <row r="5384" spans="1:10" ht="11.25" customHeight="1" x14ac:dyDescent="0.2">
      <c r="A5384" s="50"/>
      <c r="B5384" s="33"/>
      <c r="C5384" s="33"/>
      <c r="D5384" s="21"/>
      <c r="E5384" s="9"/>
      <c r="F5384" s="22" t="s">
        <v>123</v>
      </c>
      <c r="G5384" s="23"/>
      <c r="H5384" s="7"/>
      <c r="I5384" s="14"/>
      <c r="J5384" s="2"/>
    </row>
    <row r="5385" spans="1:10" ht="11.25" customHeight="1" x14ac:dyDescent="0.2">
      <c r="A5385" s="2987" t="s">
        <v>99</v>
      </c>
      <c r="B5385" s="2987"/>
      <c r="C5385" s="2987"/>
      <c r="D5385" s="2987"/>
      <c r="E5385" s="2987"/>
      <c r="F5385" s="2987"/>
      <c r="G5385" s="2987"/>
      <c r="H5385" s="7"/>
      <c r="I5385" s="14"/>
      <c r="J5385" s="2"/>
    </row>
    <row r="5386" spans="1:10" ht="11.25" customHeight="1" x14ac:dyDescent="0.25">
      <c r="A5386" s="2981" t="s">
        <v>115</v>
      </c>
      <c r="B5386" s="2981"/>
      <c r="C5386" s="2981"/>
      <c r="D5386" s="2981"/>
      <c r="E5386" s="2981"/>
      <c r="F5386" s="2981"/>
      <c r="G5386" s="2981"/>
      <c r="H5386" s="7"/>
      <c r="I5386" s="14"/>
      <c r="J5386" s="2"/>
    </row>
    <row r="5387" spans="1:10" ht="11.25" customHeight="1" x14ac:dyDescent="0.25">
      <c r="A5387" s="2981" t="s">
        <v>905</v>
      </c>
      <c r="B5387" s="2981"/>
      <c r="C5387" s="2981"/>
      <c r="D5387" s="2981"/>
      <c r="E5387" s="2981"/>
      <c r="F5387" s="2981"/>
      <c r="G5387" s="2981"/>
      <c r="H5387" s="7"/>
      <c r="I5387" s="14"/>
      <c r="J5387" s="2"/>
    </row>
    <row r="5388" spans="1:10" ht="11.25" customHeight="1" x14ac:dyDescent="0.25">
      <c r="A5388" s="2982" t="s">
        <v>101</v>
      </c>
      <c r="B5388" s="2982"/>
      <c r="C5388" s="2982"/>
      <c r="D5388" s="2982"/>
      <c r="E5388" s="2982"/>
      <c r="F5388" s="2982"/>
      <c r="G5388" s="2982"/>
      <c r="H5388" s="7"/>
      <c r="I5388" s="14"/>
      <c r="J5388" s="2"/>
    </row>
    <row r="5389" spans="1:10" ht="11.25" customHeight="1" x14ac:dyDescent="0.25">
      <c r="A5389" s="2982" t="s">
        <v>906</v>
      </c>
      <c r="B5389" s="2982"/>
      <c r="C5389" s="2982"/>
      <c r="D5389" s="2982"/>
      <c r="E5389" s="2982"/>
      <c r="F5389" s="2982"/>
      <c r="G5389" s="2982"/>
      <c r="H5389" s="7"/>
      <c r="I5389" s="14"/>
      <c r="J5389" s="2"/>
    </row>
    <row r="5390" spans="1:10" ht="11.25" customHeight="1" x14ac:dyDescent="0.25">
      <c r="A5390" s="91"/>
      <c r="B5390" s="24"/>
      <c r="C5390" s="24"/>
      <c r="D5390" s="24"/>
      <c r="E5390" s="91"/>
      <c r="F5390" s="24"/>
      <c r="G5390" s="24"/>
      <c r="H5390" s="7"/>
      <c r="I5390" s="14"/>
      <c r="J5390" s="2"/>
    </row>
    <row r="5391" spans="1:10" ht="11.25" customHeight="1" x14ac:dyDescent="0.25">
      <c r="A5391" s="2034" t="s">
        <v>102</v>
      </c>
      <c r="B5391" s="2581" t="s">
        <v>103</v>
      </c>
      <c r="C5391" s="144"/>
      <c r="D5391" s="2988" t="s">
        <v>121</v>
      </c>
      <c r="E5391" s="2989"/>
      <c r="F5391" s="2988" t="s">
        <v>104</v>
      </c>
      <c r="G5391" s="2989"/>
      <c r="H5391" s="7"/>
      <c r="I5391" s="14"/>
      <c r="J5391" s="2"/>
    </row>
    <row r="5392" spans="1:10" ht="11.25" customHeight="1" x14ac:dyDescent="0.25">
      <c r="A5392" s="2011" t="s">
        <v>105</v>
      </c>
      <c r="B5392" s="116" t="s">
        <v>106</v>
      </c>
      <c r="C5392" s="28"/>
      <c r="D5392" s="133"/>
      <c r="E5392" s="2941"/>
      <c r="F5392" s="133"/>
      <c r="G5392" s="132"/>
      <c r="H5392" s="7"/>
      <c r="I5392" s="14"/>
      <c r="J5392" s="2"/>
    </row>
    <row r="5393" spans="1:10" ht="11.25" customHeight="1" x14ac:dyDescent="0.25">
      <c r="A5393" s="2012" t="s">
        <v>107</v>
      </c>
      <c r="B5393" s="104" t="s">
        <v>108</v>
      </c>
      <c r="C5393" s="95"/>
      <c r="D5393" s="146" t="s">
        <v>109</v>
      </c>
      <c r="E5393" s="94" t="s">
        <v>110</v>
      </c>
      <c r="F5393" s="146" t="s">
        <v>109</v>
      </c>
      <c r="G5393" s="147" t="s">
        <v>110</v>
      </c>
      <c r="H5393" s="7"/>
      <c r="I5393" s="14"/>
      <c r="J5393" s="2"/>
    </row>
    <row r="5394" spans="1:10" ht="11.25" customHeight="1" x14ac:dyDescent="0.25">
      <c r="A5394" s="2050" t="s">
        <v>111</v>
      </c>
      <c r="B5394" s="145" t="s">
        <v>112</v>
      </c>
      <c r="C5394" s="145"/>
      <c r="D5394" s="145" t="s">
        <v>113</v>
      </c>
      <c r="E5394" s="2050" t="s">
        <v>114</v>
      </c>
      <c r="F5394" s="145" t="s">
        <v>113</v>
      </c>
      <c r="G5394" s="145" t="s">
        <v>114</v>
      </c>
      <c r="H5394" s="7"/>
      <c r="I5394" s="14"/>
      <c r="J5394" s="2"/>
    </row>
    <row r="5395" spans="1:10" ht="8.25" customHeight="1" x14ac:dyDescent="0.2">
      <c r="A5395" s="203"/>
      <c r="B5395" s="204"/>
      <c r="C5395" s="204"/>
      <c r="D5395" s="205"/>
      <c r="E5395" s="212"/>
      <c r="F5395" s="206"/>
      <c r="G5395" s="207"/>
      <c r="H5395" s="7"/>
      <c r="I5395" s="14"/>
      <c r="J5395" s="2"/>
    </row>
    <row r="5396" spans="1:10" ht="45" x14ac:dyDescent="0.2">
      <c r="A5396" s="1157" t="s">
        <v>879</v>
      </c>
      <c r="B5396" s="1158" t="s">
        <v>880</v>
      </c>
      <c r="C5396" s="344" t="s">
        <v>147</v>
      </c>
      <c r="D5396" s="211"/>
      <c r="E5396" s="212"/>
      <c r="F5396" s="206"/>
      <c r="G5396" s="207"/>
      <c r="H5396" s="7"/>
      <c r="I5396" s="14"/>
      <c r="J5396" s="2"/>
    </row>
    <row r="5397" spans="1:10" ht="8.25" customHeight="1" x14ac:dyDescent="0.2">
      <c r="A5397" s="203"/>
      <c r="B5397" s="204"/>
      <c r="C5397" s="204"/>
      <c r="D5397" s="211"/>
      <c r="E5397" s="212"/>
      <c r="F5397" s="206"/>
      <c r="G5397" s="207"/>
      <c r="H5397" s="7"/>
      <c r="I5397" s="14"/>
      <c r="J5397" s="2"/>
    </row>
    <row r="5398" spans="1:10" x14ac:dyDescent="0.2">
      <c r="A5398" s="203"/>
      <c r="B5398" s="210" t="s">
        <v>8</v>
      </c>
      <c r="C5398" s="210"/>
      <c r="D5398" s="211">
        <v>0.42</v>
      </c>
      <c r="E5398" s="212">
        <v>6600</v>
      </c>
      <c r="F5398" s="213">
        <v>0</v>
      </c>
      <c r="G5398" s="214">
        <v>0</v>
      </c>
      <c r="H5398" s="7"/>
      <c r="I5398" s="14"/>
      <c r="J5398" s="2"/>
    </row>
    <row r="5399" spans="1:10" x14ac:dyDescent="0.2">
      <c r="A5399" s="1150"/>
      <c r="B5399" s="730" t="s">
        <v>122</v>
      </c>
      <c r="C5399" s="730"/>
      <c r="D5399" s="1054">
        <f>SUM(D5398)</f>
        <v>0.42</v>
      </c>
      <c r="E5399" s="1205">
        <f t="shared" ref="E5399:G5399" si="87">SUM(E5398)</f>
        <v>6600</v>
      </c>
      <c r="F5399" s="1054">
        <f t="shared" si="87"/>
        <v>0</v>
      </c>
      <c r="G5399" s="1054">
        <f t="shared" si="87"/>
        <v>0</v>
      </c>
      <c r="H5399" s="7"/>
      <c r="I5399" s="14"/>
      <c r="J5399" s="2"/>
    </row>
    <row r="5400" spans="1:10" ht="9.75" customHeight="1" x14ac:dyDescent="0.2">
      <c r="A5400" s="732"/>
      <c r="B5400" s="733"/>
      <c r="C5400" s="733"/>
      <c r="D5400" s="754"/>
      <c r="E5400" s="761"/>
      <c r="F5400" s="1064"/>
      <c r="G5400" s="1065"/>
      <c r="H5400" s="7"/>
      <c r="I5400" s="14"/>
      <c r="J5400" s="2"/>
    </row>
    <row r="5401" spans="1:10" x14ac:dyDescent="0.2">
      <c r="A5401" s="203"/>
      <c r="B5401" s="204"/>
      <c r="C5401" s="204"/>
      <c r="D5401" s="205"/>
      <c r="E5401" s="212"/>
      <c r="F5401" s="206"/>
      <c r="G5401" s="207"/>
      <c r="H5401" s="7"/>
      <c r="I5401" s="14"/>
      <c r="J5401" s="2"/>
    </row>
    <row r="5402" spans="1:10" ht="33.75" x14ac:dyDescent="0.2">
      <c r="A5402" s="1157" t="s">
        <v>881</v>
      </c>
      <c r="B5402" s="1158" t="s">
        <v>882</v>
      </c>
      <c r="C5402" s="344" t="s">
        <v>147</v>
      </c>
      <c r="D5402" s="211"/>
      <c r="E5402" s="212"/>
      <c r="F5402" s="206"/>
      <c r="G5402" s="207"/>
      <c r="H5402" s="7"/>
      <c r="I5402" s="14"/>
      <c r="J5402" s="2"/>
    </row>
    <row r="5403" spans="1:10" x14ac:dyDescent="0.2">
      <c r="A5403" s="203"/>
      <c r="B5403" s="204"/>
      <c r="C5403" s="204"/>
      <c r="D5403" s="211"/>
      <c r="E5403" s="212"/>
      <c r="F5403" s="206"/>
      <c r="G5403" s="207"/>
      <c r="H5403" s="7"/>
      <c r="I5403" s="14"/>
      <c r="J5403" s="2"/>
    </row>
    <row r="5404" spans="1:10" x14ac:dyDescent="0.2">
      <c r="A5404" s="203"/>
      <c r="B5404" s="210" t="s">
        <v>11</v>
      </c>
      <c r="C5404" s="210"/>
      <c r="D5404" s="211">
        <v>0</v>
      </c>
      <c r="E5404" s="212">
        <v>0</v>
      </c>
      <c r="F5404" s="213">
        <v>1.9094</v>
      </c>
      <c r="G5404" s="214">
        <v>231367</v>
      </c>
      <c r="H5404" s="7"/>
      <c r="I5404" s="14"/>
      <c r="J5404" s="2"/>
    </row>
    <row r="5405" spans="1:10" x14ac:dyDescent="0.2">
      <c r="A5405" s="1150"/>
      <c r="B5405" s="730" t="s">
        <v>122</v>
      </c>
      <c r="C5405" s="730"/>
      <c r="D5405" s="1054">
        <f>SUM(D5404:D5404)</f>
        <v>0</v>
      </c>
      <c r="E5405" s="1204">
        <f>SUM(E5404:E5404)</f>
        <v>0</v>
      </c>
      <c r="F5405" s="1054">
        <f>SUM(F5404:F5404)</f>
        <v>1.9094</v>
      </c>
      <c r="G5405" s="1055">
        <f>SUM(G5404:G5404)</f>
        <v>231367</v>
      </c>
      <c r="H5405" s="7"/>
      <c r="I5405" s="14"/>
      <c r="J5405" s="2"/>
    </row>
    <row r="5406" spans="1:10" x14ac:dyDescent="0.2">
      <c r="A5406" s="203"/>
      <c r="B5406" s="204"/>
      <c r="C5406" s="204"/>
      <c r="D5406" s="205"/>
      <c r="E5406" s="212"/>
      <c r="F5406" s="206"/>
      <c r="G5406" s="207"/>
      <c r="H5406" s="7"/>
      <c r="I5406" s="14"/>
      <c r="J5406" s="2"/>
    </row>
    <row r="5407" spans="1:10" ht="22.5" x14ac:dyDescent="0.2">
      <c r="A5407" s="1157" t="s">
        <v>714</v>
      </c>
      <c r="B5407" s="1158" t="s">
        <v>715</v>
      </c>
      <c r="C5407" s="344" t="s">
        <v>147</v>
      </c>
      <c r="D5407" s="211"/>
      <c r="E5407" s="212"/>
      <c r="F5407" s="206"/>
      <c r="G5407" s="207"/>
      <c r="H5407" s="7"/>
      <c r="I5407" s="14"/>
      <c r="J5407" s="2"/>
    </row>
    <row r="5408" spans="1:10" x14ac:dyDescent="0.2">
      <c r="A5408" s="203"/>
      <c r="B5408" s="204"/>
      <c r="C5408" s="204"/>
      <c r="D5408" s="211"/>
      <c r="E5408" s="212"/>
      <c r="F5408" s="206"/>
      <c r="G5408" s="207"/>
      <c r="H5408" s="7"/>
      <c r="I5408" s="14"/>
      <c r="J5408" s="2"/>
    </row>
    <row r="5409" spans="1:10" x14ac:dyDescent="0.2">
      <c r="A5409" s="2232"/>
      <c r="B5409" s="2156" t="s">
        <v>10</v>
      </c>
      <c r="C5409" s="2122"/>
      <c r="D5409" s="2146">
        <v>0</v>
      </c>
      <c r="E5409" s="2150">
        <v>0</v>
      </c>
      <c r="F5409" s="2271">
        <v>2.7</v>
      </c>
      <c r="G5409" s="2272">
        <v>122479</v>
      </c>
      <c r="H5409" s="7"/>
      <c r="I5409" s="14"/>
      <c r="J5409" s="2"/>
    </row>
    <row r="5410" spans="1:10" x14ac:dyDescent="0.2">
      <c r="A5410" s="2232"/>
      <c r="B5410" s="2156" t="s">
        <v>11</v>
      </c>
      <c r="C5410" s="2122"/>
      <c r="D5410" s="2146">
        <v>0</v>
      </c>
      <c r="E5410" s="2150">
        <v>0</v>
      </c>
      <c r="F5410" s="2271">
        <v>0.77</v>
      </c>
      <c r="G5410" s="2272">
        <v>13845</v>
      </c>
      <c r="H5410" s="7"/>
      <c r="I5410" s="14"/>
      <c r="J5410" s="2"/>
    </row>
    <row r="5411" spans="1:10" x14ac:dyDescent="0.2">
      <c r="A5411" s="203"/>
      <c r="B5411" s="210" t="s">
        <v>12</v>
      </c>
      <c r="C5411" s="210"/>
      <c r="D5411" s="211">
        <v>0</v>
      </c>
      <c r="E5411" s="212">
        <v>0</v>
      </c>
      <c r="F5411" s="213">
        <v>0.6</v>
      </c>
      <c r="G5411" s="214">
        <v>17119</v>
      </c>
      <c r="H5411" s="7"/>
      <c r="I5411" s="14"/>
      <c r="J5411" s="2"/>
    </row>
    <row r="5412" spans="1:10" x14ac:dyDescent="0.2">
      <c r="A5412" s="1150"/>
      <c r="B5412" s="730" t="s">
        <v>122</v>
      </c>
      <c r="C5412" s="730"/>
      <c r="D5412" s="1054">
        <f>SUM(D5411)</f>
        <v>0</v>
      </c>
      <c r="E5412" s="1204">
        <f t="shared" ref="E5412" si="88">SUM(E5411)</f>
        <v>0</v>
      </c>
      <c r="F5412" s="1054">
        <f>SUM(F5409:F5411)</f>
        <v>4.07</v>
      </c>
      <c r="G5412" s="1055">
        <f>SUM(G5409:G5411)</f>
        <v>153443</v>
      </c>
      <c r="H5412" s="7"/>
      <c r="I5412" s="14"/>
      <c r="J5412" s="2"/>
    </row>
    <row r="5413" spans="1:10" x14ac:dyDescent="0.2">
      <c r="A5413" s="203"/>
      <c r="B5413" s="204"/>
      <c r="C5413" s="204"/>
      <c r="D5413" s="205"/>
      <c r="E5413" s="212"/>
      <c r="F5413" s="206"/>
      <c r="G5413" s="207"/>
      <c r="H5413" s="7"/>
      <c r="I5413" s="14"/>
      <c r="J5413" s="2"/>
    </row>
    <row r="5414" spans="1:10" x14ac:dyDescent="0.2">
      <c r="A5414" s="1157" t="s">
        <v>738</v>
      </c>
      <c r="B5414" s="1158" t="s">
        <v>739</v>
      </c>
      <c r="C5414" s="344" t="s">
        <v>147</v>
      </c>
      <c r="D5414" s="205"/>
      <c r="E5414" s="212"/>
      <c r="F5414" s="206"/>
      <c r="G5414" s="207"/>
      <c r="H5414" s="7"/>
      <c r="I5414" s="14"/>
      <c r="J5414" s="2"/>
    </row>
    <row r="5415" spans="1:10" x14ac:dyDescent="0.2">
      <c r="A5415" s="203"/>
      <c r="B5415" s="204"/>
      <c r="C5415" s="204"/>
      <c r="D5415" s="211"/>
      <c r="E5415" s="212"/>
      <c r="F5415" s="206"/>
      <c r="G5415" s="207"/>
      <c r="H5415" s="7"/>
      <c r="I5415" s="14"/>
      <c r="J5415" s="2"/>
    </row>
    <row r="5416" spans="1:10" x14ac:dyDescent="0.2">
      <c r="A5416" s="203"/>
      <c r="B5416" s="210" t="s">
        <v>6</v>
      </c>
      <c r="C5416" s="210"/>
      <c r="D5416" s="211">
        <v>0.16</v>
      </c>
      <c r="E5416" s="212">
        <v>8064</v>
      </c>
      <c r="F5416" s="213">
        <v>0</v>
      </c>
      <c r="G5416" s="214">
        <v>0</v>
      </c>
      <c r="H5416" s="7"/>
      <c r="I5416" s="14"/>
      <c r="J5416" s="2"/>
    </row>
    <row r="5417" spans="1:10" x14ac:dyDescent="0.2">
      <c r="A5417" s="203"/>
      <c r="B5417" s="210" t="s">
        <v>3</v>
      </c>
      <c r="C5417" s="210"/>
      <c r="D5417" s="211">
        <v>0.44</v>
      </c>
      <c r="E5417" s="212">
        <v>44500</v>
      </c>
      <c r="F5417" s="213">
        <v>0</v>
      </c>
      <c r="G5417" s="214">
        <v>0</v>
      </c>
      <c r="H5417" s="7"/>
      <c r="I5417" s="14"/>
      <c r="J5417" s="2"/>
    </row>
    <row r="5418" spans="1:10" x14ac:dyDescent="0.2">
      <c r="A5418" s="1150"/>
      <c r="B5418" s="730" t="s">
        <v>122</v>
      </c>
      <c r="C5418" s="730"/>
      <c r="D5418" s="1054">
        <f>SUM(D5416:D5417)</f>
        <v>0.6</v>
      </c>
      <c r="E5418" s="1205">
        <f t="shared" ref="E5418:G5418" si="89">SUM(E5416:E5417)</f>
        <v>52564</v>
      </c>
      <c r="F5418" s="1054">
        <f t="shared" si="89"/>
        <v>0</v>
      </c>
      <c r="G5418" s="1054">
        <f t="shared" si="89"/>
        <v>0</v>
      </c>
      <c r="H5418" s="7"/>
      <c r="I5418" s="14"/>
      <c r="J5418" s="2"/>
    </row>
    <row r="5419" spans="1:10" x14ac:dyDescent="0.2">
      <c r="A5419" s="203"/>
      <c r="B5419" s="204"/>
      <c r="C5419" s="204"/>
      <c r="D5419" s="205"/>
      <c r="E5419" s="212"/>
      <c r="F5419" s="206"/>
      <c r="G5419" s="207"/>
      <c r="H5419" s="7"/>
      <c r="I5419" s="14"/>
      <c r="J5419" s="2"/>
    </row>
    <row r="5420" spans="1:10" ht="22.5" x14ac:dyDescent="0.2">
      <c r="A5420" s="1157" t="s">
        <v>883</v>
      </c>
      <c r="B5420" s="1158" t="s">
        <v>884</v>
      </c>
      <c r="C5420" s="344" t="s">
        <v>147</v>
      </c>
      <c r="D5420" s="211"/>
      <c r="E5420" s="212"/>
      <c r="F5420" s="206"/>
      <c r="G5420" s="207"/>
      <c r="H5420" s="7"/>
      <c r="I5420" s="14"/>
      <c r="J5420" s="2"/>
    </row>
    <row r="5421" spans="1:10" x14ac:dyDescent="0.2">
      <c r="A5421" s="203"/>
      <c r="B5421" s="204"/>
      <c r="C5421" s="204"/>
      <c r="D5421" s="211"/>
      <c r="E5421" s="212"/>
      <c r="F5421" s="206"/>
      <c r="G5421" s="207"/>
      <c r="H5421" s="7"/>
      <c r="I5421" s="14"/>
      <c r="J5421" s="2"/>
    </row>
    <row r="5422" spans="1:10" x14ac:dyDescent="0.2">
      <c r="A5422" s="203"/>
      <c r="B5422" s="210" t="s">
        <v>6</v>
      </c>
      <c r="C5422" s="210"/>
      <c r="D5422" s="211">
        <v>0</v>
      </c>
      <c r="E5422" s="212">
        <v>0</v>
      </c>
      <c r="F5422" s="213">
        <v>7.5600000000000001E-2</v>
      </c>
      <c r="G5422" s="214">
        <v>7244</v>
      </c>
      <c r="H5422" s="7"/>
      <c r="I5422" s="14"/>
      <c r="J5422" s="2"/>
    </row>
    <row r="5423" spans="1:10" x14ac:dyDescent="0.2">
      <c r="A5423" s="203"/>
      <c r="B5423" s="210" t="s">
        <v>10</v>
      </c>
      <c r="C5423" s="210"/>
      <c r="D5423" s="211">
        <v>0</v>
      </c>
      <c r="E5423" s="212">
        <v>0</v>
      </c>
      <c r="F5423" s="213">
        <v>0.17499999999999999</v>
      </c>
      <c r="G5423" s="214">
        <v>29229</v>
      </c>
      <c r="H5423" s="7"/>
      <c r="I5423" s="14"/>
      <c r="J5423" s="2"/>
    </row>
    <row r="5424" spans="1:10" x14ac:dyDescent="0.2">
      <c r="A5424" s="1339"/>
      <c r="B5424" s="730" t="s">
        <v>122</v>
      </c>
      <c r="C5424" s="1689"/>
      <c r="D5424" s="1868">
        <f>SUM(D5422:D5423)</f>
        <v>0</v>
      </c>
      <c r="E5424" s="1204">
        <f t="shared" ref="E5424:G5424" si="90">SUM(E5422:E5423)</f>
        <v>0</v>
      </c>
      <c r="F5424" s="1868">
        <f t="shared" si="90"/>
        <v>0.25059999999999999</v>
      </c>
      <c r="G5424" s="2695">
        <f t="shared" si="90"/>
        <v>36473</v>
      </c>
      <c r="H5424" s="7"/>
      <c r="I5424" s="14"/>
      <c r="J5424" s="2"/>
    </row>
    <row r="5425" spans="1:10" x14ac:dyDescent="0.2">
      <c r="A5425" s="1627"/>
      <c r="B5425" s="30"/>
      <c r="C5425" s="1594"/>
      <c r="D5425" s="1869"/>
      <c r="E5425" s="1444"/>
      <c r="F5425" s="1869"/>
      <c r="G5425" s="1869"/>
      <c r="H5425" s="7"/>
      <c r="I5425" s="14"/>
      <c r="J5425" s="2"/>
    </row>
    <row r="5426" spans="1:10" x14ac:dyDescent="0.25">
      <c r="A5426" s="2052" t="s">
        <v>722</v>
      </c>
      <c r="B5426" s="1898" t="s">
        <v>723</v>
      </c>
      <c r="C5426" s="1277" t="s">
        <v>147</v>
      </c>
      <c r="D5426" s="1897"/>
      <c r="E5426" s="1444"/>
      <c r="F5426" s="1897"/>
      <c r="G5426" s="1897"/>
      <c r="H5426" s="7"/>
      <c r="I5426" s="14"/>
      <c r="J5426" s="2"/>
    </row>
    <row r="5427" spans="1:10" x14ac:dyDescent="0.2">
      <c r="A5427" s="1247"/>
      <c r="B5427" s="30"/>
      <c r="C5427" s="1189"/>
      <c r="D5427" s="1897"/>
      <c r="E5427" s="1444"/>
      <c r="F5427" s="1897"/>
      <c r="G5427" s="1897"/>
      <c r="H5427" s="7"/>
      <c r="I5427" s="14"/>
      <c r="J5427" s="2"/>
    </row>
    <row r="5428" spans="1:10" x14ac:dyDescent="0.2">
      <c r="A5428" s="1247"/>
      <c r="B5428" s="107" t="s">
        <v>10</v>
      </c>
      <c r="C5428" s="1189"/>
      <c r="D5428" s="1867">
        <v>0</v>
      </c>
      <c r="E5428" s="49">
        <v>0</v>
      </c>
      <c r="F5428" s="1867">
        <v>63.095999999999997</v>
      </c>
      <c r="G5428" s="2696">
        <v>1211489</v>
      </c>
      <c r="H5428" s="7"/>
      <c r="I5428" s="14"/>
      <c r="J5428" s="2"/>
    </row>
    <row r="5429" spans="1:10" x14ac:dyDescent="0.2">
      <c r="A5429" s="1247"/>
      <c r="B5429" s="107" t="s">
        <v>30</v>
      </c>
      <c r="C5429" s="1189"/>
      <c r="D5429" s="1867">
        <v>0</v>
      </c>
      <c r="E5429" s="51">
        <v>0</v>
      </c>
      <c r="F5429" s="1867">
        <v>28.7118</v>
      </c>
      <c r="G5429" s="2696">
        <v>560531</v>
      </c>
      <c r="H5429" s="7"/>
      <c r="I5429" s="14"/>
      <c r="J5429" s="2"/>
    </row>
    <row r="5430" spans="1:10" x14ac:dyDescent="0.2">
      <c r="A5430" s="1247"/>
      <c r="B5430" s="107" t="s">
        <v>11</v>
      </c>
      <c r="C5430" s="1189"/>
      <c r="D5430" s="1867">
        <v>0</v>
      </c>
      <c r="E5430" s="51">
        <v>0</v>
      </c>
      <c r="F5430" s="1867">
        <v>3.1199999999999999E-2</v>
      </c>
      <c r="G5430" s="2696">
        <v>5186</v>
      </c>
      <c r="H5430" s="7"/>
      <c r="I5430" s="14"/>
      <c r="J5430" s="2"/>
    </row>
    <row r="5431" spans="1:10" x14ac:dyDescent="0.2">
      <c r="A5431" s="1247"/>
      <c r="B5431" s="107" t="s">
        <v>3</v>
      </c>
      <c r="C5431" s="1189"/>
      <c r="D5431" s="1867">
        <v>2.16</v>
      </c>
      <c r="E5431" s="51">
        <v>176580</v>
      </c>
      <c r="F5431" s="1867">
        <v>27.012499999999999</v>
      </c>
      <c r="G5431" s="2696">
        <v>398576</v>
      </c>
      <c r="H5431" s="7"/>
      <c r="I5431" s="14"/>
      <c r="J5431" s="2"/>
    </row>
    <row r="5432" spans="1:10" x14ac:dyDescent="0.2">
      <c r="A5432" s="1247"/>
      <c r="B5432" s="107" t="s">
        <v>28</v>
      </c>
      <c r="C5432" s="1189"/>
      <c r="D5432" s="1867">
        <v>2.8125</v>
      </c>
      <c r="E5432" s="51">
        <v>46613</v>
      </c>
      <c r="F5432" s="1867">
        <v>0</v>
      </c>
      <c r="G5432" s="2696">
        <v>0</v>
      </c>
      <c r="H5432" s="7"/>
      <c r="I5432" s="14"/>
      <c r="J5432" s="2"/>
    </row>
    <row r="5433" spans="1:10" x14ac:dyDescent="0.2">
      <c r="A5433" s="2716"/>
      <c r="B5433" s="1899" t="s">
        <v>122</v>
      </c>
      <c r="C5433" s="1424"/>
      <c r="D5433" s="1533">
        <f>SUM(D5428:D5432)</f>
        <v>4.9725000000000001</v>
      </c>
      <c r="E5433" s="1900">
        <f t="shared" ref="E5433:G5433" si="91">SUM(E5428:E5432)</f>
        <v>223193</v>
      </c>
      <c r="F5433" s="1533">
        <f t="shared" si="91"/>
        <v>118.8515</v>
      </c>
      <c r="G5433" s="1900">
        <f t="shared" si="91"/>
        <v>2175782</v>
      </c>
      <c r="H5433" s="7"/>
      <c r="I5433" s="14"/>
      <c r="J5433" s="2"/>
    </row>
    <row r="5434" spans="1:10" x14ac:dyDescent="0.2">
      <c r="A5434" s="45"/>
      <c r="B5434" s="30"/>
      <c r="C5434" s="30"/>
      <c r="D5434" s="1444"/>
      <c r="E5434" s="2640"/>
      <c r="F5434" s="1444"/>
      <c r="G5434" s="2640"/>
      <c r="H5434" s="7"/>
      <c r="I5434" s="14"/>
      <c r="J5434" s="2"/>
    </row>
    <row r="5435" spans="1:10" ht="22.5" x14ac:dyDescent="0.2">
      <c r="A5435" s="1157" t="s">
        <v>787</v>
      </c>
      <c r="B5435" s="1158" t="s">
        <v>788</v>
      </c>
      <c r="C5435" s="344" t="s">
        <v>147</v>
      </c>
      <c r="D5435" s="205"/>
      <c r="E5435" s="212"/>
      <c r="F5435" s="206"/>
      <c r="G5435" s="207"/>
      <c r="H5435" s="7"/>
      <c r="I5435" s="14"/>
      <c r="J5435" s="2"/>
    </row>
    <row r="5436" spans="1:10" x14ac:dyDescent="0.2">
      <c r="A5436" s="203"/>
      <c r="B5436" s="204"/>
      <c r="C5436" s="204"/>
      <c r="D5436" s="211"/>
      <c r="E5436" s="212"/>
      <c r="F5436" s="206"/>
      <c r="G5436" s="207"/>
      <c r="H5436" s="7"/>
      <c r="I5436" s="14"/>
      <c r="J5436" s="2"/>
    </row>
    <row r="5437" spans="1:10" x14ac:dyDescent="0.2">
      <c r="A5437" s="2232"/>
      <c r="B5437" s="2156" t="s">
        <v>10</v>
      </c>
      <c r="C5437" s="2122"/>
      <c r="D5437" s="2146">
        <v>0</v>
      </c>
      <c r="E5437" s="2150">
        <v>0</v>
      </c>
      <c r="F5437" s="2271">
        <v>0.154</v>
      </c>
      <c r="G5437" s="2272">
        <v>37855</v>
      </c>
      <c r="H5437" s="7"/>
      <c r="I5437" s="14"/>
      <c r="J5437" s="2"/>
    </row>
    <row r="5438" spans="1:10" x14ac:dyDescent="0.2">
      <c r="A5438" s="203"/>
      <c r="B5438" s="210" t="s">
        <v>8</v>
      </c>
      <c r="C5438" s="210"/>
      <c r="D5438" s="211">
        <v>0.53</v>
      </c>
      <c r="E5438" s="212">
        <v>69479</v>
      </c>
      <c r="F5438" s="213">
        <v>3.3000000000000002E-2</v>
      </c>
      <c r="G5438" s="214">
        <v>18869</v>
      </c>
      <c r="H5438" s="7"/>
      <c r="I5438" s="14"/>
      <c r="J5438" s="2"/>
    </row>
    <row r="5439" spans="1:10" x14ac:dyDescent="0.2">
      <c r="A5439" s="1339"/>
      <c r="B5439" s="1350" t="s">
        <v>1</v>
      </c>
      <c r="C5439" s="1350"/>
      <c r="D5439" s="1341">
        <v>0</v>
      </c>
      <c r="E5439" s="1342">
        <v>0</v>
      </c>
      <c r="F5439" s="1343">
        <v>2.8959999999999999</v>
      </c>
      <c r="G5439" s="1344">
        <v>191837</v>
      </c>
      <c r="H5439" s="7"/>
      <c r="I5439" s="14"/>
      <c r="J5439" s="2"/>
    </row>
    <row r="5440" spans="1:10" x14ac:dyDescent="0.2">
      <c r="A5440" s="1339"/>
      <c r="B5440" s="1350" t="s">
        <v>22</v>
      </c>
      <c r="C5440" s="1350"/>
      <c r="D5440" s="1341">
        <v>0</v>
      </c>
      <c r="E5440" s="1342">
        <v>0</v>
      </c>
      <c r="F5440" s="1343">
        <v>0.03</v>
      </c>
      <c r="G5440" s="1344">
        <v>10198</v>
      </c>
      <c r="H5440" s="7"/>
      <c r="I5440" s="14"/>
      <c r="J5440" s="2"/>
    </row>
    <row r="5441" spans="1:10" x14ac:dyDescent="0.2">
      <c r="A5441" s="1339"/>
      <c r="B5441" s="1350" t="s">
        <v>16</v>
      </c>
      <c r="C5441" s="1350"/>
      <c r="D5441" s="1341">
        <v>0</v>
      </c>
      <c r="E5441" s="1342">
        <v>0</v>
      </c>
      <c r="F5441" s="1343">
        <v>1.1074999999999999</v>
      </c>
      <c r="G5441" s="1344">
        <v>47850</v>
      </c>
      <c r="H5441" s="7"/>
      <c r="I5441" s="14"/>
      <c r="J5441" s="2"/>
    </row>
    <row r="5442" spans="1:10" x14ac:dyDescent="0.2">
      <c r="A5442" s="1339"/>
      <c r="B5442" s="1350" t="s">
        <v>2</v>
      </c>
      <c r="C5442" s="1350"/>
      <c r="D5442" s="1341">
        <v>0</v>
      </c>
      <c r="E5442" s="1342">
        <v>0</v>
      </c>
      <c r="F5442" s="1343">
        <v>9.0739999999999998</v>
      </c>
      <c r="G5442" s="1344">
        <v>213569</v>
      </c>
      <c r="H5442" s="7"/>
      <c r="I5442" s="14"/>
      <c r="J5442" s="2"/>
    </row>
    <row r="5443" spans="1:10" x14ac:dyDescent="0.2">
      <c r="A5443" s="1339"/>
      <c r="B5443" s="1350" t="s">
        <v>3</v>
      </c>
      <c r="C5443" s="1350"/>
      <c r="D5443" s="1341">
        <v>15.690370000000001</v>
      </c>
      <c r="E5443" s="1342">
        <v>754236</v>
      </c>
      <c r="F5443" s="1343">
        <v>0</v>
      </c>
      <c r="G5443" s="1344">
        <v>0</v>
      </c>
      <c r="H5443" s="7"/>
      <c r="I5443" s="14"/>
      <c r="J5443" s="2"/>
    </row>
    <row r="5444" spans="1:10" x14ac:dyDescent="0.2">
      <c r="A5444" s="203"/>
      <c r="B5444" s="210" t="s">
        <v>32</v>
      </c>
      <c r="C5444" s="210"/>
      <c r="D5444" s="211">
        <v>0</v>
      </c>
      <c r="E5444" s="212">
        <v>0</v>
      </c>
      <c r="F5444" s="213">
        <v>0.99450000000000005</v>
      </c>
      <c r="G5444" s="214">
        <v>33593</v>
      </c>
      <c r="H5444" s="7"/>
      <c r="I5444" s="14"/>
      <c r="J5444" s="2"/>
    </row>
    <row r="5445" spans="1:10" x14ac:dyDescent="0.2">
      <c r="A5445" s="203"/>
      <c r="B5445" s="210" t="s">
        <v>5</v>
      </c>
      <c r="C5445" s="210"/>
      <c r="D5445" s="211">
        <v>0</v>
      </c>
      <c r="E5445" s="212">
        <v>0</v>
      </c>
      <c r="F5445" s="213">
        <v>11.57</v>
      </c>
      <c r="G5445" s="214">
        <v>24697</v>
      </c>
      <c r="H5445" s="7"/>
      <c r="I5445" s="14"/>
      <c r="J5445" s="2"/>
    </row>
    <row r="5446" spans="1:10" x14ac:dyDescent="0.2">
      <c r="A5446" s="1150"/>
      <c r="B5446" s="730" t="s">
        <v>122</v>
      </c>
      <c r="C5446" s="730"/>
      <c r="D5446" s="1054">
        <f>SUM(D5437:D5445)</f>
        <v>16.220370000000003</v>
      </c>
      <c r="E5446" s="1205">
        <f>SUM(E5437:E5445)</f>
        <v>823715</v>
      </c>
      <c r="F5446" s="1054">
        <f>SUM(F5437:F5445)</f>
        <v>25.859000000000002</v>
      </c>
      <c r="G5446" s="1055">
        <f>SUM(G5437:G5445)</f>
        <v>578468</v>
      </c>
      <c r="H5446" s="7"/>
      <c r="I5446" s="14"/>
      <c r="J5446" s="2"/>
    </row>
    <row r="5447" spans="1:10" x14ac:dyDescent="0.2">
      <c r="A5447" s="45"/>
      <c r="B5447" s="30"/>
      <c r="C5447" s="30"/>
      <c r="D5447" s="68"/>
      <c r="E5447" s="1445"/>
      <c r="F5447" s="22" t="s">
        <v>123</v>
      </c>
      <c r="G5447" s="90"/>
      <c r="H5447" s="7"/>
      <c r="I5447" s="14"/>
      <c r="J5447" s="2"/>
    </row>
    <row r="5448" spans="1:10" x14ac:dyDescent="0.2">
      <c r="A5448" s="2987" t="s">
        <v>99</v>
      </c>
      <c r="B5448" s="2987"/>
      <c r="C5448" s="2987"/>
      <c r="D5448" s="2987"/>
      <c r="E5448" s="2987"/>
      <c r="F5448" s="2987"/>
      <c r="G5448" s="2987"/>
      <c r="H5448" s="7"/>
      <c r="I5448" s="14"/>
      <c r="J5448" s="2"/>
    </row>
    <row r="5449" spans="1:10" x14ac:dyDescent="0.25">
      <c r="A5449" s="2981" t="s">
        <v>115</v>
      </c>
      <c r="B5449" s="2981"/>
      <c r="C5449" s="2981"/>
      <c r="D5449" s="2981"/>
      <c r="E5449" s="2981"/>
      <c r="F5449" s="2981"/>
      <c r="G5449" s="2981"/>
      <c r="H5449" s="7"/>
      <c r="I5449" s="14"/>
      <c r="J5449" s="2"/>
    </row>
    <row r="5450" spans="1:10" x14ac:dyDescent="0.25">
      <c r="A5450" s="2981" t="s">
        <v>905</v>
      </c>
      <c r="B5450" s="2981"/>
      <c r="C5450" s="2981"/>
      <c r="D5450" s="2981"/>
      <c r="E5450" s="2981"/>
      <c r="F5450" s="2981"/>
      <c r="G5450" s="2981"/>
      <c r="H5450" s="7"/>
      <c r="I5450" s="14"/>
      <c r="J5450" s="2"/>
    </row>
    <row r="5451" spans="1:10" x14ac:dyDescent="0.25">
      <c r="A5451" s="2982" t="s">
        <v>101</v>
      </c>
      <c r="B5451" s="2982"/>
      <c r="C5451" s="2982"/>
      <c r="D5451" s="2982"/>
      <c r="E5451" s="2982"/>
      <c r="F5451" s="2982"/>
      <c r="G5451" s="2982"/>
      <c r="H5451" s="7"/>
      <c r="I5451" s="14"/>
      <c r="J5451" s="2"/>
    </row>
    <row r="5452" spans="1:10" x14ac:dyDescent="0.25">
      <c r="A5452" s="2982" t="s">
        <v>906</v>
      </c>
      <c r="B5452" s="2982"/>
      <c r="C5452" s="2982"/>
      <c r="D5452" s="2982"/>
      <c r="E5452" s="2982"/>
      <c r="F5452" s="2982"/>
      <c r="G5452" s="2982"/>
      <c r="H5452" s="7"/>
      <c r="I5452" s="14"/>
      <c r="J5452" s="2"/>
    </row>
    <row r="5453" spans="1:10" ht="9.75" customHeight="1" x14ac:dyDescent="0.25">
      <c r="A5453" s="91"/>
      <c r="B5453" s="24"/>
      <c r="C5453" s="24"/>
      <c r="D5453" s="24"/>
      <c r="E5453" s="91"/>
      <c r="F5453" s="24"/>
      <c r="G5453" s="24"/>
      <c r="H5453" s="7"/>
      <c r="I5453" s="14"/>
      <c r="J5453" s="2"/>
    </row>
    <row r="5454" spans="1:10" x14ac:dyDescent="0.25">
      <c r="A5454" s="2034" t="s">
        <v>102</v>
      </c>
      <c r="B5454" s="2581" t="s">
        <v>103</v>
      </c>
      <c r="C5454" s="2990" t="s">
        <v>963</v>
      </c>
      <c r="D5454" s="2988" t="s">
        <v>121</v>
      </c>
      <c r="E5454" s="2989"/>
      <c r="F5454" s="2988" t="s">
        <v>104</v>
      </c>
      <c r="G5454" s="2989"/>
      <c r="H5454" s="7"/>
      <c r="I5454" s="14"/>
      <c r="J5454" s="2"/>
    </row>
    <row r="5455" spans="1:10" ht="22.5" x14ac:dyDescent="0.25">
      <c r="A5455" s="2011" t="s">
        <v>105</v>
      </c>
      <c r="B5455" s="116" t="s">
        <v>106</v>
      </c>
      <c r="C5455" s="2991"/>
      <c r="D5455" s="133"/>
      <c r="E5455" s="2941"/>
      <c r="F5455" s="133"/>
      <c r="G5455" s="132"/>
      <c r="H5455" s="7"/>
      <c r="I5455" s="14"/>
      <c r="J5455" s="2"/>
    </row>
    <row r="5456" spans="1:10" x14ac:dyDescent="0.25">
      <c r="A5456" s="2012" t="s">
        <v>107</v>
      </c>
      <c r="B5456" s="104" t="s">
        <v>108</v>
      </c>
      <c r="C5456" s="2991"/>
      <c r="D5456" s="146" t="s">
        <v>109</v>
      </c>
      <c r="E5456" s="94" t="s">
        <v>110</v>
      </c>
      <c r="F5456" s="146" t="s">
        <v>109</v>
      </c>
      <c r="G5456" s="147" t="s">
        <v>110</v>
      </c>
      <c r="H5456" s="7"/>
      <c r="I5456" s="14"/>
      <c r="J5456" s="2"/>
    </row>
    <row r="5457" spans="1:10" x14ac:dyDescent="0.25">
      <c r="A5457" s="2050" t="s">
        <v>111</v>
      </c>
      <c r="B5457" s="145" t="s">
        <v>112</v>
      </c>
      <c r="C5457" s="2992"/>
      <c r="D5457" s="145" t="s">
        <v>113</v>
      </c>
      <c r="E5457" s="2050" t="s">
        <v>114</v>
      </c>
      <c r="F5457" s="145" t="s">
        <v>113</v>
      </c>
      <c r="G5457" s="145" t="s">
        <v>114</v>
      </c>
      <c r="H5457" s="7"/>
      <c r="I5457" s="14"/>
      <c r="J5457" s="2"/>
    </row>
    <row r="5458" spans="1:10" ht="9" customHeight="1" x14ac:dyDescent="0.2">
      <c r="A5458" s="732"/>
      <c r="B5458" s="733"/>
      <c r="C5458" s="733"/>
      <c r="D5458" s="1165"/>
      <c r="E5458" s="1207"/>
      <c r="F5458" s="1166"/>
      <c r="G5458" s="1167"/>
      <c r="H5458" s="7"/>
      <c r="I5458" s="14"/>
      <c r="J5458" s="2"/>
    </row>
    <row r="5459" spans="1:10" s="3" customFormat="1" x14ac:dyDescent="0.2">
      <c r="A5459" s="1339" t="s">
        <v>903</v>
      </c>
      <c r="B5459" s="1968" t="s">
        <v>904</v>
      </c>
      <c r="C5459" s="344" t="s">
        <v>147</v>
      </c>
      <c r="D5459" s="1341"/>
      <c r="E5459" s="1342"/>
      <c r="F5459" s="1355"/>
      <c r="G5459" s="1356"/>
      <c r="H5459" s="58"/>
      <c r="I5459" s="63"/>
    </row>
    <row r="5460" spans="1:10" ht="9" customHeight="1" x14ac:dyDescent="0.2">
      <c r="A5460" s="1339"/>
      <c r="B5460" s="1351"/>
      <c r="C5460" s="1351"/>
      <c r="D5460" s="1341"/>
      <c r="E5460" s="1342"/>
      <c r="F5460" s="1355"/>
      <c r="G5460" s="1356"/>
      <c r="H5460" s="7"/>
      <c r="I5460" s="14"/>
      <c r="J5460" s="2"/>
    </row>
    <row r="5461" spans="1:10" x14ac:dyDescent="0.2">
      <c r="A5461" s="1339"/>
      <c r="B5461" s="1352" t="s">
        <v>10</v>
      </c>
      <c r="C5461" s="1351"/>
      <c r="D5461" s="1341">
        <v>0</v>
      </c>
      <c r="E5461" s="1342">
        <v>0</v>
      </c>
      <c r="F5461" s="1365">
        <v>7.2</v>
      </c>
      <c r="G5461" s="1777">
        <v>400812</v>
      </c>
      <c r="H5461" s="7"/>
      <c r="I5461" s="14"/>
      <c r="J5461" s="2"/>
    </row>
    <row r="5462" spans="1:10" x14ac:dyDescent="0.2">
      <c r="A5462" s="1339"/>
      <c r="B5462" s="1352" t="s">
        <v>11</v>
      </c>
      <c r="C5462" s="1351"/>
      <c r="D5462" s="1341">
        <v>0</v>
      </c>
      <c r="E5462" s="1342">
        <v>0</v>
      </c>
      <c r="F5462" s="1365">
        <v>7.3254799999999998</v>
      </c>
      <c r="G5462" s="1777">
        <v>759785</v>
      </c>
      <c r="H5462" s="7"/>
      <c r="I5462" s="14"/>
      <c r="J5462" s="2"/>
    </row>
    <row r="5463" spans="1:10" s="3" customFormat="1" x14ac:dyDescent="0.2">
      <c r="A5463" s="1692"/>
      <c r="B5463" s="1977" t="s">
        <v>122</v>
      </c>
      <c r="C5463" s="1772"/>
      <c r="D5463" s="1860">
        <f>SUM(D5461:D5462)</f>
        <v>0</v>
      </c>
      <c r="E5463" s="1860">
        <f t="shared" ref="E5463:G5463" si="92">SUM(E5461:E5462)</f>
        <v>0</v>
      </c>
      <c r="F5463" s="1860">
        <f t="shared" si="92"/>
        <v>14.52548</v>
      </c>
      <c r="G5463" s="1861">
        <f t="shared" si="92"/>
        <v>1160597</v>
      </c>
      <c r="H5463" s="58"/>
      <c r="I5463" s="63"/>
    </row>
    <row r="5464" spans="1:10" x14ac:dyDescent="0.2">
      <c r="A5464" s="1339"/>
      <c r="B5464" s="1351"/>
      <c r="C5464" s="1351"/>
      <c r="D5464" s="1341"/>
      <c r="E5464" s="1342"/>
      <c r="F5464" s="1355"/>
      <c r="G5464" s="1356"/>
      <c r="H5464" s="7"/>
      <c r="I5464" s="14"/>
      <c r="J5464" s="2"/>
    </row>
    <row r="5465" spans="1:10" x14ac:dyDescent="0.2">
      <c r="A5465" s="1157" t="s">
        <v>789</v>
      </c>
      <c r="B5465" s="1158" t="s">
        <v>790</v>
      </c>
      <c r="C5465" s="344" t="s">
        <v>147</v>
      </c>
      <c r="D5465" s="211"/>
      <c r="E5465" s="212"/>
      <c r="F5465" s="206"/>
      <c r="G5465" s="207"/>
      <c r="H5465" s="7"/>
      <c r="I5465" s="14"/>
      <c r="J5465" s="2"/>
    </row>
    <row r="5466" spans="1:10" ht="9" customHeight="1" x14ac:dyDescent="0.2">
      <c r="A5466" s="203"/>
      <c r="B5466" s="204"/>
      <c r="C5466" s="204"/>
      <c r="D5466" s="211"/>
      <c r="E5466" s="212"/>
      <c r="F5466" s="206"/>
      <c r="G5466" s="207"/>
      <c r="H5466" s="7"/>
      <c r="I5466" s="14"/>
      <c r="J5466" s="2"/>
    </row>
    <row r="5467" spans="1:10" x14ac:dyDescent="0.2">
      <c r="A5467" s="203"/>
      <c r="B5467" s="210" t="s">
        <v>0</v>
      </c>
      <c r="C5467" s="210"/>
      <c r="D5467" s="211">
        <v>0.48</v>
      </c>
      <c r="E5467" s="212">
        <v>5280</v>
      </c>
      <c r="F5467" s="213">
        <v>0</v>
      </c>
      <c r="G5467" s="214">
        <v>0</v>
      </c>
      <c r="H5467" s="7"/>
      <c r="I5467" s="14"/>
      <c r="J5467" s="2"/>
    </row>
    <row r="5468" spans="1:10" x14ac:dyDescent="0.2">
      <c r="A5468" s="2232"/>
      <c r="B5468" s="2449" t="s">
        <v>4</v>
      </c>
      <c r="C5468" s="2449"/>
      <c r="D5468" s="2146">
        <v>0.7</v>
      </c>
      <c r="E5468" s="2150">
        <v>7560</v>
      </c>
      <c r="F5468" s="2299">
        <v>0</v>
      </c>
      <c r="G5468" s="2300">
        <v>0</v>
      </c>
      <c r="H5468" s="7"/>
      <c r="I5468" s="14"/>
      <c r="J5468" s="2"/>
    </row>
    <row r="5469" spans="1:10" x14ac:dyDescent="0.2">
      <c r="A5469" s="2232"/>
      <c r="B5469" s="2449" t="s">
        <v>10</v>
      </c>
      <c r="C5469" s="2449"/>
      <c r="D5469" s="2146">
        <v>0</v>
      </c>
      <c r="E5469" s="2150">
        <v>0</v>
      </c>
      <c r="F5469" s="2299">
        <v>19.082000000000001</v>
      </c>
      <c r="G5469" s="2300">
        <v>216137</v>
      </c>
      <c r="H5469" s="7"/>
      <c r="I5469" s="14"/>
      <c r="J5469" s="2"/>
    </row>
    <row r="5470" spans="1:10" x14ac:dyDescent="0.2">
      <c r="A5470" s="2232"/>
      <c r="B5470" s="2449" t="s">
        <v>8</v>
      </c>
      <c r="C5470" s="2449"/>
      <c r="D5470" s="2146">
        <v>0</v>
      </c>
      <c r="E5470" s="2150">
        <v>0</v>
      </c>
      <c r="F5470" s="2299">
        <v>7.1999999999999995E-2</v>
      </c>
      <c r="G5470" s="2300">
        <v>2945</v>
      </c>
      <c r="H5470" s="7"/>
      <c r="I5470" s="14"/>
      <c r="J5470" s="2"/>
    </row>
    <row r="5471" spans="1:10" x14ac:dyDescent="0.2">
      <c r="A5471" s="2232"/>
      <c r="B5471" s="2449" t="s">
        <v>11</v>
      </c>
      <c r="C5471" s="2449"/>
      <c r="D5471" s="2146">
        <v>0</v>
      </c>
      <c r="E5471" s="2150">
        <v>0</v>
      </c>
      <c r="F5471" s="2299">
        <v>8.4760000000000009</v>
      </c>
      <c r="G5471" s="2300">
        <v>270982</v>
      </c>
      <c r="H5471" s="7"/>
      <c r="I5471" s="14"/>
      <c r="J5471" s="2"/>
    </row>
    <row r="5472" spans="1:10" x14ac:dyDescent="0.2">
      <c r="A5472" s="203"/>
      <c r="B5472" s="210" t="s">
        <v>49</v>
      </c>
      <c r="C5472" s="210"/>
      <c r="D5472" s="211">
        <v>41.48</v>
      </c>
      <c r="E5472" s="212">
        <v>577274</v>
      </c>
      <c r="F5472" s="213">
        <v>0</v>
      </c>
      <c r="G5472" s="214">
        <v>0</v>
      </c>
      <c r="H5472" s="7"/>
      <c r="I5472" s="14"/>
      <c r="J5472" s="2"/>
    </row>
    <row r="5473" spans="1:10" x14ac:dyDescent="0.2">
      <c r="A5473" s="203"/>
      <c r="B5473" s="210" t="s">
        <v>3</v>
      </c>
      <c r="C5473" s="210"/>
      <c r="D5473" s="211">
        <v>0.75</v>
      </c>
      <c r="E5473" s="212">
        <v>10400</v>
      </c>
      <c r="F5473" s="213">
        <v>0</v>
      </c>
      <c r="G5473" s="214">
        <v>0</v>
      </c>
      <c r="H5473" s="7"/>
      <c r="I5473" s="14"/>
      <c r="J5473" s="2"/>
    </row>
    <row r="5474" spans="1:10" x14ac:dyDescent="0.2">
      <c r="A5474" s="1339"/>
      <c r="B5474" s="1350" t="s">
        <v>12</v>
      </c>
      <c r="C5474" s="1350"/>
      <c r="D5474" s="1341">
        <v>0</v>
      </c>
      <c r="E5474" s="1342">
        <v>0</v>
      </c>
      <c r="F5474" s="1343">
        <v>12.68</v>
      </c>
      <c r="G5474" s="1344">
        <v>433398</v>
      </c>
      <c r="H5474" s="7"/>
      <c r="I5474" s="14"/>
      <c r="J5474" s="2"/>
    </row>
    <row r="5475" spans="1:10" x14ac:dyDescent="0.2">
      <c r="A5475" s="1339"/>
      <c r="B5475" s="1350" t="s">
        <v>5</v>
      </c>
      <c r="C5475" s="1350"/>
      <c r="D5475" s="1341">
        <v>0</v>
      </c>
      <c r="E5475" s="1342">
        <v>0</v>
      </c>
      <c r="F5475" s="1343">
        <v>273.21229999999997</v>
      </c>
      <c r="G5475" s="1344">
        <v>3520449</v>
      </c>
      <c r="H5475" s="7"/>
      <c r="I5475" s="14"/>
      <c r="J5475" s="2"/>
    </row>
    <row r="5476" spans="1:10" x14ac:dyDescent="0.2">
      <c r="A5476" s="203"/>
      <c r="B5476" s="210" t="s">
        <v>28</v>
      </c>
      <c r="C5476" s="210"/>
      <c r="D5476" s="211">
        <v>14.49</v>
      </c>
      <c r="E5476" s="212">
        <v>120750</v>
      </c>
      <c r="F5476" s="213">
        <v>19.957999999999998</v>
      </c>
      <c r="G5476" s="214">
        <v>61077</v>
      </c>
      <c r="H5476" s="7"/>
      <c r="I5476" s="14"/>
      <c r="J5476" s="2"/>
    </row>
    <row r="5477" spans="1:10" x14ac:dyDescent="0.2">
      <c r="A5477" s="1150"/>
      <c r="B5477" s="730" t="s">
        <v>122</v>
      </c>
      <c r="C5477" s="730"/>
      <c r="D5477" s="1054">
        <f>SUM(D5467:D5476)</f>
        <v>57.9</v>
      </c>
      <c r="E5477" s="1205">
        <f t="shared" ref="E5477:G5477" si="93">SUM(E5467:E5476)</f>
        <v>721264</v>
      </c>
      <c r="F5477" s="1054">
        <f t="shared" si="93"/>
        <v>333.48029999999994</v>
      </c>
      <c r="G5477" s="1055">
        <f t="shared" si="93"/>
        <v>4504988</v>
      </c>
      <c r="H5477" s="7"/>
      <c r="I5477" s="14"/>
      <c r="J5477" s="2"/>
    </row>
    <row r="5478" spans="1:10" ht="9.75" customHeight="1" x14ac:dyDescent="0.2">
      <c r="A5478" s="203"/>
      <c r="B5478" s="204"/>
      <c r="C5478" s="204"/>
      <c r="D5478" s="205"/>
      <c r="E5478" s="212"/>
      <c r="F5478" s="206"/>
      <c r="G5478" s="207"/>
      <c r="H5478" s="7"/>
      <c r="I5478" s="14"/>
      <c r="J5478" s="2"/>
    </row>
    <row r="5479" spans="1:10" ht="22.5" x14ac:dyDescent="0.2">
      <c r="A5479" s="1157" t="s">
        <v>791</v>
      </c>
      <c r="B5479" s="1158" t="s">
        <v>792</v>
      </c>
      <c r="C5479" s="344" t="s">
        <v>147</v>
      </c>
      <c r="D5479" s="205"/>
      <c r="E5479" s="212"/>
      <c r="F5479" s="206"/>
      <c r="G5479" s="207"/>
      <c r="H5479" s="7"/>
      <c r="I5479" s="14"/>
      <c r="J5479" s="2"/>
    </row>
    <row r="5480" spans="1:10" ht="8.25" customHeight="1" x14ac:dyDescent="0.2">
      <c r="A5480" s="203"/>
      <c r="B5480" s="204"/>
      <c r="C5480" s="204"/>
      <c r="D5480" s="205"/>
      <c r="E5480" s="212"/>
      <c r="F5480" s="206"/>
      <c r="G5480" s="207"/>
      <c r="H5480" s="7"/>
      <c r="I5480" s="14"/>
      <c r="J5480" s="2"/>
    </row>
    <row r="5481" spans="1:10" x14ac:dyDescent="0.2">
      <c r="A5481" s="203"/>
      <c r="B5481" s="210" t="s">
        <v>75</v>
      </c>
      <c r="C5481" s="210"/>
      <c r="D5481" s="211">
        <v>0</v>
      </c>
      <c r="E5481" s="212">
        <v>0</v>
      </c>
      <c r="F5481" s="213">
        <v>5.5386000000000006</v>
      </c>
      <c r="G5481" s="214">
        <v>244215</v>
      </c>
      <c r="H5481" s="7"/>
      <c r="I5481" s="14"/>
      <c r="J5481" s="2"/>
    </row>
    <row r="5482" spans="1:10" x14ac:dyDescent="0.2">
      <c r="A5482" s="203"/>
      <c r="B5482" s="210" t="s">
        <v>10</v>
      </c>
      <c r="C5482" s="210"/>
      <c r="D5482" s="211">
        <v>0</v>
      </c>
      <c r="E5482" s="212">
        <v>0</v>
      </c>
      <c r="F5482" s="213">
        <v>86.665199999999999</v>
      </c>
      <c r="G5482" s="214">
        <v>1831987</v>
      </c>
      <c r="H5482" s="7"/>
      <c r="I5482" s="14"/>
      <c r="J5482" s="2"/>
    </row>
    <row r="5483" spans="1:10" x14ac:dyDescent="0.2">
      <c r="A5483" s="203"/>
      <c r="B5483" s="210" t="s">
        <v>1</v>
      </c>
      <c r="C5483" s="210"/>
      <c r="D5483" s="211">
        <v>53.459949999999999</v>
      </c>
      <c r="E5483" s="212">
        <v>547315</v>
      </c>
      <c r="F5483" s="213">
        <v>0.21256999999999998</v>
      </c>
      <c r="G5483" s="214">
        <v>14177</v>
      </c>
      <c r="H5483" s="7"/>
      <c r="I5483" s="14"/>
      <c r="J5483" s="2"/>
    </row>
    <row r="5484" spans="1:10" x14ac:dyDescent="0.2">
      <c r="A5484" s="203"/>
      <c r="B5484" s="210" t="s">
        <v>16</v>
      </c>
      <c r="C5484" s="210"/>
      <c r="D5484" s="211">
        <v>3.2117199999999997</v>
      </c>
      <c r="E5484" s="212">
        <v>52571</v>
      </c>
      <c r="F5484" s="213">
        <v>0</v>
      </c>
      <c r="G5484" s="214">
        <v>0</v>
      </c>
      <c r="H5484" s="7"/>
      <c r="I5484" s="14"/>
      <c r="J5484" s="2"/>
    </row>
    <row r="5485" spans="1:10" x14ac:dyDescent="0.2">
      <c r="A5485" s="1339"/>
      <c r="B5485" s="1350" t="s">
        <v>3</v>
      </c>
      <c r="C5485" s="1350"/>
      <c r="D5485" s="1341">
        <v>517.81371000000001</v>
      </c>
      <c r="E5485" s="1342">
        <v>8580831</v>
      </c>
      <c r="F5485" s="1343">
        <v>2.88</v>
      </c>
      <c r="G5485" s="1344">
        <v>31284</v>
      </c>
      <c r="H5485" s="7"/>
      <c r="I5485" s="14"/>
      <c r="J5485" s="2"/>
    </row>
    <row r="5486" spans="1:10" x14ac:dyDescent="0.2">
      <c r="A5486" s="1339"/>
      <c r="B5486" s="1350" t="s">
        <v>12</v>
      </c>
      <c r="C5486" s="1350"/>
      <c r="D5486" s="1341">
        <v>0</v>
      </c>
      <c r="E5486" s="1342">
        <v>0</v>
      </c>
      <c r="F5486" s="1343">
        <v>9.4967999999999986</v>
      </c>
      <c r="G5486" s="1344">
        <v>374465</v>
      </c>
      <c r="H5486" s="7"/>
      <c r="I5486" s="14"/>
      <c r="J5486" s="2"/>
    </row>
    <row r="5487" spans="1:10" x14ac:dyDescent="0.2">
      <c r="A5487" s="1150"/>
      <c r="B5487" s="730" t="s">
        <v>122</v>
      </c>
      <c r="C5487" s="730"/>
      <c r="D5487" s="1054">
        <f>SUM(D5481:D5486)</f>
        <v>574.48537999999996</v>
      </c>
      <c r="E5487" s="1205">
        <f>SUM(E5481:E5486)</f>
        <v>9180717</v>
      </c>
      <c r="F5487" s="1054">
        <f>SUM(F5481:F5486)</f>
        <v>104.79316999999999</v>
      </c>
      <c r="G5487" s="1055">
        <f>SUM(G5481:G5486)</f>
        <v>2496128</v>
      </c>
      <c r="H5487" s="7"/>
      <c r="I5487" s="14"/>
      <c r="J5487" s="2"/>
    </row>
    <row r="5488" spans="1:10" ht="9.75" customHeight="1" x14ac:dyDescent="0.2">
      <c r="A5488" s="203"/>
      <c r="B5488" s="204"/>
      <c r="C5488" s="204"/>
      <c r="D5488" s="205"/>
      <c r="E5488" s="212"/>
      <c r="F5488" s="206"/>
      <c r="G5488" s="207"/>
      <c r="H5488" s="7"/>
      <c r="I5488" s="14"/>
      <c r="J5488" s="2"/>
    </row>
    <row r="5489" spans="1:10" x14ac:dyDescent="0.2">
      <c r="A5489" s="1157" t="s">
        <v>793</v>
      </c>
      <c r="B5489" s="1158" t="s">
        <v>794</v>
      </c>
      <c r="C5489" s="344" t="s">
        <v>147</v>
      </c>
      <c r="D5489" s="205"/>
      <c r="E5489" s="212"/>
      <c r="F5489" s="206"/>
      <c r="G5489" s="207"/>
      <c r="H5489" s="7"/>
      <c r="I5489" s="14"/>
      <c r="J5489" s="2"/>
    </row>
    <row r="5490" spans="1:10" ht="9.75" customHeight="1" x14ac:dyDescent="0.2">
      <c r="A5490" s="203"/>
      <c r="B5490" s="204"/>
      <c r="C5490" s="204"/>
      <c r="D5490" s="205"/>
      <c r="E5490" s="212"/>
      <c r="F5490" s="206"/>
      <c r="G5490" s="207"/>
      <c r="H5490" s="7"/>
      <c r="I5490" s="14"/>
      <c r="J5490" s="2"/>
    </row>
    <row r="5491" spans="1:10" x14ac:dyDescent="0.2">
      <c r="A5491" s="203"/>
      <c r="B5491" s="210" t="s">
        <v>10</v>
      </c>
      <c r="C5491" s="210"/>
      <c r="D5491" s="211">
        <v>0</v>
      </c>
      <c r="E5491" s="212">
        <v>0</v>
      </c>
      <c r="F5491" s="213">
        <v>44.267199999999995</v>
      </c>
      <c r="G5491" s="214">
        <v>666996</v>
      </c>
      <c r="H5491" s="7"/>
      <c r="I5491" s="14"/>
      <c r="J5491" s="2"/>
    </row>
    <row r="5492" spans="1:10" x14ac:dyDescent="0.2">
      <c r="A5492" s="203"/>
      <c r="B5492" s="210" t="s">
        <v>11</v>
      </c>
      <c r="C5492" s="210"/>
      <c r="D5492" s="211">
        <v>0</v>
      </c>
      <c r="E5492" s="212">
        <v>0</v>
      </c>
      <c r="F5492" s="213">
        <v>0.17499999999999999</v>
      </c>
      <c r="G5492" s="214">
        <v>11100</v>
      </c>
      <c r="H5492" s="7"/>
      <c r="I5492" s="14"/>
      <c r="J5492" s="2"/>
    </row>
    <row r="5493" spans="1:10" x14ac:dyDescent="0.2">
      <c r="A5493" s="203"/>
      <c r="B5493" s="210" t="s">
        <v>49</v>
      </c>
      <c r="C5493" s="210"/>
      <c r="D5493" s="211">
        <v>0</v>
      </c>
      <c r="E5493" s="212">
        <v>0</v>
      </c>
      <c r="F5493" s="213">
        <v>0.63600000000000001</v>
      </c>
      <c r="G5493" s="214">
        <v>51236</v>
      </c>
      <c r="H5493" s="7"/>
      <c r="I5493" s="14"/>
      <c r="J5493" s="2"/>
    </row>
    <row r="5494" spans="1:10" x14ac:dyDescent="0.2">
      <c r="A5494" s="203"/>
      <c r="B5494" s="210" t="s">
        <v>3</v>
      </c>
      <c r="C5494" s="210"/>
      <c r="D5494" s="211">
        <v>74.22</v>
      </c>
      <c r="E5494" s="212">
        <v>466142</v>
      </c>
      <c r="F5494" s="213">
        <v>0.6</v>
      </c>
      <c r="G5494" s="214">
        <v>80394</v>
      </c>
      <c r="H5494" s="7"/>
      <c r="I5494" s="14"/>
      <c r="J5494" s="2"/>
    </row>
    <row r="5495" spans="1:10" x14ac:dyDescent="0.2">
      <c r="A5495" s="1150"/>
      <c r="B5495" s="2458" t="s">
        <v>122</v>
      </c>
      <c r="C5495" s="1437"/>
      <c r="D5495" s="2459">
        <f>SUM(D5491:D5494)</f>
        <v>74.22</v>
      </c>
      <c r="E5495" s="2948">
        <f>SUM(E5491:E5494)</f>
        <v>466142</v>
      </c>
      <c r="F5495" s="2459">
        <f>SUM(F5491:F5494)</f>
        <v>45.678199999999997</v>
      </c>
      <c r="G5495" s="2697">
        <f>SUM(G5491:G5494)</f>
        <v>809726</v>
      </c>
      <c r="H5495" s="7"/>
      <c r="I5495" s="14"/>
      <c r="J5495" s="2"/>
    </row>
    <row r="5496" spans="1:10" x14ac:dyDescent="0.2">
      <c r="A5496" s="732"/>
      <c r="B5496" s="733"/>
      <c r="C5496" s="733"/>
      <c r="D5496" s="1165"/>
      <c r="E5496" s="1207"/>
      <c r="F5496" s="1166"/>
      <c r="G5496" s="1167"/>
      <c r="H5496" s="7"/>
      <c r="I5496" s="14"/>
      <c r="J5496" s="2"/>
    </row>
    <row r="5497" spans="1:10" ht="22.5" x14ac:dyDescent="0.2">
      <c r="A5497" s="1157" t="s">
        <v>795</v>
      </c>
      <c r="B5497" s="1158" t="s">
        <v>796</v>
      </c>
      <c r="C5497" s="344" t="s">
        <v>147</v>
      </c>
      <c r="D5497" s="205"/>
      <c r="E5497" s="212"/>
      <c r="F5497" s="206"/>
      <c r="G5497" s="207"/>
      <c r="H5497" s="7"/>
      <c r="I5497" s="14"/>
      <c r="J5497" s="2"/>
    </row>
    <row r="5498" spans="1:10" ht="9.75" customHeight="1" x14ac:dyDescent="0.2">
      <c r="A5498" s="203"/>
      <c r="B5498" s="204"/>
      <c r="C5498" s="204"/>
      <c r="D5498" s="205"/>
      <c r="E5498" s="212"/>
      <c r="F5498" s="206"/>
      <c r="G5498" s="207"/>
      <c r="H5498" s="7"/>
      <c r="I5498" s="14"/>
      <c r="J5498" s="2"/>
    </row>
    <row r="5499" spans="1:10" x14ac:dyDescent="0.2">
      <c r="A5499" s="203"/>
      <c r="B5499" s="210" t="s">
        <v>6</v>
      </c>
      <c r="C5499" s="210"/>
      <c r="D5499" s="211">
        <v>43.152000000000001</v>
      </c>
      <c r="E5499" s="212">
        <v>1456464</v>
      </c>
      <c r="F5499" s="213">
        <v>0</v>
      </c>
      <c r="G5499" s="214">
        <v>0</v>
      </c>
      <c r="H5499" s="7"/>
      <c r="I5499" s="14"/>
      <c r="J5499" s="2"/>
    </row>
    <row r="5500" spans="1:10" x14ac:dyDescent="0.2">
      <c r="A5500" s="203"/>
      <c r="B5500" s="210" t="s">
        <v>10</v>
      </c>
      <c r="C5500" s="210"/>
      <c r="D5500" s="211">
        <v>0</v>
      </c>
      <c r="E5500" s="212">
        <v>0</v>
      </c>
      <c r="F5500" s="213">
        <v>118.17928000000001</v>
      </c>
      <c r="G5500" s="214">
        <v>2682047</v>
      </c>
      <c r="H5500" s="7"/>
      <c r="I5500" s="14"/>
      <c r="J5500" s="2"/>
    </row>
    <row r="5501" spans="1:10" x14ac:dyDescent="0.2">
      <c r="A5501" s="203"/>
      <c r="B5501" s="210" t="s">
        <v>1</v>
      </c>
      <c r="C5501" s="210"/>
      <c r="D5501" s="211">
        <v>0</v>
      </c>
      <c r="E5501" s="212">
        <v>0</v>
      </c>
      <c r="F5501" s="213">
        <v>16.972999999999999</v>
      </c>
      <c r="G5501" s="214">
        <v>190689</v>
      </c>
      <c r="H5501" s="7"/>
      <c r="I5501" s="14"/>
      <c r="J5501" s="2"/>
    </row>
    <row r="5502" spans="1:10" x14ac:dyDescent="0.2">
      <c r="A5502" s="203"/>
      <c r="B5502" s="210" t="s">
        <v>11</v>
      </c>
      <c r="C5502" s="210"/>
      <c r="D5502" s="211">
        <v>0</v>
      </c>
      <c r="E5502" s="212">
        <v>0</v>
      </c>
      <c r="F5502" s="213">
        <v>8.2918100000000017</v>
      </c>
      <c r="G5502" s="214">
        <v>471652</v>
      </c>
      <c r="H5502" s="7"/>
      <c r="I5502" s="14"/>
      <c r="J5502" s="2"/>
    </row>
    <row r="5503" spans="1:10" x14ac:dyDescent="0.2">
      <c r="A5503" s="203"/>
      <c r="B5503" s="210" t="s">
        <v>2</v>
      </c>
      <c r="C5503" s="210"/>
      <c r="D5503" s="211">
        <v>0</v>
      </c>
      <c r="E5503" s="212">
        <v>0</v>
      </c>
      <c r="F5503" s="213">
        <v>0.2</v>
      </c>
      <c r="G5503" s="214">
        <v>2523</v>
      </c>
      <c r="H5503" s="7"/>
      <c r="I5503" s="14"/>
      <c r="J5503" s="2"/>
    </row>
    <row r="5504" spans="1:10" x14ac:dyDescent="0.2">
      <c r="A5504" s="1339"/>
      <c r="B5504" s="1350" t="s">
        <v>3</v>
      </c>
      <c r="C5504" s="1350"/>
      <c r="D5504" s="1341">
        <v>34.497</v>
      </c>
      <c r="E5504" s="1342">
        <v>862743</v>
      </c>
      <c r="F5504" s="1343">
        <v>0.77154</v>
      </c>
      <c r="G5504" s="1344">
        <v>46425</v>
      </c>
      <c r="H5504" s="7"/>
      <c r="I5504" s="14"/>
      <c r="J5504" s="2"/>
    </row>
    <row r="5505" spans="1:10" x14ac:dyDescent="0.2">
      <c r="A5505" s="1339"/>
      <c r="B5505" s="1350" t="s">
        <v>12</v>
      </c>
      <c r="C5505" s="1350"/>
      <c r="D5505" s="1341">
        <v>0</v>
      </c>
      <c r="E5505" s="1342">
        <v>0</v>
      </c>
      <c r="F5505" s="1343">
        <v>3.4039999999999999</v>
      </c>
      <c r="G5505" s="1344">
        <v>113234</v>
      </c>
      <c r="H5505" s="7"/>
      <c r="I5505" s="14"/>
      <c r="J5505" s="2"/>
    </row>
    <row r="5506" spans="1:10" x14ac:dyDescent="0.2">
      <c r="A5506" s="1150"/>
      <c r="B5506" s="730" t="s">
        <v>122</v>
      </c>
      <c r="C5506" s="730"/>
      <c r="D5506" s="1054">
        <f>SUM(D5499:D5505)</f>
        <v>77.649000000000001</v>
      </c>
      <c r="E5506" s="1205">
        <f>SUM(E5499:E5505)</f>
        <v>2319207</v>
      </c>
      <c r="F5506" s="1054">
        <f>SUM(F5499:F5505)</f>
        <v>147.81962999999999</v>
      </c>
      <c r="G5506" s="1055">
        <f>SUM(G5499:G5505)</f>
        <v>3506570</v>
      </c>
      <c r="H5506" s="7"/>
      <c r="I5506" s="14"/>
      <c r="J5506" s="2"/>
    </row>
    <row r="5507" spans="1:10" ht="9" customHeight="1" x14ac:dyDescent="0.2">
      <c r="A5507" s="203"/>
      <c r="B5507" s="204"/>
      <c r="C5507" s="204"/>
      <c r="D5507" s="205"/>
      <c r="E5507" s="212"/>
      <c r="F5507" s="206"/>
      <c r="G5507" s="207"/>
      <c r="H5507" s="7"/>
      <c r="I5507" s="14"/>
      <c r="J5507" s="2"/>
    </row>
    <row r="5508" spans="1:10" x14ac:dyDescent="0.2">
      <c r="A5508" s="1157" t="s">
        <v>797</v>
      </c>
      <c r="B5508" s="1158" t="s">
        <v>798</v>
      </c>
      <c r="C5508" s="344" t="s">
        <v>147</v>
      </c>
      <c r="D5508" s="205"/>
      <c r="E5508" s="212"/>
      <c r="F5508" s="206"/>
      <c r="G5508" s="207"/>
      <c r="H5508" s="7"/>
      <c r="I5508" s="14"/>
      <c r="J5508" s="2"/>
    </row>
    <row r="5509" spans="1:10" ht="6.75" customHeight="1" x14ac:dyDescent="0.2">
      <c r="A5509" s="203"/>
      <c r="B5509" s="204"/>
      <c r="C5509" s="204"/>
      <c r="D5509" s="205"/>
      <c r="E5509" s="212"/>
      <c r="F5509" s="206"/>
      <c r="G5509" s="207"/>
      <c r="H5509" s="7"/>
      <c r="I5509" s="14"/>
      <c r="J5509" s="2"/>
    </row>
    <row r="5510" spans="1:10" x14ac:dyDescent="0.2">
      <c r="A5510" s="203"/>
      <c r="B5510" s="210" t="s">
        <v>0</v>
      </c>
      <c r="C5510" s="210"/>
      <c r="D5510" s="211">
        <v>0.31860000000000005</v>
      </c>
      <c r="E5510" s="212">
        <v>5715</v>
      </c>
      <c r="F5510" s="213">
        <v>0</v>
      </c>
      <c r="G5510" s="214">
        <v>0</v>
      </c>
      <c r="H5510" s="7"/>
      <c r="I5510" s="14"/>
      <c r="J5510" s="2"/>
    </row>
    <row r="5511" spans="1:10" x14ac:dyDescent="0.2">
      <c r="A5511" s="2232"/>
      <c r="B5511" s="2449" t="s">
        <v>10</v>
      </c>
      <c r="C5511" s="2449"/>
      <c r="D5511" s="2146">
        <v>0</v>
      </c>
      <c r="E5511" s="2150">
        <v>0</v>
      </c>
      <c r="F5511" s="2299">
        <v>2.64</v>
      </c>
      <c r="G5511" s="2300">
        <v>35400</v>
      </c>
      <c r="H5511" s="7"/>
      <c r="I5511" s="14"/>
      <c r="J5511" s="2"/>
    </row>
    <row r="5512" spans="1:10" x14ac:dyDescent="0.2">
      <c r="A5512" s="2232"/>
      <c r="B5512" s="2449" t="s">
        <v>1</v>
      </c>
      <c r="C5512" s="2449"/>
      <c r="D5512" s="2146">
        <v>0</v>
      </c>
      <c r="E5512" s="2150">
        <v>0</v>
      </c>
      <c r="F5512" s="2299">
        <v>2.64</v>
      </c>
      <c r="G5512" s="2300">
        <v>37330</v>
      </c>
      <c r="H5512" s="7"/>
      <c r="I5512" s="14"/>
      <c r="J5512" s="2"/>
    </row>
    <row r="5513" spans="1:10" x14ac:dyDescent="0.2">
      <c r="A5513" s="1339"/>
      <c r="B5513" s="1350" t="s">
        <v>76</v>
      </c>
      <c r="C5513" s="1350"/>
      <c r="D5513" s="1341">
        <v>0</v>
      </c>
      <c r="E5513" s="1342">
        <v>0</v>
      </c>
      <c r="F5513" s="1343">
        <v>1.56</v>
      </c>
      <c r="G5513" s="1344">
        <v>43478</v>
      </c>
      <c r="H5513" s="7"/>
      <c r="I5513" s="14"/>
      <c r="J5513" s="2"/>
    </row>
    <row r="5514" spans="1:10" x14ac:dyDescent="0.2">
      <c r="A5514" s="203"/>
      <c r="B5514" s="210" t="s">
        <v>3</v>
      </c>
      <c r="C5514" s="210"/>
      <c r="D5514" s="211">
        <v>16.399999999999999</v>
      </c>
      <c r="E5514" s="212">
        <v>182533</v>
      </c>
      <c r="F5514" s="213">
        <v>0</v>
      </c>
      <c r="G5514" s="214">
        <v>0</v>
      </c>
      <c r="H5514" s="7"/>
      <c r="I5514" s="14"/>
      <c r="J5514" s="2"/>
    </row>
    <row r="5515" spans="1:10" x14ac:dyDescent="0.2">
      <c r="A5515" s="1150"/>
      <c r="B5515" s="730" t="s">
        <v>122</v>
      </c>
      <c r="C5515" s="730"/>
      <c r="D5515" s="1054">
        <f>SUM(D5510:D5514)</f>
        <v>16.718599999999999</v>
      </c>
      <c r="E5515" s="1205">
        <f>SUM(E5510:E5514)</f>
        <v>188248</v>
      </c>
      <c r="F5515" s="1054">
        <f>SUM(F5510:F5514)</f>
        <v>6.84</v>
      </c>
      <c r="G5515" s="1055">
        <f>SUM(G5510:G5514)</f>
        <v>116208</v>
      </c>
      <c r="H5515" s="7"/>
      <c r="I5515" s="14"/>
      <c r="J5515" s="2"/>
    </row>
    <row r="5516" spans="1:10" x14ac:dyDescent="0.2">
      <c r="A5516" s="45"/>
      <c r="B5516" s="30"/>
      <c r="C5516" s="30"/>
      <c r="D5516" s="1444"/>
      <c r="E5516" s="1445"/>
      <c r="F5516" s="22" t="s">
        <v>123</v>
      </c>
      <c r="G5516" s="90"/>
      <c r="H5516" s="7"/>
      <c r="I5516" s="14"/>
      <c r="J5516" s="2"/>
    </row>
    <row r="5517" spans="1:10" x14ac:dyDescent="0.2">
      <c r="A5517" s="2987" t="s">
        <v>99</v>
      </c>
      <c r="B5517" s="2987"/>
      <c r="C5517" s="2987"/>
      <c r="D5517" s="2987"/>
      <c r="E5517" s="2987"/>
      <c r="F5517" s="2987"/>
      <c r="G5517" s="2987"/>
      <c r="H5517" s="7"/>
      <c r="I5517" s="14"/>
      <c r="J5517" s="2"/>
    </row>
    <row r="5518" spans="1:10" x14ac:dyDescent="0.25">
      <c r="A5518" s="2981" t="s">
        <v>115</v>
      </c>
      <c r="B5518" s="2981"/>
      <c r="C5518" s="2981"/>
      <c r="D5518" s="2981"/>
      <c r="E5518" s="2981"/>
      <c r="F5518" s="2981"/>
      <c r="G5518" s="2981"/>
      <c r="H5518" s="7"/>
      <c r="I5518" s="14"/>
      <c r="J5518" s="2"/>
    </row>
    <row r="5519" spans="1:10" x14ac:dyDescent="0.25">
      <c r="A5519" s="2981" t="s">
        <v>905</v>
      </c>
      <c r="B5519" s="2981"/>
      <c r="C5519" s="2981"/>
      <c r="D5519" s="2981"/>
      <c r="E5519" s="2981"/>
      <c r="F5519" s="2981"/>
      <c r="G5519" s="2981"/>
      <c r="H5519" s="7"/>
      <c r="I5519" s="14"/>
      <c r="J5519" s="2"/>
    </row>
    <row r="5520" spans="1:10" x14ac:dyDescent="0.25">
      <c r="A5520" s="2982" t="s">
        <v>101</v>
      </c>
      <c r="B5520" s="2982"/>
      <c r="C5520" s="2982"/>
      <c r="D5520" s="2982"/>
      <c r="E5520" s="2982"/>
      <c r="F5520" s="2982"/>
      <c r="G5520" s="2982"/>
      <c r="H5520" s="7"/>
      <c r="I5520" s="14"/>
      <c r="J5520" s="2"/>
    </row>
    <row r="5521" spans="1:10" x14ac:dyDescent="0.25">
      <c r="A5521" s="2982" t="s">
        <v>906</v>
      </c>
      <c r="B5521" s="2982"/>
      <c r="C5521" s="2982"/>
      <c r="D5521" s="2982"/>
      <c r="E5521" s="2982"/>
      <c r="F5521" s="2982"/>
      <c r="G5521" s="2982"/>
      <c r="H5521" s="7"/>
      <c r="I5521" s="14"/>
      <c r="J5521" s="2"/>
    </row>
    <row r="5522" spans="1:10" x14ac:dyDescent="0.25">
      <c r="A5522" s="91"/>
      <c r="B5522" s="24"/>
      <c r="C5522" s="24"/>
      <c r="D5522" s="24"/>
      <c r="E5522" s="91"/>
      <c r="F5522" s="24"/>
      <c r="G5522" s="24"/>
      <c r="H5522" s="7"/>
      <c r="I5522" s="14"/>
      <c r="J5522" s="2"/>
    </row>
    <row r="5523" spans="1:10" x14ac:dyDescent="0.25">
      <c r="A5523" s="2034" t="s">
        <v>102</v>
      </c>
      <c r="B5523" s="2581" t="s">
        <v>103</v>
      </c>
      <c r="C5523" s="2990" t="s">
        <v>963</v>
      </c>
      <c r="D5523" s="2988" t="s">
        <v>121</v>
      </c>
      <c r="E5523" s="2989"/>
      <c r="F5523" s="2988" t="s">
        <v>104</v>
      </c>
      <c r="G5523" s="2989"/>
      <c r="H5523" s="7"/>
      <c r="I5523" s="14"/>
      <c r="J5523" s="2"/>
    </row>
    <row r="5524" spans="1:10" ht="22.5" x14ac:dyDescent="0.25">
      <c r="A5524" s="2011" t="s">
        <v>105</v>
      </c>
      <c r="B5524" s="116" t="s">
        <v>106</v>
      </c>
      <c r="C5524" s="2991"/>
      <c r="D5524" s="133"/>
      <c r="E5524" s="2941"/>
      <c r="F5524" s="133"/>
      <c r="G5524" s="132"/>
      <c r="H5524" s="7"/>
      <c r="I5524" s="14"/>
      <c r="J5524" s="2"/>
    </row>
    <row r="5525" spans="1:10" x14ac:dyDescent="0.25">
      <c r="A5525" s="2012" t="s">
        <v>107</v>
      </c>
      <c r="B5525" s="104" t="s">
        <v>108</v>
      </c>
      <c r="C5525" s="2991"/>
      <c r="D5525" s="146" t="s">
        <v>109</v>
      </c>
      <c r="E5525" s="94" t="s">
        <v>110</v>
      </c>
      <c r="F5525" s="146" t="s">
        <v>109</v>
      </c>
      <c r="G5525" s="147" t="s">
        <v>110</v>
      </c>
      <c r="H5525" s="7"/>
      <c r="I5525" s="14"/>
      <c r="J5525" s="2"/>
    </row>
    <row r="5526" spans="1:10" x14ac:dyDescent="0.25">
      <c r="A5526" s="2050" t="s">
        <v>111</v>
      </c>
      <c r="B5526" s="145" t="s">
        <v>112</v>
      </c>
      <c r="C5526" s="2992"/>
      <c r="D5526" s="145" t="s">
        <v>113</v>
      </c>
      <c r="E5526" s="2050" t="s">
        <v>114</v>
      </c>
      <c r="F5526" s="145" t="s">
        <v>113</v>
      </c>
      <c r="G5526" s="145" t="s">
        <v>114</v>
      </c>
      <c r="H5526" s="7"/>
      <c r="I5526" s="14"/>
      <c r="J5526" s="2"/>
    </row>
    <row r="5527" spans="1:10" x14ac:dyDescent="0.2">
      <c r="A5527" s="732"/>
      <c r="B5527" s="1164"/>
      <c r="C5527" s="1164"/>
      <c r="D5527" s="760"/>
      <c r="E5527" s="761"/>
      <c r="F5527" s="1115"/>
      <c r="G5527" s="1116"/>
      <c r="H5527" s="7"/>
      <c r="I5527" s="14"/>
      <c r="J5527" s="2"/>
    </row>
    <row r="5528" spans="1:10" ht="33.75" x14ac:dyDescent="0.2">
      <c r="A5528" s="1157" t="s">
        <v>799</v>
      </c>
      <c r="B5528" s="1158" t="s">
        <v>800</v>
      </c>
      <c r="C5528" s="344" t="s">
        <v>147</v>
      </c>
      <c r="D5528" s="205"/>
      <c r="E5528" s="212"/>
      <c r="F5528" s="206"/>
      <c r="G5528" s="207"/>
      <c r="H5528" s="7"/>
      <c r="I5528" s="14"/>
      <c r="J5528" s="2"/>
    </row>
    <row r="5529" spans="1:10" ht="12" customHeight="1" x14ac:dyDescent="0.2">
      <c r="A5529" s="203"/>
      <c r="B5529" s="204"/>
      <c r="C5529" s="204"/>
      <c r="D5529" s="205"/>
      <c r="E5529" s="212"/>
      <c r="F5529" s="206"/>
      <c r="G5529" s="207"/>
      <c r="H5529" s="7"/>
      <c r="I5529" s="14"/>
      <c r="J5529" s="2"/>
    </row>
    <row r="5530" spans="1:10" x14ac:dyDescent="0.2">
      <c r="A5530" s="203"/>
      <c r="B5530" s="210" t="s">
        <v>14</v>
      </c>
      <c r="C5530" s="210"/>
      <c r="D5530" s="211">
        <v>1</v>
      </c>
      <c r="E5530" s="212">
        <v>6006</v>
      </c>
      <c r="F5530" s="213">
        <v>0</v>
      </c>
      <c r="G5530" s="214">
        <v>0</v>
      </c>
      <c r="H5530" s="7"/>
      <c r="I5530" s="14"/>
      <c r="J5530" s="2"/>
    </row>
    <row r="5531" spans="1:10" x14ac:dyDescent="0.2">
      <c r="A5531" s="203"/>
      <c r="B5531" s="210" t="s">
        <v>0</v>
      </c>
      <c r="C5531" s="210"/>
      <c r="D5531" s="211">
        <v>47.296559999999999</v>
      </c>
      <c r="E5531" s="212">
        <v>929488</v>
      </c>
      <c r="F5531" s="213">
        <v>0</v>
      </c>
      <c r="G5531" s="214">
        <v>0</v>
      </c>
      <c r="H5531" s="7"/>
      <c r="I5531" s="14"/>
      <c r="J5531" s="2"/>
    </row>
    <row r="5532" spans="1:10" x14ac:dyDescent="0.2">
      <c r="A5532" s="203"/>
      <c r="B5532" s="210" t="s">
        <v>10</v>
      </c>
      <c r="C5532" s="210"/>
      <c r="D5532" s="211">
        <v>0</v>
      </c>
      <c r="E5532" s="212">
        <v>0</v>
      </c>
      <c r="F5532" s="213">
        <v>77.732079999999996</v>
      </c>
      <c r="G5532" s="214">
        <v>1579049</v>
      </c>
      <c r="H5532" s="7"/>
      <c r="I5532" s="14"/>
      <c r="J5532" s="2"/>
    </row>
    <row r="5533" spans="1:10" x14ac:dyDescent="0.2">
      <c r="A5533" s="203"/>
      <c r="B5533" s="210" t="s">
        <v>8</v>
      </c>
      <c r="C5533" s="210"/>
      <c r="D5533" s="211">
        <v>6.9000000000000006E-2</v>
      </c>
      <c r="E5533" s="212">
        <v>8008</v>
      </c>
      <c r="F5533" s="213">
        <v>0.03</v>
      </c>
      <c r="G5533" s="214">
        <v>2454</v>
      </c>
      <c r="H5533" s="7"/>
      <c r="I5533" s="14"/>
      <c r="J5533" s="2"/>
    </row>
    <row r="5534" spans="1:10" x14ac:dyDescent="0.2">
      <c r="A5534" s="203"/>
      <c r="B5534" s="210" t="s">
        <v>49</v>
      </c>
      <c r="C5534" s="210"/>
      <c r="D5534" s="211">
        <v>0</v>
      </c>
      <c r="E5534" s="212">
        <v>0</v>
      </c>
      <c r="F5534" s="213">
        <v>4.4999999999999998E-2</v>
      </c>
      <c r="G5534" s="214">
        <v>7269</v>
      </c>
      <c r="H5534" s="7"/>
      <c r="I5534" s="14"/>
      <c r="J5534" s="2"/>
    </row>
    <row r="5535" spans="1:10" x14ac:dyDescent="0.2">
      <c r="A5535" s="1339"/>
      <c r="B5535" s="1350" t="s">
        <v>2</v>
      </c>
      <c r="C5535" s="1350"/>
      <c r="D5535" s="1341">
        <v>0.33400000000000002</v>
      </c>
      <c r="E5535" s="1342">
        <v>5380</v>
      </c>
      <c r="F5535" s="1343">
        <v>0</v>
      </c>
      <c r="G5535" s="1344">
        <v>0</v>
      </c>
      <c r="H5535" s="7"/>
      <c r="I5535" s="14"/>
      <c r="J5535" s="2"/>
    </row>
    <row r="5536" spans="1:10" x14ac:dyDescent="0.2">
      <c r="A5536" s="203"/>
      <c r="B5536" s="210" t="s">
        <v>3</v>
      </c>
      <c r="C5536" s="210"/>
      <c r="D5536" s="211">
        <v>36.75347</v>
      </c>
      <c r="E5536" s="212">
        <v>763956</v>
      </c>
      <c r="F5536" s="213">
        <v>38.293199999999999</v>
      </c>
      <c r="G5536" s="214">
        <v>1656278</v>
      </c>
      <c r="H5536" s="7"/>
      <c r="I5536" s="14"/>
      <c r="J5536" s="2"/>
    </row>
    <row r="5537" spans="1:10" x14ac:dyDescent="0.2">
      <c r="A5537" s="203"/>
      <c r="B5537" s="210" t="s">
        <v>12</v>
      </c>
      <c r="C5537" s="210"/>
      <c r="D5537" s="211">
        <v>0</v>
      </c>
      <c r="E5537" s="212">
        <v>0</v>
      </c>
      <c r="F5537" s="213">
        <v>55.48</v>
      </c>
      <c r="G5537" s="214">
        <v>1734100</v>
      </c>
      <c r="H5537" s="7"/>
      <c r="I5537" s="14"/>
      <c r="J5537" s="2"/>
    </row>
    <row r="5538" spans="1:10" x14ac:dyDescent="0.2">
      <c r="A5538" s="203"/>
      <c r="B5538" s="210" t="s">
        <v>5</v>
      </c>
      <c r="C5538" s="210"/>
      <c r="D5538" s="211">
        <v>0</v>
      </c>
      <c r="E5538" s="212">
        <v>0</v>
      </c>
      <c r="F5538" s="213">
        <v>1.5264000000000002</v>
      </c>
      <c r="G5538" s="214">
        <v>137888</v>
      </c>
      <c r="H5538" s="7"/>
      <c r="I5538" s="14"/>
      <c r="J5538" s="2"/>
    </row>
    <row r="5539" spans="1:10" x14ac:dyDescent="0.2">
      <c r="A5539" s="1150"/>
      <c r="B5539" s="730" t="s">
        <v>122</v>
      </c>
      <c r="C5539" s="730"/>
      <c r="D5539" s="1054">
        <f>SUM(D5530:D5538)</f>
        <v>85.453030000000012</v>
      </c>
      <c r="E5539" s="1204">
        <f>SUM(E5530:E5538)</f>
        <v>1712838</v>
      </c>
      <c r="F5539" s="1054">
        <f>SUM(F5530:F5538)</f>
        <v>173.10667999999998</v>
      </c>
      <c r="G5539" s="1054">
        <f>SUM(G5530:G5538)</f>
        <v>5117038</v>
      </c>
      <c r="H5539" s="7"/>
      <c r="I5539" s="14"/>
      <c r="J5539" s="2"/>
    </row>
    <row r="5540" spans="1:10" ht="9.75" customHeight="1" x14ac:dyDescent="0.2">
      <c r="A5540" s="203"/>
      <c r="B5540" s="204"/>
      <c r="C5540" s="204"/>
      <c r="D5540" s="205"/>
      <c r="E5540" s="212"/>
      <c r="F5540" s="206"/>
      <c r="G5540" s="207"/>
      <c r="H5540" s="7"/>
      <c r="I5540" s="14"/>
      <c r="J5540" s="2"/>
    </row>
    <row r="5541" spans="1:10" ht="33.75" x14ac:dyDescent="0.2">
      <c r="A5541" s="1157" t="s">
        <v>801</v>
      </c>
      <c r="B5541" s="1158" t="s">
        <v>802</v>
      </c>
      <c r="C5541" s="344" t="s">
        <v>147</v>
      </c>
      <c r="D5541" s="205"/>
      <c r="E5541" s="212"/>
      <c r="F5541" s="206"/>
      <c r="G5541" s="207"/>
      <c r="H5541" s="7"/>
      <c r="I5541" s="14"/>
      <c r="J5541" s="2"/>
    </row>
    <row r="5542" spans="1:10" ht="9" customHeight="1" x14ac:dyDescent="0.2">
      <c r="A5542" s="203"/>
      <c r="B5542" s="204"/>
      <c r="C5542" s="204"/>
      <c r="D5542" s="211"/>
      <c r="E5542" s="212"/>
      <c r="F5542" s="206"/>
      <c r="G5542" s="207"/>
      <c r="H5542" s="7"/>
      <c r="I5542" s="14"/>
      <c r="J5542" s="2"/>
    </row>
    <row r="5543" spans="1:10" x14ac:dyDescent="0.2">
      <c r="A5543" s="203"/>
      <c r="B5543" s="210" t="s">
        <v>6</v>
      </c>
      <c r="C5543" s="210"/>
      <c r="D5543" s="211">
        <v>1476.0059199999998</v>
      </c>
      <c r="E5543" s="212">
        <v>29822554</v>
      </c>
      <c r="F5543" s="213">
        <v>0</v>
      </c>
      <c r="G5543" s="214">
        <v>0</v>
      </c>
      <c r="H5543" s="7"/>
      <c r="I5543" s="14"/>
      <c r="J5543" s="2"/>
    </row>
    <row r="5544" spans="1:10" x14ac:dyDescent="0.2">
      <c r="A5544" s="203"/>
      <c r="B5544" s="210" t="s">
        <v>0</v>
      </c>
      <c r="C5544" s="210"/>
      <c r="D5544" s="211">
        <v>31.581400000000002</v>
      </c>
      <c r="E5544" s="212">
        <v>642283</v>
      </c>
      <c r="F5544" s="213">
        <v>0</v>
      </c>
      <c r="G5544" s="214">
        <v>0</v>
      </c>
      <c r="H5544" s="7"/>
      <c r="I5544" s="14"/>
      <c r="J5544" s="2"/>
    </row>
    <row r="5545" spans="1:10" x14ac:dyDescent="0.2">
      <c r="A5545" s="203"/>
      <c r="B5545" s="210" t="s">
        <v>20</v>
      </c>
      <c r="C5545" s="210"/>
      <c r="D5545" s="211">
        <v>86.555979999999991</v>
      </c>
      <c r="E5545" s="212">
        <v>3395681</v>
      </c>
      <c r="F5545" s="213">
        <v>0</v>
      </c>
      <c r="G5545" s="214">
        <v>0</v>
      </c>
      <c r="H5545" s="7"/>
      <c r="I5545" s="14"/>
      <c r="J5545" s="2"/>
    </row>
    <row r="5546" spans="1:10" x14ac:dyDescent="0.2">
      <c r="A5546" s="203"/>
      <c r="B5546" s="210" t="s">
        <v>10</v>
      </c>
      <c r="C5546" s="210"/>
      <c r="D5546" s="211">
        <v>12.065</v>
      </c>
      <c r="E5546" s="212">
        <v>378769</v>
      </c>
      <c r="F5546" s="213">
        <v>152.67359999999999</v>
      </c>
      <c r="G5546" s="214">
        <v>2182885</v>
      </c>
      <c r="H5546" s="7"/>
      <c r="I5546" s="14"/>
      <c r="J5546" s="2"/>
    </row>
    <row r="5547" spans="1:10" x14ac:dyDescent="0.2">
      <c r="A5547" s="203"/>
      <c r="B5547" s="210" t="s">
        <v>7</v>
      </c>
      <c r="C5547" s="210"/>
      <c r="D5547" s="211">
        <v>79.231200000000001</v>
      </c>
      <c r="E5547" s="212">
        <v>2049536</v>
      </c>
      <c r="F5547" s="213">
        <v>0</v>
      </c>
      <c r="G5547" s="214">
        <v>0</v>
      </c>
      <c r="H5547" s="7"/>
      <c r="I5547" s="14"/>
      <c r="J5547" s="2"/>
    </row>
    <row r="5548" spans="1:10" x14ac:dyDescent="0.2">
      <c r="A5548" s="203"/>
      <c r="B5548" s="210" t="s">
        <v>21</v>
      </c>
      <c r="C5548" s="210"/>
      <c r="D5548" s="211">
        <v>4.5060000000000002</v>
      </c>
      <c r="E5548" s="212">
        <v>137086</v>
      </c>
      <c r="F5548" s="213">
        <v>0</v>
      </c>
      <c r="G5548" s="214">
        <v>0</v>
      </c>
      <c r="H5548" s="7"/>
      <c r="I5548" s="14"/>
      <c r="J5548" s="2"/>
    </row>
    <row r="5549" spans="1:10" x14ac:dyDescent="0.2">
      <c r="A5549" s="203"/>
      <c r="B5549" s="210" t="s">
        <v>8</v>
      </c>
      <c r="C5549" s="210"/>
      <c r="D5549" s="211">
        <v>68.190600000000003</v>
      </c>
      <c r="E5549" s="212">
        <v>2119182</v>
      </c>
      <c r="F5549" s="213">
        <v>12.4</v>
      </c>
      <c r="G5549" s="214">
        <v>647033</v>
      </c>
      <c r="H5549" s="7"/>
      <c r="I5549" s="14"/>
      <c r="J5549" s="2"/>
    </row>
    <row r="5550" spans="1:10" x14ac:dyDescent="0.2">
      <c r="A5550" s="203"/>
      <c r="B5550" s="210" t="s">
        <v>1</v>
      </c>
      <c r="C5550" s="210"/>
      <c r="D5550" s="211">
        <v>1.6379999999999999</v>
      </c>
      <c r="E5550" s="212">
        <v>55605</v>
      </c>
      <c r="F5550" s="213">
        <v>0</v>
      </c>
      <c r="G5550" s="214">
        <v>0</v>
      </c>
      <c r="H5550" s="7"/>
      <c r="I5550" s="14"/>
      <c r="J5550" s="2"/>
    </row>
    <row r="5551" spans="1:10" x14ac:dyDescent="0.2">
      <c r="A5551" s="203"/>
      <c r="B5551" s="210" t="s">
        <v>11</v>
      </c>
      <c r="C5551" s="210"/>
      <c r="D5551" s="211">
        <v>116.02539999999999</v>
      </c>
      <c r="E5551" s="212">
        <v>4524106</v>
      </c>
      <c r="F5551" s="213">
        <v>2.02</v>
      </c>
      <c r="G5551" s="214">
        <v>132500</v>
      </c>
      <c r="H5551" s="7"/>
      <c r="I5551" s="14"/>
      <c r="J5551" s="2"/>
    </row>
    <row r="5552" spans="1:10" x14ac:dyDescent="0.2">
      <c r="A5552" s="203"/>
      <c r="B5552" s="210" t="s">
        <v>49</v>
      </c>
      <c r="C5552" s="210"/>
      <c r="D5552" s="211">
        <v>24.644400000000001</v>
      </c>
      <c r="E5552" s="212">
        <v>846393</v>
      </c>
      <c r="F5552" s="213">
        <v>0</v>
      </c>
      <c r="G5552" s="214">
        <v>0</v>
      </c>
      <c r="H5552" s="7"/>
      <c r="I5552" s="14"/>
      <c r="J5552" s="2"/>
    </row>
    <row r="5553" spans="1:10" x14ac:dyDescent="0.2">
      <c r="A5553" s="2232"/>
      <c r="B5553" s="2449" t="s">
        <v>35</v>
      </c>
      <c r="C5553" s="2449"/>
      <c r="D5553" s="2146">
        <v>1</v>
      </c>
      <c r="E5553" s="2150">
        <v>27632</v>
      </c>
      <c r="F5553" s="2299">
        <v>0</v>
      </c>
      <c r="G5553" s="2300">
        <v>0</v>
      </c>
      <c r="H5553" s="7"/>
      <c r="I5553" s="14"/>
      <c r="J5553" s="2"/>
    </row>
    <row r="5554" spans="1:10" x14ac:dyDescent="0.2">
      <c r="A5554" s="45"/>
      <c r="B5554" s="2636" t="s">
        <v>36</v>
      </c>
      <c r="C5554" s="1876"/>
      <c r="D5554" s="1238">
        <v>17.716000000000001</v>
      </c>
      <c r="E5554" s="1179">
        <v>367721</v>
      </c>
      <c r="F5554" s="1209">
        <v>0</v>
      </c>
      <c r="G5554" s="1192">
        <v>0</v>
      </c>
      <c r="H5554" s="7"/>
      <c r="I5554" s="14"/>
      <c r="J5554" s="2"/>
    </row>
    <row r="5555" spans="1:10" x14ac:dyDescent="0.2">
      <c r="A5555" s="203"/>
      <c r="B5555" s="210" t="s">
        <v>31</v>
      </c>
      <c r="C5555" s="210"/>
      <c r="D5555" s="211">
        <v>11.7384</v>
      </c>
      <c r="E5555" s="212">
        <v>355081</v>
      </c>
      <c r="F5555" s="213">
        <v>0</v>
      </c>
      <c r="G5555" s="214">
        <v>0</v>
      </c>
      <c r="H5555" s="7"/>
      <c r="I5555" s="14"/>
      <c r="J5555" s="2"/>
    </row>
    <row r="5556" spans="1:10" x14ac:dyDescent="0.2">
      <c r="A5556" s="203"/>
      <c r="B5556" s="210" t="s">
        <v>76</v>
      </c>
      <c r="C5556" s="210"/>
      <c r="D5556" s="211">
        <v>79.036439999999999</v>
      </c>
      <c r="E5556" s="212">
        <v>2433944</v>
      </c>
      <c r="F5556" s="213">
        <v>0</v>
      </c>
      <c r="G5556" s="214">
        <v>0</v>
      </c>
      <c r="H5556" s="7"/>
      <c r="I5556" s="14"/>
      <c r="J5556" s="2"/>
    </row>
    <row r="5557" spans="1:10" x14ac:dyDescent="0.2">
      <c r="A5557" s="203"/>
      <c r="B5557" s="210" t="s">
        <v>63</v>
      </c>
      <c r="C5557" s="210"/>
      <c r="D5557" s="211">
        <v>12.847</v>
      </c>
      <c r="E5557" s="212">
        <v>406381</v>
      </c>
      <c r="F5557" s="213">
        <v>0</v>
      </c>
      <c r="G5557" s="214">
        <v>0</v>
      </c>
      <c r="H5557" s="7"/>
      <c r="I5557" s="14"/>
      <c r="J5557" s="2"/>
    </row>
    <row r="5558" spans="1:10" x14ac:dyDescent="0.2">
      <c r="A5558" s="203"/>
      <c r="B5558" s="210" t="s">
        <v>2</v>
      </c>
      <c r="C5558" s="210"/>
      <c r="D5558" s="211">
        <v>2.0051999999999999</v>
      </c>
      <c r="E5558" s="212">
        <v>73880</v>
      </c>
      <c r="F5558" s="213">
        <v>0</v>
      </c>
      <c r="G5558" s="214">
        <v>0</v>
      </c>
      <c r="H5558" s="7"/>
      <c r="I5558" s="14"/>
      <c r="J5558" s="2"/>
    </row>
    <row r="5559" spans="1:10" x14ac:dyDescent="0.2">
      <c r="A5559" s="1339"/>
      <c r="B5559" s="1350" t="s">
        <v>38</v>
      </c>
      <c r="C5559" s="1350"/>
      <c r="D5559" s="1341">
        <v>5.2160000000000002</v>
      </c>
      <c r="E5559" s="1342">
        <v>165552</v>
      </c>
      <c r="F5559" s="1343">
        <v>0</v>
      </c>
      <c r="G5559" s="1344">
        <v>0</v>
      </c>
      <c r="H5559" s="7"/>
      <c r="I5559" s="14"/>
      <c r="J5559" s="2"/>
    </row>
    <row r="5560" spans="1:10" x14ac:dyDescent="0.2">
      <c r="A5560" s="1339"/>
      <c r="B5560" s="1350" t="s">
        <v>3</v>
      </c>
      <c r="C5560" s="1350"/>
      <c r="D5560" s="1341">
        <v>389.78922000000006</v>
      </c>
      <c r="E5560" s="1342">
        <v>7093397</v>
      </c>
      <c r="F5560" s="1343">
        <v>25.8186</v>
      </c>
      <c r="G5560" s="1344">
        <v>684460</v>
      </c>
      <c r="H5560" s="7"/>
      <c r="I5560" s="14"/>
      <c r="J5560" s="2"/>
    </row>
    <row r="5561" spans="1:10" x14ac:dyDescent="0.2">
      <c r="A5561" s="1339"/>
      <c r="B5561" s="1350" t="s">
        <v>54</v>
      </c>
      <c r="C5561" s="1350"/>
      <c r="D5561" s="1341">
        <v>67.23648</v>
      </c>
      <c r="E5561" s="1342">
        <v>1738811</v>
      </c>
      <c r="F5561" s="1343">
        <v>0</v>
      </c>
      <c r="G5561" s="1344">
        <v>0</v>
      </c>
      <c r="H5561" s="7"/>
      <c r="I5561" s="14"/>
      <c r="J5561" s="2"/>
    </row>
    <row r="5562" spans="1:10" x14ac:dyDescent="0.2">
      <c r="A5562" s="203"/>
      <c r="B5562" s="210" t="s">
        <v>12</v>
      </c>
      <c r="C5562" s="210"/>
      <c r="D5562" s="211">
        <v>165.61799999999999</v>
      </c>
      <c r="E5562" s="212">
        <v>2928580</v>
      </c>
      <c r="F5562" s="213">
        <v>260.86500000000001</v>
      </c>
      <c r="G5562" s="214">
        <v>5483609</v>
      </c>
      <c r="H5562" s="7"/>
      <c r="I5562" s="14"/>
      <c r="J5562" s="2"/>
    </row>
    <row r="5563" spans="1:10" x14ac:dyDescent="0.2">
      <c r="A5563" s="203"/>
      <c r="B5563" s="210" t="s">
        <v>5</v>
      </c>
      <c r="C5563" s="210"/>
      <c r="D5563" s="211">
        <v>111.20399999999999</v>
      </c>
      <c r="E5563" s="212">
        <v>2692528</v>
      </c>
      <c r="F5563" s="213">
        <v>6.7347999999999999</v>
      </c>
      <c r="G5563" s="214">
        <v>807271</v>
      </c>
      <c r="H5563" s="7"/>
      <c r="I5563" s="14"/>
      <c r="J5563" s="2"/>
    </row>
    <row r="5564" spans="1:10" x14ac:dyDescent="0.2">
      <c r="A5564" s="203"/>
      <c r="B5564" s="210" t="s">
        <v>18</v>
      </c>
      <c r="C5564" s="210"/>
      <c r="D5564" s="211">
        <v>25.884</v>
      </c>
      <c r="E5564" s="212">
        <v>768597</v>
      </c>
      <c r="F5564" s="213">
        <v>0</v>
      </c>
      <c r="G5564" s="214">
        <v>0</v>
      </c>
      <c r="H5564" s="7"/>
      <c r="I5564" s="14"/>
      <c r="J5564" s="2"/>
    </row>
    <row r="5565" spans="1:10" x14ac:dyDescent="0.2">
      <c r="A5565" s="203"/>
      <c r="B5565" s="210" t="s">
        <v>27</v>
      </c>
      <c r="C5565" s="210"/>
      <c r="D5565" s="211">
        <v>1205.5930000000001</v>
      </c>
      <c r="E5565" s="212">
        <v>29774398</v>
      </c>
      <c r="F5565" s="213">
        <v>0.36</v>
      </c>
      <c r="G5565" s="214">
        <v>5936</v>
      </c>
      <c r="H5565" s="7"/>
      <c r="I5565" s="14"/>
      <c r="J5565" s="2"/>
    </row>
    <row r="5566" spans="1:10" x14ac:dyDescent="0.2">
      <c r="A5566" s="203"/>
      <c r="B5566" s="210" t="s">
        <v>9</v>
      </c>
      <c r="C5566" s="210"/>
      <c r="D5566" s="211">
        <v>32.493919999999996</v>
      </c>
      <c r="E5566" s="212">
        <v>780311</v>
      </c>
      <c r="F5566" s="213">
        <v>0</v>
      </c>
      <c r="G5566" s="214">
        <v>0</v>
      </c>
      <c r="H5566" s="7"/>
      <c r="I5566" s="14"/>
      <c r="J5566" s="2"/>
    </row>
    <row r="5567" spans="1:10" x14ac:dyDescent="0.2">
      <c r="A5567" s="203"/>
      <c r="B5567" s="210" t="s">
        <v>28</v>
      </c>
      <c r="C5567" s="210"/>
      <c r="D5567" s="211">
        <v>0.72</v>
      </c>
      <c r="E5567" s="212">
        <v>16484</v>
      </c>
      <c r="F5567" s="213">
        <v>6.4743999999999993</v>
      </c>
      <c r="G5567" s="214">
        <v>577741</v>
      </c>
      <c r="H5567" s="7"/>
      <c r="I5567" s="14"/>
      <c r="J5567" s="2"/>
    </row>
    <row r="5568" spans="1:10" x14ac:dyDescent="0.2">
      <c r="A5568" s="1150"/>
      <c r="B5568" s="730" t="s">
        <v>122</v>
      </c>
      <c r="C5568" s="730"/>
      <c r="D5568" s="1054">
        <f>SUM(D5543:D5567)</f>
        <v>4028.5415599999992</v>
      </c>
      <c r="E5568" s="1205">
        <f>SUM(E5543:E5567)</f>
        <v>93594492</v>
      </c>
      <c r="F5568" s="1054">
        <f>SUM(F5543:F5567)</f>
        <v>467.34640000000002</v>
      </c>
      <c r="G5568" s="1055">
        <f>SUM(G5543:G5567)</f>
        <v>10521435</v>
      </c>
      <c r="H5568" s="7"/>
      <c r="I5568" s="14"/>
      <c r="J5568" s="2"/>
    </row>
    <row r="5569" spans="1:10" x14ac:dyDescent="0.2">
      <c r="A5569" s="203"/>
      <c r="B5569" s="204"/>
      <c r="C5569" s="204"/>
      <c r="D5569" s="205"/>
      <c r="E5569" s="212"/>
      <c r="F5569" s="206"/>
      <c r="G5569" s="207"/>
      <c r="H5569" s="7"/>
      <c r="I5569" s="14"/>
      <c r="J5569" s="2"/>
    </row>
    <row r="5570" spans="1:10" x14ac:dyDescent="0.2">
      <c r="A5570" s="1157" t="s">
        <v>803</v>
      </c>
      <c r="B5570" s="1158" t="s">
        <v>804</v>
      </c>
      <c r="C5570" s="344" t="s">
        <v>147</v>
      </c>
      <c r="D5570" s="205"/>
      <c r="E5570" s="212"/>
      <c r="F5570" s="206"/>
      <c r="G5570" s="207"/>
      <c r="H5570" s="7"/>
      <c r="I5570" s="14"/>
      <c r="J5570" s="2"/>
    </row>
    <row r="5571" spans="1:10" x14ac:dyDescent="0.2">
      <c r="A5571" s="203"/>
      <c r="B5571" s="204"/>
      <c r="C5571" s="204"/>
      <c r="D5571" s="211"/>
      <c r="E5571" s="212"/>
      <c r="F5571" s="206"/>
      <c r="G5571" s="207"/>
      <c r="H5571" s="7"/>
      <c r="I5571" s="14"/>
      <c r="J5571" s="2"/>
    </row>
    <row r="5572" spans="1:10" x14ac:dyDescent="0.2">
      <c r="A5572" s="203"/>
      <c r="B5572" s="210" t="s">
        <v>75</v>
      </c>
      <c r="C5572" s="210"/>
      <c r="D5572" s="211">
        <v>0</v>
      </c>
      <c r="E5572" s="212">
        <v>0</v>
      </c>
      <c r="F5572" s="213">
        <v>4.0494000000000003</v>
      </c>
      <c r="G5572" s="214">
        <v>201295</v>
      </c>
      <c r="H5572" s="7"/>
      <c r="I5572" s="14"/>
      <c r="J5572" s="2"/>
    </row>
    <row r="5573" spans="1:10" x14ac:dyDescent="0.2">
      <c r="A5573" s="203"/>
      <c r="B5573" s="210" t="s">
        <v>10</v>
      </c>
      <c r="C5573" s="210"/>
      <c r="D5573" s="211">
        <v>3.2789999999999999</v>
      </c>
      <c r="E5573" s="212">
        <v>89787</v>
      </c>
      <c r="F5573" s="213">
        <v>271.97699999999998</v>
      </c>
      <c r="G5573" s="214">
        <v>5990240</v>
      </c>
      <c r="H5573" s="7"/>
      <c r="I5573" s="14"/>
      <c r="J5573" s="2"/>
    </row>
    <row r="5574" spans="1:10" x14ac:dyDescent="0.2">
      <c r="A5574" s="203"/>
      <c r="B5574" s="210" t="s">
        <v>8</v>
      </c>
      <c r="C5574" s="210"/>
      <c r="D5574" s="211">
        <v>0</v>
      </c>
      <c r="E5574" s="212">
        <v>0</v>
      </c>
      <c r="F5574" s="213">
        <v>1.6</v>
      </c>
      <c r="G5574" s="214">
        <v>45901</v>
      </c>
      <c r="H5574" s="7"/>
      <c r="I5574" s="14"/>
      <c r="J5574" s="2"/>
    </row>
    <row r="5575" spans="1:10" x14ac:dyDescent="0.2">
      <c r="A5575" s="203"/>
      <c r="B5575" s="210" t="s">
        <v>1</v>
      </c>
      <c r="C5575" s="210"/>
      <c r="D5575" s="211">
        <v>0</v>
      </c>
      <c r="E5575" s="212">
        <v>0</v>
      </c>
      <c r="F5575" s="213">
        <v>5</v>
      </c>
      <c r="G5575" s="214">
        <v>73225</v>
      </c>
      <c r="H5575" s="7"/>
      <c r="I5575" s="14"/>
      <c r="J5575" s="2"/>
    </row>
    <row r="5576" spans="1:10" x14ac:dyDescent="0.2">
      <c r="A5576" s="203"/>
      <c r="B5576" s="210" t="s">
        <v>11</v>
      </c>
      <c r="C5576" s="210"/>
      <c r="D5576" s="211">
        <v>0</v>
      </c>
      <c r="E5576" s="212">
        <v>0</v>
      </c>
      <c r="F5576" s="213">
        <v>1.17</v>
      </c>
      <c r="G5576" s="214">
        <v>54465</v>
      </c>
      <c r="H5576" s="7"/>
      <c r="I5576" s="14"/>
      <c r="J5576" s="2"/>
    </row>
    <row r="5577" spans="1:10" x14ac:dyDescent="0.2">
      <c r="A5577" s="203"/>
      <c r="B5577" s="210" t="s">
        <v>3</v>
      </c>
      <c r="C5577" s="210"/>
      <c r="D5577" s="211">
        <v>28.303900000000002</v>
      </c>
      <c r="E5577" s="212">
        <v>647529</v>
      </c>
      <c r="F5577" s="213">
        <v>5.9290000000000003</v>
      </c>
      <c r="G5577" s="214">
        <v>374612</v>
      </c>
      <c r="H5577" s="7"/>
      <c r="I5577" s="14"/>
      <c r="J5577" s="2"/>
    </row>
    <row r="5578" spans="1:10" x14ac:dyDescent="0.2">
      <c r="A5578" s="203"/>
      <c r="B5578" s="210" t="s">
        <v>12</v>
      </c>
      <c r="C5578" s="210"/>
      <c r="D5578" s="211">
        <v>0</v>
      </c>
      <c r="E5578" s="212">
        <v>0</v>
      </c>
      <c r="F5578" s="213">
        <v>26.364000000000001</v>
      </c>
      <c r="G5578" s="214">
        <v>683605</v>
      </c>
      <c r="H5578" s="7"/>
      <c r="I5578" s="14"/>
      <c r="J5578" s="2"/>
    </row>
    <row r="5579" spans="1:10" x14ac:dyDescent="0.2">
      <c r="A5579" s="203"/>
      <c r="B5579" s="210" t="s">
        <v>5</v>
      </c>
      <c r="C5579" s="210"/>
      <c r="D5579" s="211">
        <v>0</v>
      </c>
      <c r="E5579" s="212">
        <v>0</v>
      </c>
      <c r="F5579" s="213">
        <v>20.6</v>
      </c>
      <c r="G5579" s="214">
        <v>443106</v>
      </c>
      <c r="H5579" s="7"/>
      <c r="I5579" s="14"/>
      <c r="J5579" s="2"/>
    </row>
    <row r="5580" spans="1:10" x14ac:dyDescent="0.2">
      <c r="A5580" s="1150"/>
      <c r="B5580" s="730" t="s">
        <v>122</v>
      </c>
      <c r="C5580" s="730"/>
      <c r="D5580" s="1054">
        <f>SUM(D5572:D5579)</f>
        <v>31.582900000000002</v>
      </c>
      <c r="E5580" s="1205">
        <f>SUM(E5572:E5579)</f>
        <v>737316</v>
      </c>
      <c r="F5580" s="1054">
        <f>SUM(F5572:F5579)</f>
        <v>336.68939999999998</v>
      </c>
      <c r="G5580" s="1055">
        <f>SUM(G5572:G5579)</f>
        <v>7866449</v>
      </c>
      <c r="H5580" s="7"/>
      <c r="I5580" s="14"/>
      <c r="J5580" s="2"/>
    </row>
    <row r="5581" spans="1:10" x14ac:dyDescent="0.2">
      <c r="A5581" s="193"/>
      <c r="B5581" s="192"/>
      <c r="C5581" s="192"/>
      <c r="D5581" s="208"/>
      <c r="E5581" s="2949"/>
      <c r="F5581" s="22" t="s">
        <v>123</v>
      </c>
      <c r="G5581" s="90"/>
      <c r="H5581" s="7"/>
      <c r="I5581" s="14"/>
      <c r="J5581" s="2"/>
    </row>
    <row r="5582" spans="1:10" x14ac:dyDescent="0.2">
      <c r="A5582" s="2987" t="s">
        <v>99</v>
      </c>
      <c r="B5582" s="2987"/>
      <c r="C5582" s="2987"/>
      <c r="D5582" s="2987"/>
      <c r="E5582" s="2987"/>
      <c r="F5582" s="2987"/>
      <c r="G5582" s="2987"/>
      <c r="H5582" s="7"/>
      <c r="I5582" s="14"/>
      <c r="J5582" s="2"/>
    </row>
    <row r="5583" spans="1:10" ht="12" customHeight="1" x14ac:dyDescent="0.25">
      <c r="A5583" s="2981" t="s">
        <v>115</v>
      </c>
      <c r="B5583" s="2981"/>
      <c r="C5583" s="2981"/>
      <c r="D5583" s="2981"/>
      <c r="E5583" s="2981"/>
      <c r="F5583" s="2981"/>
      <c r="G5583" s="2981"/>
      <c r="H5583" s="7"/>
      <c r="I5583" s="14"/>
      <c r="J5583" s="2"/>
    </row>
    <row r="5584" spans="1:10" ht="12" customHeight="1" x14ac:dyDescent="0.25">
      <c r="A5584" s="2981" t="s">
        <v>905</v>
      </c>
      <c r="B5584" s="2981"/>
      <c r="C5584" s="2981"/>
      <c r="D5584" s="2981"/>
      <c r="E5584" s="2981"/>
      <c r="F5584" s="2981"/>
      <c r="G5584" s="2981"/>
      <c r="H5584" s="7"/>
      <c r="I5584" s="14"/>
      <c r="J5584" s="2"/>
    </row>
    <row r="5585" spans="1:10" ht="12" customHeight="1" x14ac:dyDescent="0.25">
      <c r="A5585" s="2982" t="s">
        <v>101</v>
      </c>
      <c r="B5585" s="2982"/>
      <c r="C5585" s="2982"/>
      <c r="D5585" s="2982"/>
      <c r="E5585" s="2982"/>
      <c r="F5585" s="2982"/>
      <c r="G5585" s="2982"/>
      <c r="H5585" s="7"/>
      <c r="I5585" s="14"/>
      <c r="J5585" s="2"/>
    </row>
    <row r="5586" spans="1:10" ht="12" customHeight="1" x14ac:dyDescent="0.25">
      <c r="A5586" s="2982" t="s">
        <v>906</v>
      </c>
      <c r="B5586" s="2982"/>
      <c r="C5586" s="2982"/>
      <c r="D5586" s="2982"/>
      <c r="E5586" s="2982"/>
      <c r="F5586" s="2982"/>
      <c r="G5586" s="2982"/>
      <c r="H5586" s="7"/>
      <c r="I5586" s="14"/>
      <c r="J5586" s="2"/>
    </row>
    <row r="5587" spans="1:10" x14ac:dyDescent="0.25">
      <c r="A5587" s="2034" t="s">
        <v>102</v>
      </c>
      <c r="B5587" s="2581" t="s">
        <v>103</v>
      </c>
      <c r="C5587" s="2990" t="s">
        <v>963</v>
      </c>
      <c r="D5587" s="2988" t="s">
        <v>121</v>
      </c>
      <c r="E5587" s="2989"/>
      <c r="F5587" s="2988" t="s">
        <v>104</v>
      </c>
      <c r="G5587" s="2989"/>
      <c r="H5587" s="7"/>
      <c r="I5587" s="14"/>
      <c r="J5587" s="2"/>
    </row>
    <row r="5588" spans="1:10" ht="21.75" customHeight="1" x14ac:dyDescent="0.25">
      <c r="A5588" s="2011" t="s">
        <v>105</v>
      </c>
      <c r="B5588" s="116" t="s">
        <v>106</v>
      </c>
      <c r="C5588" s="2991"/>
      <c r="D5588" s="133"/>
      <c r="E5588" s="2941"/>
      <c r="F5588" s="133"/>
      <c r="G5588" s="132"/>
      <c r="H5588" s="7"/>
      <c r="I5588" s="14"/>
      <c r="J5588" s="2"/>
    </row>
    <row r="5589" spans="1:10" x14ac:dyDescent="0.25">
      <c r="A5589" s="2012" t="s">
        <v>107</v>
      </c>
      <c r="B5589" s="104" t="s">
        <v>108</v>
      </c>
      <c r="C5589" s="2991"/>
      <c r="D5589" s="146" t="s">
        <v>109</v>
      </c>
      <c r="E5589" s="94" t="s">
        <v>110</v>
      </c>
      <c r="F5589" s="146" t="s">
        <v>109</v>
      </c>
      <c r="G5589" s="147" t="s">
        <v>110</v>
      </c>
      <c r="H5589" s="7"/>
      <c r="I5589" s="14"/>
      <c r="J5589" s="2"/>
    </row>
    <row r="5590" spans="1:10" x14ac:dyDescent="0.25">
      <c r="A5590" s="2050" t="s">
        <v>111</v>
      </c>
      <c r="B5590" s="145" t="s">
        <v>112</v>
      </c>
      <c r="C5590" s="2992"/>
      <c r="D5590" s="145" t="s">
        <v>113</v>
      </c>
      <c r="E5590" s="2050" t="s">
        <v>114</v>
      </c>
      <c r="F5590" s="145" t="s">
        <v>113</v>
      </c>
      <c r="G5590" s="145" t="s">
        <v>114</v>
      </c>
      <c r="H5590" s="7"/>
      <c r="I5590" s="14"/>
      <c r="J5590" s="2"/>
    </row>
    <row r="5591" spans="1:10" ht="22.5" x14ac:dyDescent="0.2">
      <c r="A5591" s="1157" t="s">
        <v>805</v>
      </c>
      <c r="B5591" s="1158" t="s">
        <v>806</v>
      </c>
      <c r="C5591" s="344" t="s">
        <v>147</v>
      </c>
      <c r="D5591" s="205"/>
      <c r="E5591" s="212"/>
      <c r="F5591" s="206"/>
      <c r="G5591" s="207"/>
      <c r="H5591" s="7"/>
      <c r="I5591" s="14"/>
      <c r="J5591" s="2"/>
    </row>
    <row r="5592" spans="1:10" ht="7.5" customHeight="1" x14ac:dyDescent="0.2">
      <c r="A5592" s="203"/>
      <c r="B5592" s="204"/>
      <c r="C5592" s="204"/>
      <c r="D5592" s="211"/>
      <c r="E5592" s="212"/>
      <c r="F5592" s="206"/>
      <c r="G5592" s="207"/>
      <c r="H5592" s="7"/>
      <c r="I5592" s="14"/>
      <c r="J5592" s="2"/>
    </row>
    <row r="5593" spans="1:10" x14ac:dyDescent="0.2">
      <c r="A5593" s="203"/>
      <c r="B5593" s="210" t="s">
        <v>0</v>
      </c>
      <c r="C5593" s="210"/>
      <c r="D5593" s="211">
        <v>22.294300000000003</v>
      </c>
      <c r="E5593" s="212">
        <v>463170</v>
      </c>
      <c r="F5593" s="213">
        <v>0</v>
      </c>
      <c r="G5593" s="214">
        <v>0</v>
      </c>
      <c r="H5593" s="7"/>
      <c r="I5593" s="14"/>
      <c r="J5593" s="2"/>
    </row>
    <row r="5594" spans="1:10" x14ac:dyDescent="0.2">
      <c r="A5594" s="203"/>
      <c r="B5594" s="210" t="s">
        <v>75</v>
      </c>
      <c r="C5594" s="210"/>
      <c r="D5594" s="211">
        <v>0</v>
      </c>
      <c r="E5594" s="212">
        <v>0</v>
      </c>
      <c r="F5594" s="213">
        <v>215.33768000000001</v>
      </c>
      <c r="G5594" s="214">
        <v>8014924</v>
      </c>
      <c r="H5594" s="7"/>
      <c r="I5594" s="14"/>
      <c r="J5594" s="2"/>
    </row>
    <row r="5595" spans="1:10" x14ac:dyDescent="0.2">
      <c r="A5595" s="203"/>
      <c r="B5595" s="210" t="s">
        <v>10</v>
      </c>
      <c r="C5595" s="210"/>
      <c r="D5595" s="211">
        <v>0</v>
      </c>
      <c r="E5595" s="212">
        <v>0</v>
      </c>
      <c r="F5595" s="213">
        <v>127.79548999999999</v>
      </c>
      <c r="G5595" s="214">
        <v>1979450</v>
      </c>
      <c r="H5595" s="7"/>
      <c r="I5595" s="14"/>
      <c r="J5595" s="2"/>
    </row>
    <row r="5596" spans="1:10" x14ac:dyDescent="0.2">
      <c r="A5596" s="1339"/>
      <c r="B5596" s="1350" t="s">
        <v>8</v>
      </c>
      <c r="C5596" s="1350"/>
      <c r="D5596" s="1341">
        <v>31.698</v>
      </c>
      <c r="E5596" s="1342">
        <v>345864</v>
      </c>
      <c r="F5596" s="1343">
        <v>0</v>
      </c>
      <c r="G5596" s="1344">
        <v>0</v>
      </c>
      <c r="H5596" s="7"/>
      <c r="I5596" s="14"/>
      <c r="J5596" s="2"/>
    </row>
    <row r="5597" spans="1:10" x14ac:dyDescent="0.2">
      <c r="A5597" s="1339"/>
      <c r="B5597" s="1350" t="s">
        <v>1</v>
      </c>
      <c r="C5597" s="1350"/>
      <c r="D5597" s="1341">
        <v>0</v>
      </c>
      <c r="E5597" s="1342">
        <v>0</v>
      </c>
      <c r="F5597" s="1343">
        <v>8.7539999999999996</v>
      </c>
      <c r="G5597" s="1344">
        <v>91720</v>
      </c>
      <c r="H5597" s="7"/>
      <c r="I5597" s="14"/>
      <c r="J5597" s="2"/>
    </row>
    <row r="5598" spans="1:10" x14ac:dyDescent="0.2">
      <c r="A5598" s="1339"/>
      <c r="B5598" s="1350" t="s">
        <v>11</v>
      </c>
      <c r="C5598" s="1350"/>
      <c r="D5598" s="1341">
        <v>0</v>
      </c>
      <c r="E5598" s="1342">
        <v>0</v>
      </c>
      <c r="F5598" s="1343">
        <v>2.1440000000000001</v>
      </c>
      <c r="G5598" s="1344">
        <v>53983</v>
      </c>
      <c r="H5598" s="7"/>
      <c r="I5598" s="14"/>
      <c r="J5598" s="2"/>
    </row>
    <row r="5599" spans="1:10" x14ac:dyDescent="0.2">
      <c r="A5599" s="203"/>
      <c r="B5599" s="210" t="s">
        <v>2</v>
      </c>
      <c r="C5599" s="210"/>
      <c r="D5599" s="211">
        <v>0.1</v>
      </c>
      <c r="E5599" s="212">
        <v>2366</v>
      </c>
      <c r="F5599" s="213">
        <v>0</v>
      </c>
      <c r="G5599" s="214">
        <v>0</v>
      </c>
      <c r="H5599" s="7"/>
      <c r="I5599" s="14"/>
      <c r="J5599" s="2"/>
    </row>
    <row r="5600" spans="1:10" x14ac:dyDescent="0.2">
      <c r="A5600" s="203"/>
      <c r="B5600" s="210" t="s">
        <v>3</v>
      </c>
      <c r="C5600" s="210"/>
      <c r="D5600" s="211">
        <v>60.549699999999994</v>
      </c>
      <c r="E5600" s="212">
        <v>768139</v>
      </c>
      <c r="F5600" s="213">
        <v>4.6920000000000002</v>
      </c>
      <c r="G5600" s="214">
        <v>163118</v>
      </c>
      <c r="H5600" s="7"/>
      <c r="I5600" s="14"/>
      <c r="J5600" s="2"/>
    </row>
    <row r="5601" spans="1:10" x14ac:dyDescent="0.2">
      <c r="A5601" s="203"/>
      <c r="B5601" s="210" t="s">
        <v>12</v>
      </c>
      <c r="C5601" s="210"/>
      <c r="D5601" s="211">
        <v>0</v>
      </c>
      <c r="E5601" s="212">
        <v>0</v>
      </c>
      <c r="F5601" s="213">
        <v>14.675000000000001</v>
      </c>
      <c r="G5601" s="214">
        <v>377097</v>
      </c>
      <c r="H5601" s="7"/>
      <c r="I5601" s="14"/>
      <c r="J5601" s="2"/>
    </row>
    <row r="5602" spans="1:10" x14ac:dyDescent="0.2">
      <c r="A5602" s="203"/>
      <c r="B5602" s="210" t="s">
        <v>5</v>
      </c>
      <c r="C5602" s="210"/>
      <c r="D5602" s="211">
        <v>92.142800000000008</v>
      </c>
      <c r="E5602" s="212">
        <v>472750</v>
      </c>
      <c r="F5602" s="213">
        <v>1.8095999999999999</v>
      </c>
      <c r="G5602" s="214">
        <v>90771</v>
      </c>
      <c r="H5602" s="7"/>
      <c r="I5602" s="14"/>
      <c r="J5602" s="2"/>
    </row>
    <row r="5603" spans="1:10" x14ac:dyDescent="0.2">
      <c r="A5603" s="203"/>
      <c r="B5603" s="210" t="s">
        <v>28</v>
      </c>
      <c r="C5603" s="210"/>
      <c r="D5603" s="211">
        <v>0</v>
      </c>
      <c r="E5603" s="212">
        <v>0</v>
      </c>
      <c r="F5603" s="213">
        <v>20</v>
      </c>
      <c r="G5603" s="214">
        <v>296762</v>
      </c>
      <c r="H5603" s="7"/>
      <c r="I5603" s="14"/>
      <c r="J5603" s="2"/>
    </row>
    <row r="5604" spans="1:10" x14ac:dyDescent="0.2">
      <c r="A5604" s="1150"/>
      <c r="B5604" s="2458" t="s">
        <v>122</v>
      </c>
      <c r="C5604" s="1437"/>
      <c r="D5604" s="2459">
        <f>SUM(D5593:D5603)</f>
        <v>206.78480000000002</v>
      </c>
      <c r="E5604" s="2950">
        <f>SUM(E5593:E5603)</f>
        <v>2052289</v>
      </c>
      <c r="F5604" s="2459">
        <f>SUM(F5593:F5603)</f>
        <v>395.20777000000004</v>
      </c>
      <c r="G5604" s="2460">
        <f>SUM(G5593:G5603)</f>
        <v>11067825</v>
      </c>
      <c r="H5604" s="7"/>
      <c r="I5604" s="14"/>
      <c r="J5604" s="2"/>
    </row>
    <row r="5605" spans="1:10" ht="7.5" customHeight="1" x14ac:dyDescent="0.2">
      <c r="A5605" s="732"/>
      <c r="B5605" s="733"/>
      <c r="C5605" s="733"/>
      <c r="D5605" s="754"/>
      <c r="E5605" s="761"/>
      <c r="F5605" s="1064"/>
      <c r="G5605" s="1065"/>
      <c r="H5605" s="7"/>
      <c r="I5605" s="14"/>
      <c r="J5605" s="2"/>
    </row>
    <row r="5606" spans="1:10" ht="22.5" x14ac:dyDescent="0.2">
      <c r="A5606" s="1157" t="s">
        <v>807</v>
      </c>
      <c r="B5606" s="1158" t="s">
        <v>808</v>
      </c>
      <c r="C5606" s="344" t="s">
        <v>147</v>
      </c>
      <c r="D5606" s="205"/>
      <c r="E5606" s="212"/>
      <c r="F5606" s="206"/>
      <c r="G5606" s="207"/>
      <c r="H5606" s="7"/>
      <c r="I5606" s="14"/>
      <c r="J5606" s="2"/>
    </row>
    <row r="5607" spans="1:10" ht="6" customHeight="1" x14ac:dyDescent="0.2">
      <c r="A5607" s="203"/>
      <c r="B5607" s="204"/>
      <c r="C5607" s="204"/>
      <c r="D5607" s="211"/>
      <c r="E5607" s="212"/>
      <c r="F5607" s="206"/>
      <c r="G5607" s="207"/>
      <c r="H5607" s="7"/>
      <c r="I5607" s="14"/>
      <c r="J5607" s="2"/>
    </row>
    <row r="5608" spans="1:10" x14ac:dyDescent="0.2">
      <c r="A5608" s="203"/>
      <c r="B5608" s="210" t="s">
        <v>6</v>
      </c>
      <c r="C5608" s="210"/>
      <c r="D5608" s="211">
        <v>0</v>
      </c>
      <c r="E5608" s="212">
        <v>0</v>
      </c>
      <c r="F5608" s="213">
        <v>53.510460000000009</v>
      </c>
      <c r="G5608" s="214">
        <v>6016861</v>
      </c>
      <c r="H5608" s="7"/>
      <c r="I5608" s="14"/>
      <c r="J5608" s="2"/>
    </row>
    <row r="5609" spans="1:10" x14ac:dyDescent="0.2">
      <c r="A5609" s="203"/>
      <c r="B5609" s="210" t="s">
        <v>854</v>
      </c>
      <c r="C5609" s="210"/>
      <c r="D5609" s="211">
        <v>0</v>
      </c>
      <c r="E5609" s="212">
        <v>0</v>
      </c>
      <c r="F5609" s="213">
        <v>0.10199999999999999</v>
      </c>
      <c r="G5609" s="214">
        <v>24591</v>
      </c>
      <c r="H5609" s="7"/>
      <c r="I5609" s="14"/>
      <c r="J5609" s="2"/>
    </row>
    <row r="5610" spans="1:10" x14ac:dyDescent="0.2">
      <c r="A5610" s="203"/>
      <c r="B5610" s="210" t="s">
        <v>75</v>
      </c>
      <c r="C5610" s="210"/>
      <c r="D5610" s="211">
        <v>0</v>
      </c>
      <c r="E5610" s="212">
        <v>0</v>
      </c>
      <c r="F5610" s="213">
        <v>39.057400000000001</v>
      </c>
      <c r="G5610" s="214">
        <v>3221850</v>
      </c>
      <c r="H5610" s="7"/>
      <c r="I5610" s="14"/>
      <c r="J5610" s="2"/>
    </row>
    <row r="5611" spans="1:10" x14ac:dyDescent="0.2">
      <c r="A5611" s="203"/>
      <c r="B5611" s="210" t="s">
        <v>10</v>
      </c>
      <c r="C5611" s="210"/>
      <c r="D5611" s="211">
        <v>0</v>
      </c>
      <c r="E5611" s="212">
        <v>0</v>
      </c>
      <c r="F5611" s="213">
        <v>848.65509999999995</v>
      </c>
      <c r="G5611" s="214">
        <v>48605446</v>
      </c>
      <c r="H5611" s="7"/>
      <c r="I5611" s="14"/>
      <c r="J5611" s="2"/>
    </row>
    <row r="5612" spans="1:10" x14ac:dyDescent="0.2">
      <c r="A5612" s="203"/>
      <c r="B5612" s="210" t="s">
        <v>8</v>
      </c>
      <c r="C5612" s="210"/>
      <c r="D5612" s="211">
        <v>0.20399999999999999</v>
      </c>
      <c r="E5612" s="212">
        <v>22919</v>
      </c>
      <c r="F5612" s="213">
        <v>20.607900000000001</v>
      </c>
      <c r="G5612" s="214">
        <v>2377703</v>
      </c>
      <c r="H5612" s="7"/>
      <c r="I5612" s="14"/>
      <c r="J5612" s="2"/>
    </row>
    <row r="5613" spans="1:10" x14ac:dyDescent="0.2">
      <c r="A5613" s="203"/>
      <c r="B5613" s="210" t="s">
        <v>1</v>
      </c>
      <c r="C5613" s="210"/>
      <c r="D5613" s="211">
        <v>0.11494</v>
      </c>
      <c r="E5613" s="212">
        <v>24094</v>
      </c>
      <c r="F5613" s="213">
        <v>0</v>
      </c>
      <c r="G5613" s="214">
        <v>0</v>
      </c>
      <c r="H5613" s="7"/>
      <c r="I5613" s="14"/>
      <c r="J5613" s="2"/>
    </row>
    <row r="5614" spans="1:10" x14ac:dyDescent="0.2">
      <c r="A5614" s="203"/>
      <c r="B5614" s="210" t="s">
        <v>49</v>
      </c>
      <c r="C5614" s="210"/>
      <c r="D5614" s="211">
        <v>7.12</v>
      </c>
      <c r="E5614" s="212">
        <v>387393</v>
      </c>
      <c r="F5614" s="213">
        <v>3.7798000000000003</v>
      </c>
      <c r="G5614" s="214">
        <v>459095</v>
      </c>
      <c r="H5614" s="7"/>
      <c r="I5614" s="14"/>
      <c r="J5614" s="2"/>
    </row>
    <row r="5615" spans="1:10" x14ac:dyDescent="0.2">
      <c r="A5615" s="1339"/>
      <c r="B5615" s="1350" t="s">
        <v>94</v>
      </c>
      <c r="C5615" s="1350"/>
      <c r="D5615" s="1341">
        <v>0</v>
      </c>
      <c r="E5615" s="1342">
        <v>0</v>
      </c>
      <c r="F5615" s="1343">
        <v>27.768429999999999</v>
      </c>
      <c r="G5615" s="1344">
        <v>2822030</v>
      </c>
      <c r="H5615" s="7"/>
      <c r="I5615" s="14"/>
      <c r="J5615" s="2"/>
    </row>
    <row r="5616" spans="1:10" x14ac:dyDescent="0.2">
      <c r="A5616" s="1339"/>
      <c r="B5616" s="1350" t="s">
        <v>76</v>
      </c>
      <c r="C5616" s="1350"/>
      <c r="D5616" s="1341">
        <v>0</v>
      </c>
      <c r="E5616" s="1342">
        <v>0</v>
      </c>
      <c r="F5616" s="1343">
        <v>151.75239999999999</v>
      </c>
      <c r="G5616" s="1344">
        <v>10168839</v>
      </c>
      <c r="H5616" s="7"/>
      <c r="I5616" s="14"/>
      <c r="J5616" s="2"/>
    </row>
    <row r="5617" spans="1:10" x14ac:dyDescent="0.2">
      <c r="A5617" s="203"/>
      <c r="B5617" s="210" t="s">
        <v>3</v>
      </c>
      <c r="C5617" s="210"/>
      <c r="D5617" s="211">
        <v>28.222249999999999</v>
      </c>
      <c r="E5617" s="212">
        <v>2673040</v>
      </c>
      <c r="F5617" s="213">
        <v>3.2751100000000002</v>
      </c>
      <c r="G5617" s="214">
        <v>412574</v>
      </c>
      <c r="H5617" s="7"/>
      <c r="I5617" s="14"/>
      <c r="J5617" s="2"/>
    </row>
    <row r="5618" spans="1:10" x14ac:dyDescent="0.2">
      <c r="A5618" s="203"/>
      <c r="B5618" s="210" t="s">
        <v>54</v>
      </c>
      <c r="C5618" s="210"/>
      <c r="D5618" s="211">
        <v>0</v>
      </c>
      <c r="E5618" s="212">
        <v>0</v>
      </c>
      <c r="F5618" s="213">
        <v>14.61811</v>
      </c>
      <c r="G5618" s="214">
        <v>2887403</v>
      </c>
      <c r="H5618" s="7"/>
      <c r="I5618" s="14"/>
      <c r="J5618" s="2"/>
    </row>
    <row r="5619" spans="1:10" x14ac:dyDescent="0.2">
      <c r="A5619" s="203"/>
      <c r="B5619" s="210" t="s">
        <v>12</v>
      </c>
      <c r="C5619" s="210"/>
      <c r="D5619" s="211">
        <v>0</v>
      </c>
      <c r="E5619" s="212">
        <v>0</v>
      </c>
      <c r="F5619" s="213">
        <v>20.976239999999997</v>
      </c>
      <c r="G5619" s="214">
        <v>493762</v>
      </c>
      <c r="H5619" s="7"/>
      <c r="I5619" s="14"/>
      <c r="J5619" s="2"/>
    </row>
    <row r="5620" spans="1:10" x14ac:dyDescent="0.2">
      <c r="A5620" s="203"/>
      <c r="B5620" s="210" t="s">
        <v>5</v>
      </c>
      <c r="C5620" s="210"/>
      <c r="D5620" s="211">
        <v>12.21372</v>
      </c>
      <c r="E5620" s="212">
        <v>1812469</v>
      </c>
      <c r="F5620" s="213">
        <v>0.91200000000000003</v>
      </c>
      <c r="G5620" s="214">
        <v>40144</v>
      </c>
      <c r="H5620" s="7"/>
      <c r="I5620" s="14"/>
      <c r="J5620" s="2"/>
    </row>
    <row r="5621" spans="1:10" x14ac:dyDescent="0.2">
      <c r="A5621" s="203"/>
      <c r="B5621" s="210" t="s">
        <v>28</v>
      </c>
      <c r="C5621" s="210"/>
      <c r="D5621" s="211">
        <v>0.57120000000000004</v>
      </c>
      <c r="E5621" s="212">
        <v>98218</v>
      </c>
      <c r="F5621" s="213">
        <v>0</v>
      </c>
      <c r="G5621" s="214">
        <v>0</v>
      </c>
      <c r="H5621" s="7"/>
      <c r="I5621" s="14"/>
      <c r="J5621" s="2"/>
    </row>
    <row r="5622" spans="1:10" x14ac:dyDescent="0.2">
      <c r="A5622" s="1150"/>
      <c r="B5622" s="730" t="s">
        <v>122</v>
      </c>
      <c r="C5622" s="730"/>
      <c r="D5622" s="1204">
        <f>SUM(D5608:D5621)</f>
        <v>48.446109999999997</v>
      </c>
      <c r="E5622" s="1936">
        <f>SUM(E5608:E5621)</f>
        <v>5018133</v>
      </c>
      <c r="F5622" s="1204">
        <f>SUM(F5608:F5621)</f>
        <v>1185.0149499999998</v>
      </c>
      <c r="G5622" s="1936">
        <f>SUM(G5608:G5621)</f>
        <v>77530298</v>
      </c>
      <c r="H5622" s="7"/>
      <c r="I5622" s="14"/>
      <c r="J5622" s="2"/>
    </row>
    <row r="5623" spans="1:10" ht="9" customHeight="1" x14ac:dyDescent="0.2">
      <c r="A5623" s="203"/>
      <c r="B5623" s="204"/>
      <c r="C5623" s="204"/>
      <c r="D5623" s="205"/>
      <c r="E5623" s="212"/>
      <c r="F5623" s="206"/>
      <c r="G5623" s="207"/>
      <c r="H5623" s="7"/>
      <c r="I5623" s="14"/>
      <c r="J5623" s="2"/>
    </row>
    <row r="5624" spans="1:10" ht="22.5" x14ac:dyDescent="0.2">
      <c r="A5624" s="1157" t="s">
        <v>809</v>
      </c>
      <c r="B5624" s="1158" t="s">
        <v>810</v>
      </c>
      <c r="C5624" s="344" t="s">
        <v>147</v>
      </c>
      <c r="D5624" s="205"/>
      <c r="E5624" s="212"/>
      <c r="F5624" s="206"/>
      <c r="G5624" s="207"/>
      <c r="H5624" s="7"/>
      <c r="I5624" s="14"/>
      <c r="J5624" s="2"/>
    </row>
    <row r="5625" spans="1:10" ht="6.75" customHeight="1" x14ac:dyDescent="0.2">
      <c r="A5625" s="203"/>
      <c r="B5625" s="204"/>
      <c r="C5625" s="204"/>
      <c r="D5625" s="211"/>
      <c r="E5625" s="212"/>
      <c r="F5625" s="206"/>
      <c r="G5625" s="207"/>
      <c r="H5625" s="7"/>
      <c r="I5625" s="14"/>
      <c r="J5625" s="2"/>
    </row>
    <row r="5626" spans="1:10" x14ac:dyDescent="0.2">
      <c r="A5626" s="203"/>
      <c r="B5626" s="210" t="s">
        <v>6</v>
      </c>
      <c r="C5626" s="210"/>
      <c r="D5626" s="211">
        <v>0</v>
      </c>
      <c r="E5626" s="212">
        <v>0</v>
      </c>
      <c r="F5626" s="213">
        <v>0.2132</v>
      </c>
      <c r="G5626" s="214">
        <v>46555</v>
      </c>
      <c r="H5626" s="7"/>
      <c r="I5626" s="14"/>
      <c r="J5626" s="2"/>
    </row>
    <row r="5627" spans="1:10" x14ac:dyDescent="0.2">
      <c r="A5627" s="2232"/>
      <c r="B5627" s="2449" t="s">
        <v>75</v>
      </c>
      <c r="C5627" s="2449"/>
      <c r="D5627" s="2146">
        <v>0</v>
      </c>
      <c r="E5627" s="2150">
        <v>0</v>
      </c>
      <c r="F5627" s="2299">
        <v>5.2343999999999999</v>
      </c>
      <c r="G5627" s="2300">
        <v>1037381</v>
      </c>
      <c r="H5627" s="7"/>
      <c r="I5627" s="14"/>
      <c r="J5627" s="2"/>
    </row>
    <row r="5628" spans="1:10" x14ac:dyDescent="0.2">
      <c r="A5628" s="2232"/>
      <c r="B5628" s="2449" t="s">
        <v>10</v>
      </c>
      <c r="C5628" s="2449"/>
      <c r="D5628" s="2146">
        <v>0</v>
      </c>
      <c r="E5628" s="2150">
        <v>0</v>
      </c>
      <c r="F5628" s="2299">
        <v>128.82340000000002</v>
      </c>
      <c r="G5628" s="2300">
        <v>7532517</v>
      </c>
      <c r="H5628" s="7"/>
      <c r="I5628" s="14"/>
      <c r="J5628" s="2"/>
    </row>
    <row r="5629" spans="1:10" x14ac:dyDescent="0.2">
      <c r="A5629" s="203"/>
      <c r="B5629" s="210" t="s">
        <v>8</v>
      </c>
      <c r="C5629" s="210"/>
      <c r="D5629" s="211">
        <v>0</v>
      </c>
      <c r="E5629" s="212">
        <v>0</v>
      </c>
      <c r="F5629" s="213">
        <v>3.4214000000000002</v>
      </c>
      <c r="G5629" s="214">
        <v>338003</v>
      </c>
      <c r="H5629" s="7"/>
      <c r="I5629" s="14"/>
      <c r="J5629" s="2"/>
    </row>
    <row r="5630" spans="1:10" x14ac:dyDescent="0.2">
      <c r="A5630" s="203"/>
      <c r="B5630" s="210" t="s">
        <v>49</v>
      </c>
      <c r="C5630" s="210"/>
      <c r="D5630" s="211">
        <v>0.94620000000000004</v>
      </c>
      <c r="E5630" s="212">
        <v>38706</v>
      </c>
      <c r="F5630" s="213">
        <v>0</v>
      </c>
      <c r="G5630" s="214">
        <v>0</v>
      </c>
      <c r="H5630" s="7"/>
      <c r="I5630" s="14"/>
      <c r="J5630" s="2"/>
    </row>
    <row r="5631" spans="1:10" x14ac:dyDescent="0.2">
      <c r="A5631" s="203"/>
      <c r="B5631" s="210" t="s">
        <v>94</v>
      </c>
      <c r="C5631" s="210"/>
      <c r="D5631" s="211">
        <v>0</v>
      </c>
      <c r="E5631" s="212">
        <v>0</v>
      </c>
      <c r="F5631" s="213">
        <v>2.9869599999999998</v>
      </c>
      <c r="G5631" s="214">
        <v>553341</v>
      </c>
      <c r="H5631" s="7"/>
      <c r="I5631" s="14"/>
      <c r="J5631" s="2"/>
    </row>
    <row r="5632" spans="1:10" x14ac:dyDescent="0.2">
      <c r="A5632" s="1339"/>
      <c r="B5632" s="1350" t="s">
        <v>76</v>
      </c>
      <c r="C5632" s="1350"/>
      <c r="D5632" s="1341">
        <v>0</v>
      </c>
      <c r="E5632" s="1342">
        <v>0</v>
      </c>
      <c r="F5632" s="1343">
        <v>0.86699999999999999</v>
      </c>
      <c r="G5632" s="1344">
        <v>267275</v>
      </c>
      <c r="H5632" s="7"/>
      <c r="I5632" s="14"/>
      <c r="J5632" s="2"/>
    </row>
    <row r="5633" spans="1:10" x14ac:dyDescent="0.2">
      <c r="A5633" s="203"/>
      <c r="B5633" s="210" t="s">
        <v>3</v>
      </c>
      <c r="C5633" s="210"/>
      <c r="D5633" s="211">
        <v>37.468520000000005</v>
      </c>
      <c r="E5633" s="212">
        <v>2171539</v>
      </c>
      <c r="F5633" s="213">
        <v>0</v>
      </c>
      <c r="G5633" s="214">
        <v>0</v>
      </c>
      <c r="H5633" s="7"/>
      <c r="I5633" s="14"/>
      <c r="J5633" s="2"/>
    </row>
    <row r="5634" spans="1:10" x14ac:dyDescent="0.2">
      <c r="A5634" s="1339"/>
      <c r="B5634" s="1350" t="s">
        <v>54</v>
      </c>
      <c r="C5634" s="1350"/>
      <c r="D5634" s="1341">
        <v>0</v>
      </c>
      <c r="E5634" s="1342">
        <v>0</v>
      </c>
      <c r="F5634" s="1343">
        <v>0.56499999999999995</v>
      </c>
      <c r="G5634" s="1344">
        <v>129510</v>
      </c>
      <c r="H5634" s="7"/>
      <c r="I5634" s="14"/>
      <c r="J5634" s="2"/>
    </row>
    <row r="5635" spans="1:10" x14ac:dyDescent="0.2">
      <c r="A5635" s="203"/>
      <c r="B5635" s="210" t="s">
        <v>12</v>
      </c>
      <c r="C5635" s="210"/>
      <c r="D5635" s="211">
        <v>0</v>
      </c>
      <c r="E5635" s="212">
        <v>0</v>
      </c>
      <c r="F5635" s="213">
        <v>4.8600000000000003</v>
      </c>
      <c r="G5635" s="214">
        <v>351371</v>
      </c>
      <c r="H5635" s="7"/>
      <c r="I5635" s="14"/>
      <c r="J5635" s="2"/>
    </row>
    <row r="5636" spans="1:10" x14ac:dyDescent="0.2">
      <c r="A5636" s="203"/>
      <c r="B5636" s="210" t="s">
        <v>5</v>
      </c>
      <c r="C5636" s="210"/>
      <c r="D5636" s="211">
        <v>2.3614299999999999</v>
      </c>
      <c r="E5636" s="212">
        <v>788910</v>
      </c>
      <c r="F5636" s="213">
        <v>0.216</v>
      </c>
      <c r="G5636" s="214">
        <v>22450</v>
      </c>
      <c r="H5636" s="7"/>
      <c r="I5636" s="14"/>
      <c r="J5636" s="2"/>
    </row>
    <row r="5637" spans="1:10" x14ac:dyDescent="0.2">
      <c r="A5637" s="1150"/>
      <c r="B5637" s="730" t="s">
        <v>122</v>
      </c>
      <c r="C5637" s="730"/>
      <c r="D5637" s="1054">
        <f>SUM(D5626:D5636)</f>
        <v>40.776150000000001</v>
      </c>
      <c r="E5637" s="1936">
        <f>SUM(E5626:E5636)</f>
        <v>2999155</v>
      </c>
      <c r="F5637" s="1054">
        <f>SUM(F5626:F5636)</f>
        <v>147.18736000000004</v>
      </c>
      <c r="G5637" s="1872">
        <f>SUM(G5626:G5636)</f>
        <v>10278403</v>
      </c>
      <c r="H5637" s="7"/>
      <c r="I5637" s="14"/>
      <c r="J5637" s="2"/>
    </row>
    <row r="5638" spans="1:10" ht="8.25" customHeight="1" x14ac:dyDescent="0.2">
      <c r="A5638" s="203"/>
      <c r="B5638" s="204"/>
      <c r="C5638" s="204"/>
      <c r="D5638" s="205"/>
      <c r="E5638" s="212"/>
      <c r="F5638" s="206"/>
      <c r="G5638" s="207"/>
      <c r="H5638" s="7"/>
      <c r="I5638" s="14"/>
      <c r="J5638" s="2"/>
    </row>
    <row r="5639" spans="1:10" ht="22.5" x14ac:dyDescent="0.2">
      <c r="A5639" s="1157" t="s">
        <v>811</v>
      </c>
      <c r="B5639" s="1158" t="s">
        <v>812</v>
      </c>
      <c r="C5639" s="344" t="s">
        <v>147</v>
      </c>
      <c r="D5639" s="205"/>
      <c r="E5639" s="212"/>
      <c r="F5639" s="206"/>
      <c r="G5639" s="207"/>
      <c r="H5639" s="7"/>
      <c r="I5639" s="14"/>
      <c r="J5639" s="2"/>
    </row>
    <row r="5640" spans="1:10" ht="6" customHeight="1" x14ac:dyDescent="0.2">
      <c r="A5640" s="203"/>
      <c r="B5640" s="204"/>
      <c r="C5640" s="204"/>
      <c r="D5640" s="216"/>
      <c r="E5640" s="2793"/>
      <c r="F5640" s="206"/>
      <c r="G5640" s="207"/>
      <c r="H5640" s="7"/>
      <c r="I5640" s="14"/>
      <c r="J5640" s="2"/>
    </row>
    <row r="5641" spans="1:10" ht="10.5" customHeight="1" x14ac:dyDescent="0.2">
      <c r="A5641" s="2232"/>
      <c r="B5641" s="2156" t="s">
        <v>10</v>
      </c>
      <c r="C5641" s="2122"/>
      <c r="D5641" s="2146">
        <v>0</v>
      </c>
      <c r="E5641" s="2150">
        <v>0</v>
      </c>
      <c r="F5641" s="2271">
        <v>2.3214000000000001</v>
      </c>
      <c r="G5641" s="2272">
        <v>81622</v>
      </c>
      <c r="H5641" s="7"/>
      <c r="I5641" s="14"/>
      <c r="J5641" s="2"/>
    </row>
    <row r="5642" spans="1:10" ht="10.5" customHeight="1" x14ac:dyDescent="0.2">
      <c r="A5642" s="2232"/>
      <c r="B5642" s="2156" t="s">
        <v>7</v>
      </c>
      <c r="C5642" s="2122"/>
      <c r="D5642" s="2146">
        <v>0</v>
      </c>
      <c r="E5642" s="2150">
        <v>0</v>
      </c>
      <c r="F5642" s="2271">
        <v>2.7839999999999998</v>
      </c>
      <c r="G5642" s="2272">
        <v>108916</v>
      </c>
      <c r="H5642" s="7"/>
      <c r="I5642" s="14"/>
      <c r="J5642" s="2"/>
    </row>
    <row r="5643" spans="1:10" ht="10.5" customHeight="1" x14ac:dyDescent="0.2">
      <c r="A5643" s="2232"/>
      <c r="B5643" s="2156" t="s">
        <v>8</v>
      </c>
      <c r="C5643" s="2122"/>
      <c r="D5643" s="2146"/>
      <c r="E5643" s="2150">
        <v>0</v>
      </c>
      <c r="F5643" s="2271">
        <v>0.125</v>
      </c>
      <c r="G5643" s="2272">
        <v>14821</v>
      </c>
      <c r="H5643" s="7"/>
      <c r="I5643" s="14"/>
      <c r="J5643" s="2"/>
    </row>
    <row r="5644" spans="1:10" x14ac:dyDescent="0.2">
      <c r="A5644" s="203"/>
      <c r="B5644" s="210" t="s">
        <v>1</v>
      </c>
      <c r="C5644" s="210"/>
      <c r="D5644" s="211">
        <v>0</v>
      </c>
      <c r="E5644" s="212">
        <v>0</v>
      </c>
      <c r="F5644" s="213">
        <v>23.992000000000001</v>
      </c>
      <c r="G5644" s="214">
        <v>565880</v>
      </c>
      <c r="H5644" s="7"/>
      <c r="I5644" s="14"/>
      <c r="J5644" s="2"/>
    </row>
    <row r="5645" spans="1:10" x14ac:dyDescent="0.2">
      <c r="A5645" s="203"/>
      <c r="B5645" s="210" t="s">
        <v>3</v>
      </c>
      <c r="C5645" s="210"/>
      <c r="D5645" s="211">
        <v>3.504</v>
      </c>
      <c r="E5645" s="212">
        <v>64924</v>
      </c>
      <c r="F5645" s="213">
        <v>0</v>
      </c>
      <c r="G5645" s="214">
        <v>0</v>
      </c>
      <c r="H5645" s="7"/>
      <c r="I5645" s="14"/>
      <c r="J5645" s="2"/>
    </row>
    <row r="5646" spans="1:10" x14ac:dyDescent="0.2">
      <c r="A5646" s="203"/>
      <c r="B5646" s="210" t="s">
        <v>12</v>
      </c>
      <c r="C5646" s="210"/>
      <c r="D5646" s="211">
        <v>0</v>
      </c>
      <c r="E5646" s="212">
        <v>0</v>
      </c>
      <c r="F5646" s="213">
        <v>0.35</v>
      </c>
      <c r="G5646" s="214">
        <v>13599</v>
      </c>
      <c r="H5646" s="7"/>
      <c r="I5646" s="14"/>
      <c r="J5646" s="2"/>
    </row>
    <row r="5647" spans="1:10" x14ac:dyDescent="0.2">
      <c r="A5647" s="203"/>
      <c r="B5647" s="210" t="s">
        <v>28</v>
      </c>
      <c r="C5647" s="210"/>
      <c r="D5647" s="211">
        <v>3.27</v>
      </c>
      <c r="E5647" s="212">
        <v>16350</v>
      </c>
      <c r="F5647" s="213">
        <v>0</v>
      </c>
      <c r="G5647" s="214">
        <v>0</v>
      </c>
      <c r="H5647" s="7"/>
      <c r="I5647" s="14"/>
      <c r="J5647" s="2"/>
    </row>
    <row r="5648" spans="1:10" x14ac:dyDescent="0.2">
      <c r="A5648" s="1150"/>
      <c r="B5648" s="730" t="s">
        <v>122</v>
      </c>
      <c r="C5648" s="730"/>
      <c r="D5648" s="1054">
        <f>SUM(D5641:D5647)</f>
        <v>6.774</v>
      </c>
      <c r="E5648" s="1205">
        <f>SUM(E5641:E5647)</f>
        <v>81274</v>
      </c>
      <c r="F5648" s="1054">
        <f>SUM(F5641:F5647)</f>
        <v>29.572400000000002</v>
      </c>
      <c r="G5648" s="1055">
        <f>SUM(G5641:G5647)</f>
        <v>784838</v>
      </c>
      <c r="H5648" s="7"/>
      <c r="I5648" s="14"/>
      <c r="J5648" s="2"/>
    </row>
    <row r="5649" spans="1:10" x14ac:dyDescent="0.2">
      <c r="A5649" s="45"/>
      <c r="B5649" s="30"/>
      <c r="C5649" s="30"/>
      <c r="D5649" s="68"/>
      <c r="E5649" s="1445"/>
      <c r="F5649" s="22" t="s">
        <v>123</v>
      </c>
      <c r="G5649" s="23"/>
      <c r="H5649" s="7"/>
      <c r="I5649" s="14"/>
      <c r="J5649" s="2"/>
    </row>
    <row r="5650" spans="1:10" x14ac:dyDescent="0.2">
      <c r="A5650" s="2987" t="s">
        <v>99</v>
      </c>
      <c r="B5650" s="2987"/>
      <c r="C5650" s="2987"/>
      <c r="D5650" s="2987"/>
      <c r="E5650" s="2987"/>
      <c r="F5650" s="2987"/>
      <c r="G5650" s="2987"/>
      <c r="H5650" s="7"/>
      <c r="I5650" s="14"/>
      <c r="J5650" s="2"/>
    </row>
    <row r="5651" spans="1:10" x14ac:dyDescent="0.25">
      <c r="A5651" s="2981" t="s">
        <v>115</v>
      </c>
      <c r="B5651" s="2981"/>
      <c r="C5651" s="2981"/>
      <c r="D5651" s="2981"/>
      <c r="E5651" s="2981"/>
      <c r="F5651" s="2981"/>
      <c r="G5651" s="2981"/>
      <c r="H5651" s="7"/>
      <c r="I5651" s="14"/>
      <c r="J5651" s="2"/>
    </row>
    <row r="5652" spans="1:10" x14ac:dyDescent="0.25">
      <c r="A5652" s="2981" t="s">
        <v>905</v>
      </c>
      <c r="B5652" s="2981"/>
      <c r="C5652" s="2981"/>
      <c r="D5652" s="2981"/>
      <c r="E5652" s="2981"/>
      <c r="F5652" s="2981"/>
      <c r="G5652" s="2981"/>
      <c r="H5652" s="7"/>
      <c r="I5652" s="14"/>
      <c r="J5652" s="2"/>
    </row>
    <row r="5653" spans="1:10" x14ac:dyDescent="0.25">
      <c r="A5653" s="2982" t="s">
        <v>101</v>
      </c>
      <c r="B5653" s="2982"/>
      <c r="C5653" s="2982"/>
      <c r="D5653" s="2982"/>
      <c r="E5653" s="2982"/>
      <c r="F5653" s="2982"/>
      <c r="G5653" s="2982"/>
      <c r="H5653" s="7"/>
      <c r="I5653" s="14"/>
      <c r="J5653" s="2"/>
    </row>
    <row r="5654" spans="1:10" x14ac:dyDescent="0.25">
      <c r="A5654" s="2982" t="s">
        <v>906</v>
      </c>
      <c r="B5654" s="2982"/>
      <c r="C5654" s="2982"/>
      <c r="D5654" s="2982"/>
      <c r="E5654" s="2982"/>
      <c r="F5654" s="2982"/>
      <c r="G5654" s="2982"/>
      <c r="H5654" s="7"/>
      <c r="I5654" s="14"/>
      <c r="J5654" s="2"/>
    </row>
    <row r="5655" spans="1:10" x14ac:dyDescent="0.25">
      <c r="A5655" s="91"/>
      <c r="B5655" s="24"/>
      <c r="C5655" s="24"/>
      <c r="D5655" s="24"/>
      <c r="E5655" s="91"/>
      <c r="F5655" s="24"/>
      <c r="G5655" s="24"/>
      <c r="H5655" s="7"/>
      <c r="I5655" s="14"/>
      <c r="J5655" s="2"/>
    </row>
    <row r="5656" spans="1:10" x14ac:dyDescent="0.25">
      <c r="A5656" s="2034" t="s">
        <v>102</v>
      </c>
      <c r="B5656" s="2581" t="s">
        <v>103</v>
      </c>
      <c r="C5656" s="2990" t="s">
        <v>963</v>
      </c>
      <c r="D5656" s="2988" t="s">
        <v>121</v>
      </c>
      <c r="E5656" s="2989"/>
      <c r="F5656" s="2988" t="s">
        <v>104</v>
      </c>
      <c r="G5656" s="2989"/>
      <c r="H5656" s="7"/>
      <c r="I5656" s="14"/>
      <c r="J5656" s="2"/>
    </row>
    <row r="5657" spans="1:10" ht="22.5" x14ac:dyDescent="0.25">
      <c r="A5657" s="2011" t="s">
        <v>105</v>
      </c>
      <c r="B5657" s="116" t="s">
        <v>106</v>
      </c>
      <c r="C5657" s="2991"/>
      <c r="D5657" s="133"/>
      <c r="E5657" s="2941"/>
      <c r="F5657" s="133"/>
      <c r="G5657" s="132"/>
      <c r="H5657" s="7"/>
      <c r="I5657" s="14"/>
      <c r="J5657" s="2"/>
    </row>
    <row r="5658" spans="1:10" x14ac:dyDescent="0.25">
      <c r="A5658" s="2012" t="s">
        <v>107</v>
      </c>
      <c r="B5658" s="104" t="s">
        <v>108</v>
      </c>
      <c r="C5658" s="2991"/>
      <c r="D5658" s="146" t="s">
        <v>109</v>
      </c>
      <c r="E5658" s="94" t="s">
        <v>110</v>
      </c>
      <c r="F5658" s="146" t="s">
        <v>109</v>
      </c>
      <c r="G5658" s="147" t="s">
        <v>110</v>
      </c>
      <c r="H5658" s="7"/>
      <c r="I5658" s="14"/>
      <c r="J5658" s="2"/>
    </row>
    <row r="5659" spans="1:10" x14ac:dyDescent="0.25">
      <c r="A5659" s="2050" t="s">
        <v>111</v>
      </c>
      <c r="B5659" s="145" t="s">
        <v>112</v>
      </c>
      <c r="C5659" s="2992"/>
      <c r="D5659" s="145" t="s">
        <v>113</v>
      </c>
      <c r="E5659" s="2050" t="s">
        <v>114</v>
      </c>
      <c r="F5659" s="145" t="s">
        <v>113</v>
      </c>
      <c r="G5659" s="145" t="s">
        <v>114</v>
      </c>
      <c r="H5659" s="7"/>
      <c r="I5659" s="14"/>
      <c r="J5659" s="2"/>
    </row>
    <row r="5660" spans="1:10" x14ac:dyDescent="0.25">
      <c r="A5660" s="232"/>
      <c r="B5660" s="232"/>
      <c r="C5660" s="232"/>
      <c r="D5660" s="232"/>
      <c r="E5660" s="232"/>
      <c r="F5660" s="209"/>
      <c r="G5660" s="209"/>
      <c r="H5660" s="7"/>
      <c r="I5660" s="14"/>
      <c r="J5660" s="2"/>
    </row>
    <row r="5661" spans="1:10" x14ac:dyDescent="0.2">
      <c r="A5661" s="1157" t="s">
        <v>813</v>
      </c>
      <c r="B5661" s="1158" t="s">
        <v>814</v>
      </c>
      <c r="C5661" s="344" t="s">
        <v>147</v>
      </c>
      <c r="D5661" s="205"/>
      <c r="E5661" s="212"/>
      <c r="F5661" s="206"/>
      <c r="G5661" s="207"/>
      <c r="H5661" s="7"/>
      <c r="I5661" s="14"/>
      <c r="J5661" s="2"/>
    </row>
    <row r="5662" spans="1:10" ht="10.5" customHeight="1" x14ac:dyDescent="0.2">
      <c r="A5662" s="203"/>
      <c r="B5662" s="204"/>
      <c r="C5662" s="204"/>
      <c r="D5662" s="205"/>
      <c r="E5662" s="212"/>
      <c r="F5662" s="206"/>
      <c r="G5662" s="207"/>
      <c r="H5662" s="7"/>
      <c r="I5662" s="14"/>
      <c r="J5662" s="2"/>
    </row>
    <row r="5663" spans="1:10" x14ac:dyDescent="0.2">
      <c r="A5663" s="203"/>
      <c r="B5663" s="210" t="s">
        <v>6</v>
      </c>
      <c r="C5663" s="210"/>
      <c r="D5663" s="211">
        <v>6.69</v>
      </c>
      <c r="E5663" s="212">
        <v>245354</v>
      </c>
      <c r="F5663" s="213">
        <v>0.12240000000000001</v>
      </c>
      <c r="G5663" s="214">
        <v>6247</v>
      </c>
      <c r="H5663" s="7"/>
      <c r="I5663" s="14"/>
      <c r="J5663" s="2"/>
    </row>
    <row r="5664" spans="1:10" x14ac:dyDescent="0.2">
      <c r="A5664" s="203"/>
      <c r="B5664" s="210" t="s">
        <v>75</v>
      </c>
      <c r="C5664" s="210"/>
      <c r="D5664" s="211">
        <v>0</v>
      </c>
      <c r="E5664" s="212">
        <v>0</v>
      </c>
      <c r="F5664" s="213">
        <v>132.7852</v>
      </c>
      <c r="G5664" s="214">
        <v>824877</v>
      </c>
      <c r="H5664" s="7"/>
      <c r="I5664" s="14"/>
      <c r="J5664" s="2"/>
    </row>
    <row r="5665" spans="1:10" x14ac:dyDescent="0.2">
      <c r="A5665" s="1339"/>
      <c r="B5665" s="1350" t="s">
        <v>10</v>
      </c>
      <c r="C5665" s="1350"/>
      <c r="D5665" s="1341">
        <v>9.5039999999999996</v>
      </c>
      <c r="E5665" s="1342">
        <v>564966</v>
      </c>
      <c r="F5665" s="1343">
        <v>120.39471</v>
      </c>
      <c r="G5665" s="1344">
        <v>1905101</v>
      </c>
      <c r="H5665" s="7"/>
      <c r="I5665" s="14"/>
      <c r="J5665" s="2"/>
    </row>
    <row r="5666" spans="1:10" x14ac:dyDescent="0.2">
      <c r="A5666" s="1339"/>
      <c r="B5666" s="1350" t="s">
        <v>8</v>
      </c>
      <c r="C5666" s="1350"/>
      <c r="D5666" s="1341">
        <v>5.4656000000000002</v>
      </c>
      <c r="E5666" s="1342">
        <v>329569</v>
      </c>
      <c r="F5666" s="1343">
        <v>0.62479999999999991</v>
      </c>
      <c r="G5666" s="1344">
        <v>17961</v>
      </c>
      <c r="H5666" s="7"/>
      <c r="I5666" s="14"/>
      <c r="J5666" s="2"/>
    </row>
    <row r="5667" spans="1:10" x14ac:dyDescent="0.2">
      <c r="A5667" s="1339"/>
      <c r="B5667" s="1350" t="s">
        <v>11</v>
      </c>
      <c r="C5667" s="1350"/>
      <c r="D5667" s="1341">
        <v>43.923999999999999</v>
      </c>
      <c r="E5667" s="1342">
        <v>1623462</v>
      </c>
      <c r="F5667" s="1343">
        <v>8.3409999999999993</v>
      </c>
      <c r="G5667" s="1344">
        <v>549005</v>
      </c>
      <c r="H5667" s="7"/>
      <c r="I5667" s="14"/>
      <c r="J5667" s="2"/>
    </row>
    <row r="5668" spans="1:10" x14ac:dyDescent="0.2">
      <c r="A5668" s="1339"/>
      <c r="B5668" s="1350" t="s">
        <v>49</v>
      </c>
      <c r="C5668" s="1350"/>
      <c r="D5668" s="1341">
        <v>29.100200000000001</v>
      </c>
      <c r="E5668" s="1342">
        <v>1179033</v>
      </c>
      <c r="F5668" s="1343">
        <v>0.12924000000000002</v>
      </c>
      <c r="G5668" s="1344">
        <v>7042</v>
      </c>
      <c r="H5668" s="7"/>
      <c r="I5668" s="14"/>
      <c r="J5668" s="2"/>
    </row>
    <row r="5669" spans="1:10" x14ac:dyDescent="0.2">
      <c r="A5669" s="203"/>
      <c r="B5669" s="210" t="s">
        <v>94</v>
      </c>
      <c r="C5669" s="210"/>
      <c r="D5669" s="211">
        <v>0</v>
      </c>
      <c r="E5669" s="212">
        <v>0</v>
      </c>
      <c r="F5669" s="213">
        <v>6.5280000000000005E-2</v>
      </c>
      <c r="G5669" s="214">
        <v>5103</v>
      </c>
      <c r="H5669" s="7"/>
      <c r="I5669" s="14"/>
      <c r="J5669" s="2"/>
    </row>
    <row r="5670" spans="1:10" x14ac:dyDescent="0.2">
      <c r="A5670" s="1339"/>
      <c r="B5670" s="1350" t="s">
        <v>3</v>
      </c>
      <c r="C5670" s="1350"/>
      <c r="D5670" s="1341">
        <v>1.3660000000000001</v>
      </c>
      <c r="E5670" s="1342">
        <v>25320</v>
      </c>
      <c r="F5670" s="1343">
        <v>1.7230000000000001</v>
      </c>
      <c r="G5670" s="1344">
        <v>50649</v>
      </c>
      <c r="H5670" s="7"/>
      <c r="I5670" s="14"/>
      <c r="J5670" s="2"/>
    </row>
    <row r="5671" spans="1:10" ht="12.75" customHeight="1" x14ac:dyDescent="0.2">
      <c r="A5671" s="2232"/>
      <c r="B5671" s="2449" t="s">
        <v>12</v>
      </c>
      <c r="C5671" s="2449"/>
      <c r="D5671" s="2146">
        <v>0</v>
      </c>
      <c r="E5671" s="2150">
        <v>0</v>
      </c>
      <c r="F5671" s="2299">
        <v>4.7220000000000004</v>
      </c>
      <c r="G5671" s="2300">
        <v>128936</v>
      </c>
      <c r="H5671" s="7"/>
      <c r="I5671" s="14"/>
      <c r="J5671" s="2"/>
    </row>
    <row r="5672" spans="1:10" x14ac:dyDescent="0.2">
      <c r="A5672" s="2691"/>
      <c r="B5672" s="1918" t="s">
        <v>5</v>
      </c>
      <c r="C5672" s="2641"/>
      <c r="D5672" s="2642">
        <v>0</v>
      </c>
      <c r="E5672" s="2642">
        <v>0</v>
      </c>
      <c r="F5672" s="2642">
        <v>2.3427600000000002</v>
      </c>
      <c r="G5672" s="2643">
        <v>210549</v>
      </c>
      <c r="H5672" s="7"/>
      <c r="I5672" s="14"/>
      <c r="J5672" s="2"/>
    </row>
    <row r="5673" spans="1:10" x14ac:dyDescent="0.2">
      <c r="A5673" s="1790"/>
      <c r="B5673" s="210" t="s">
        <v>28</v>
      </c>
      <c r="C5673" s="1790"/>
      <c r="D5673" s="1903">
        <v>0</v>
      </c>
      <c r="E5673" s="1903">
        <v>0</v>
      </c>
      <c r="F5673" s="1903">
        <v>1.1000000000000001</v>
      </c>
      <c r="G5673" s="1904">
        <v>81315</v>
      </c>
      <c r="H5673" s="7"/>
      <c r="I5673" s="14"/>
      <c r="J5673" s="2"/>
    </row>
    <row r="5674" spans="1:10" x14ac:dyDescent="0.2">
      <c r="A5674" s="2088"/>
      <c r="B5674" s="1424" t="s">
        <v>122</v>
      </c>
      <c r="C5674" s="1902"/>
      <c r="D5674" s="1905">
        <f>SUM(D5663:D5673)</f>
        <v>96.049799999999991</v>
      </c>
      <c r="E5674" s="1906">
        <f>SUM(E5663:E5673)</f>
        <v>3967704</v>
      </c>
      <c r="F5674" s="1905">
        <f>SUM(F5663:F5673)</f>
        <v>272.35038999999995</v>
      </c>
      <c r="G5674" s="1906">
        <f>SUM(G5663:G5673)</f>
        <v>3786785</v>
      </c>
      <c r="H5674" s="7"/>
      <c r="I5674" s="14"/>
      <c r="J5674" s="2"/>
    </row>
    <row r="5675" spans="1:10" x14ac:dyDescent="0.25">
      <c r="A5675" s="1790"/>
      <c r="B5675" s="1790"/>
      <c r="C5675" s="1790"/>
      <c r="D5675" s="1790"/>
      <c r="E5675" s="1790"/>
      <c r="F5675" s="1375"/>
      <c r="G5675" s="1375"/>
      <c r="H5675" s="7"/>
      <c r="I5675" s="14"/>
      <c r="J5675" s="2"/>
    </row>
    <row r="5676" spans="1:10" ht="22.5" x14ac:dyDescent="0.2">
      <c r="A5676" s="1157" t="s">
        <v>885</v>
      </c>
      <c r="B5676" s="1158" t="s">
        <v>886</v>
      </c>
      <c r="C5676" s="344" t="s">
        <v>147</v>
      </c>
      <c r="D5676" s="211"/>
      <c r="E5676" s="212"/>
      <c r="F5676" s="206"/>
      <c r="G5676" s="207"/>
      <c r="H5676" s="7"/>
      <c r="I5676" s="14"/>
      <c r="J5676" s="2"/>
    </row>
    <row r="5677" spans="1:10" x14ac:dyDescent="0.2">
      <c r="A5677" s="203"/>
      <c r="B5677" s="204"/>
      <c r="C5677" s="204"/>
      <c r="D5677" s="211"/>
      <c r="E5677" s="212"/>
      <c r="F5677" s="206"/>
      <c r="G5677" s="207"/>
      <c r="H5677" s="7"/>
      <c r="I5677" s="14"/>
      <c r="J5677" s="2"/>
    </row>
    <row r="5678" spans="1:10" x14ac:dyDescent="0.2">
      <c r="A5678" s="2232"/>
      <c r="B5678" s="2156" t="s">
        <v>8</v>
      </c>
      <c r="C5678" s="2122"/>
      <c r="D5678" s="2146">
        <v>0</v>
      </c>
      <c r="E5678" s="2150">
        <v>0</v>
      </c>
      <c r="F5678" s="2271">
        <v>54.69726</v>
      </c>
      <c r="G5678" s="2272">
        <v>112646</v>
      </c>
      <c r="H5678" s="7"/>
      <c r="I5678" s="14"/>
      <c r="J5678" s="2"/>
    </row>
    <row r="5679" spans="1:10" x14ac:dyDescent="0.2">
      <c r="A5679" s="2232"/>
      <c r="B5679" s="2156" t="s">
        <v>1</v>
      </c>
      <c r="C5679" s="2122"/>
      <c r="D5679" s="2146">
        <v>0</v>
      </c>
      <c r="E5679" s="2150">
        <v>0</v>
      </c>
      <c r="F5679" s="2271">
        <v>0.6</v>
      </c>
      <c r="G5679" s="2272">
        <v>48550</v>
      </c>
      <c r="H5679" s="7"/>
      <c r="I5679" s="14"/>
      <c r="J5679" s="2"/>
    </row>
    <row r="5680" spans="1:10" x14ac:dyDescent="0.2">
      <c r="A5680" s="2232"/>
      <c r="B5680" s="2156" t="s">
        <v>49</v>
      </c>
      <c r="C5680" s="2122"/>
      <c r="D5680" s="2146">
        <v>0</v>
      </c>
      <c r="E5680" s="2150">
        <v>0</v>
      </c>
      <c r="F5680" s="2271">
        <v>16.722999999999999</v>
      </c>
      <c r="G5680" s="2272">
        <v>57191</v>
      </c>
      <c r="H5680" s="7"/>
      <c r="I5680" s="14"/>
      <c r="J5680" s="2"/>
    </row>
    <row r="5681" spans="1:10" x14ac:dyDescent="0.2">
      <c r="A5681" s="203"/>
      <c r="B5681" s="210" t="s">
        <v>3</v>
      </c>
      <c r="C5681" s="210"/>
      <c r="D5681" s="211">
        <v>0</v>
      </c>
      <c r="E5681" s="212">
        <v>0</v>
      </c>
      <c r="F5681" s="213">
        <v>5.6150000000000002</v>
      </c>
      <c r="G5681" s="214">
        <v>10974</v>
      </c>
      <c r="H5681" s="7"/>
      <c r="I5681" s="14"/>
      <c r="J5681" s="2"/>
    </row>
    <row r="5682" spans="1:10" x14ac:dyDescent="0.2">
      <c r="A5682" s="1150"/>
      <c r="B5682" s="730" t="s">
        <v>122</v>
      </c>
      <c r="C5682" s="730"/>
      <c r="D5682" s="1204">
        <f>SUM(D5678:D5681)</f>
        <v>0</v>
      </c>
      <c r="E5682" s="1204">
        <f>SUM(E5678:E5681)</f>
        <v>0</v>
      </c>
      <c r="F5682" s="1204">
        <f>SUM(F5678:F5681)</f>
        <v>77.635260000000002</v>
      </c>
      <c r="G5682" s="1205">
        <f>SUM(G5678:G5681)</f>
        <v>229361</v>
      </c>
      <c r="H5682" s="7"/>
      <c r="I5682" s="14"/>
      <c r="J5682" s="2"/>
    </row>
    <row r="5683" spans="1:10" x14ac:dyDescent="0.2">
      <c r="A5683" s="203"/>
      <c r="B5683" s="204"/>
      <c r="C5683" s="204"/>
      <c r="D5683" s="211"/>
      <c r="E5683" s="212"/>
      <c r="F5683" s="206"/>
      <c r="G5683" s="207"/>
      <c r="H5683" s="7"/>
      <c r="I5683" s="14"/>
      <c r="J5683" s="2"/>
    </row>
    <row r="5684" spans="1:10" x14ac:dyDescent="0.2">
      <c r="A5684" s="1157" t="s">
        <v>702</v>
      </c>
      <c r="B5684" s="1158" t="s">
        <v>703</v>
      </c>
      <c r="C5684" s="344" t="s">
        <v>147</v>
      </c>
      <c r="D5684" s="211"/>
      <c r="E5684" s="212"/>
      <c r="F5684" s="206"/>
      <c r="G5684" s="207"/>
      <c r="H5684" s="7"/>
      <c r="I5684" s="14"/>
      <c r="J5684" s="2"/>
    </row>
    <row r="5685" spans="1:10" x14ac:dyDescent="0.2">
      <c r="A5685" s="203"/>
      <c r="B5685" s="204"/>
      <c r="C5685" s="204"/>
      <c r="D5685" s="211"/>
      <c r="E5685" s="212"/>
      <c r="F5685" s="206"/>
      <c r="G5685" s="207"/>
      <c r="H5685" s="7"/>
      <c r="I5685" s="14"/>
      <c r="J5685" s="2"/>
    </row>
    <row r="5686" spans="1:10" x14ac:dyDescent="0.2">
      <c r="A5686" s="1339"/>
      <c r="B5686" s="1352" t="s">
        <v>10</v>
      </c>
      <c r="C5686" s="1351"/>
      <c r="D5686" s="1341">
        <v>0</v>
      </c>
      <c r="E5686" s="1342">
        <v>0</v>
      </c>
      <c r="F5686" s="1353">
        <v>0.34200000000000003</v>
      </c>
      <c r="G5686" s="1354">
        <v>7613</v>
      </c>
      <c r="H5686" s="7"/>
      <c r="I5686" s="14"/>
      <c r="J5686" s="2"/>
    </row>
    <row r="5687" spans="1:10" x14ac:dyDescent="0.2">
      <c r="A5687" s="1339"/>
      <c r="B5687" s="1352" t="s">
        <v>5</v>
      </c>
      <c r="C5687" s="1351"/>
      <c r="D5687" s="1341">
        <v>0</v>
      </c>
      <c r="E5687" s="1342">
        <v>0</v>
      </c>
      <c r="F5687" s="1353">
        <v>8.07</v>
      </c>
      <c r="G5687" s="1354">
        <v>24210</v>
      </c>
      <c r="H5687" s="7"/>
      <c r="I5687" s="14"/>
      <c r="J5687" s="2"/>
    </row>
    <row r="5688" spans="1:10" x14ac:dyDescent="0.2">
      <c r="A5688" s="1150"/>
      <c r="B5688" s="730" t="s">
        <v>122</v>
      </c>
      <c r="C5688" s="730"/>
      <c r="D5688" s="1204">
        <f>SUM(D5685:D5687)</f>
        <v>0</v>
      </c>
      <c r="E5688" s="1204">
        <f>SUM(E5685:E5687)</f>
        <v>0</v>
      </c>
      <c r="F5688" s="1204">
        <f>SUM(F5685:F5687)</f>
        <v>8.4120000000000008</v>
      </c>
      <c r="G5688" s="1205">
        <f>SUM(G5685:G5687)</f>
        <v>31823</v>
      </c>
      <c r="H5688" s="7"/>
      <c r="I5688" s="14"/>
      <c r="J5688" s="2"/>
    </row>
    <row r="5689" spans="1:10" x14ac:dyDescent="0.2">
      <c r="A5689" s="203"/>
      <c r="B5689" s="204"/>
      <c r="C5689" s="204"/>
      <c r="D5689" s="211"/>
      <c r="E5689" s="212"/>
      <c r="F5689" s="206"/>
      <c r="G5689" s="207"/>
      <c r="H5689" s="7"/>
      <c r="I5689" s="14"/>
      <c r="J5689" s="2"/>
    </row>
    <row r="5690" spans="1:10" ht="33.75" x14ac:dyDescent="0.2">
      <c r="A5690" s="2232" t="s">
        <v>941</v>
      </c>
      <c r="B5690" s="2153" t="s">
        <v>942</v>
      </c>
      <c r="C5690" s="2386" t="s">
        <v>147</v>
      </c>
      <c r="D5690" s="2146"/>
      <c r="E5690" s="2150"/>
      <c r="F5690" s="2450"/>
      <c r="G5690" s="2420"/>
      <c r="H5690" s="7"/>
      <c r="I5690" s="14"/>
      <c r="J5690" s="2"/>
    </row>
    <row r="5691" spans="1:10" x14ac:dyDescent="0.2">
      <c r="A5691" s="2232"/>
      <c r="B5691" s="2122"/>
      <c r="C5691" s="2122"/>
      <c r="D5691" s="2146"/>
      <c r="E5691" s="2150"/>
      <c r="F5691" s="2450"/>
      <c r="G5691" s="2420"/>
      <c r="H5691" s="7"/>
      <c r="I5691" s="14"/>
      <c r="J5691" s="2"/>
    </row>
    <row r="5692" spans="1:10" x14ac:dyDescent="0.2">
      <c r="A5692" s="2232"/>
      <c r="B5692" s="2156" t="s">
        <v>11</v>
      </c>
      <c r="C5692" s="2122"/>
      <c r="D5692" s="2146">
        <v>0</v>
      </c>
      <c r="E5692" s="2150">
        <v>0</v>
      </c>
      <c r="F5692" s="2271">
        <v>0.48</v>
      </c>
      <c r="G5692" s="2272">
        <v>14259</v>
      </c>
      <c r="H5692" s="7"/>
      <c r="I5692" s="14"/>
      <c r="J5692" s="2"/>
    </row>
    <row r="5693" spans="1:10" x14ac:dyDescent="0.2">
      <c r="A5693" s="2232"/>
      <c r="B5693" s="1977" t="s">
        <v>122</v>
      </c>
      <c r="C5693" s="1772"/>
      <c r="D5693" s="1860">
        <f>SUM(D5692)</f>
        <v>0</v>
      </c>
      <c r="E5693" s="1860">
        <f t="shared" ref="E5693:G5693" si="94">SUM(E5692)</f>
        <v>0</v>
      </c>
      <c r="F5693" s="1860">
        <f t="shared" si="94"/>
        <v>0.48</v>
      </c>
      <c r="G5693" s="2461">
        <f t="shared" si="94"/>
        <v>14259</v>
      </c>
      <c r="H5693" s="7"/>
      <c r="I5693" s="14"/>
      <c r="J5693" s="2"/>
    </row>
    <row r="5694" spans="1:10" x14ac:dyDescent="0.2">
      <c r="A5694" s="2232"/>
      <c r="B5694" s="2122"/>
      <c r="C5694" s="2122"/>
      <c r="D5694" s="2146"/>
      <c r="E5694" s="2150"/>
      <c r="F5694" s="2450"/>
      <c r="G5694" s="2420"/>
      <c r="H5694" s="7"/>
      <c r="I5694" s="14"/>
      <c r="J5694" s="2"/>
    </row>
    <row r="5695" spans="1:10" ht="22.5" x14ac:dyDescent="0.2">
      <c r="A5695" s="1157" t="s">
        <v>842</v>
      </c>
      <c r="B5695" s="1158" t="s">
        <v>843</v>
      </c>
      <c r="C5695" s="344" t="s">
        <v>147</v>
      </c>
      <c r="D5695" s="211"/>
      <c r="E5695" s="212"/>
      <c r="F5695" s="206"/>
      <c r="G5695" s="207"/>
      <c r="H5695" s="7"/>
      <c r="I5695" s="14"/>
      <c r="J5695" s="2"/>
    </row>
    <row r="5696" spans="1:10" x14ac:dyDescent="0.2">
      <c r="A5696" s="203"/>
      <c r="B5696" s="204"/>
      <c r="C5696" s="204"/>
      <c r="D5696" s="211"/>
      <c r="E5696" s="212"/>
      <c r="F5696" s="206"/>
      <c r="G5696" s="207"/>
      <c r="H5696" s="7"/>
      <c r="I5696" s="14"/>
      <c r="J5696" s="2"/>
    </row>
    <row r="5697" spans="1:10" x14ac:dyDescent="0.2">
      <c r="A5697" s="203"/>
      <c r="B5697" s="210" t="s">
        <v>21</v>
      </c>
      <c r="C5697" s="210"/>
      <c r="D5697" s="211"/>
      <c r="E5697" s="212"/>
      <c r="F5697" s="213">
        <v>0.23400000000000001</v>
      </c>
      <c r="G5697" s="214">
        <v>13561</v>
      </c>
      <c r="H5697" s="7"/>
      <c r="I5697" s="14"/>
      <c r="J5697" s="2"/>
    </row>
    <row r="5698" spans="1:10" x14ac:dyDescent="0.2">
      <c r="A5698" s="203"/>
      <c r="B5698" s="210" t="s">
        <v>27</v>
      </c>
      <c r="C5698" s="210"/>
      <c r="D5698" s="211"/>
      <c r="E5698" s="212"/>
      <c r="F5698" s="213">
        <v>4.4999999999999998E-2</v>
      </c>
      <c r="G5698" s="214">
        <v>6301</v>
      </c>
      <c r="H5698" s="7"/>
      <c r="I5698" s="14"/>
      <c r="J5698" s="2"/>
    </row>
    <row r="5699" spans="1:10" x14ac:dyDescent="0.2">
      <c r="A5699" s="1150"/>
      <c r="B5699" s="730" t="s">
        <v>122</v>
      </c>
      <c r="C5699" s="730"/>
      <c r="D5699" s="1204">
        <f>SUM(D5697:D5698)</f>
        <v>0</v>
      </c>
      <c r="E5699" s="1204">
        <f t="shared" ref="E5699:G5699" si="95">SUM(E5697:E5698)</f>
        <v>0</v>
      </c>
      <c r="F5699" s="1204">
        <f t="shared" si="95"/>
        <v>0.27900000000000003</v>
      </c>
      <c r="G5699" s="1936">
        <f t="shared" si="95"/>
        <v>19862</v>
      </c>
      <c r="H5699" s="7"/>
      <c r="I5699" s="14"/>
      <c r="J5699" s="2"/>
    </row>
    <row r="5700" spans="1:10" x14ac:dyDescent="0.2">
      <c r="A5700" s="203"/>
      <c r="B5700" s="204"/>
      <c r="C5700" s="204"/>
      <c r="D5700" s="205"/>
      <c r="E5700" s="212"/>
      <c r="F5700" s="206"/>
      <c r="G5700" s="207"/>
      <c r="H5700" s="7"/>
      <c r="I5700" s="14"/>
      <c r="J5700" s="2"/>
    </row>
    <row r="5701" spans="1:10" ht="22.5" x14ac:dyDescent="0.2">
      <c r="A5701" s="1157" t="s">
        <v>445</v>
      </c>
      <c r="B5701" s="1158" t="s">
        <v>446</v>
      </c>
      <c r="C5701" s="344" t="s">
        <v>147</v>
      </c>
      <c r="D5701" s="205"/>
      <c r="E5701" s="212"/>
      <c r="F5701" s="206"/>
      <c r="G5701" s="207"/>
      <c r="H5701" s="7"/>
      <c r="I5701" s="14"/>
      <c r="J5701" s="2"/>
    </row>
    <row r="5702" spans="1:10" x14ac:dyDescent="0.2">
      <c r="A5702" s="203"/>
      <c r="B5702" s="204"/>
      <c r="C5702" s="204"/>
      <c r="D5702" s="211"/>
      <c r="E5702" s="212"/>
      <c r="F5702" s="206"/>
      <c r="G5702" s="207"/>
      <c r="H5702" s="7"/>
      <c r="I5702" s="14"/>
      <c r="J5702" s="2"/>
    </row>
    <row r="5703" spans="1:10" x14ac:dyDescent="0.2">
      <c r="A5703" s="203"/>
      <c r="B5703" s="210" t="s">
        <v>91</v>
      </c>
      <c r="C5703" s="210"/>
      <c r="D5703" s="211">
        <v>0</v>
      </c>
      <c r="E5703" s="212">
        <v>0</v>
      </c>
      <c r="F5703" s="213">
        <v>31.43</v>
      </c>
      <c r="G5703" s="214">
        <v>670856</v>
      </c>
      <c r="H5703" s="7"/>
      <c r="I5703" s="14"/>
      <c r="J5703" s="2"/>
    </row>
    <row r="5704" spans="1:10" x14ac:dyDescent="0.2">
      <c r="A5704" s="203"/>
      <c r="B5704" s="210" t="s">
        <v>30</v>
      </c>
      <c r="C5704" s="210"/>
      <c r="D5704" s="211">
        <v>0</v>
      </c>
      <c r="E5704" s="212">
        <v>0</v>
      </c>
      <c r="F5704" s="213">
        <v>2.63374</v>
      </c>
      <c r="G5704" s="214">
        <v>291323</v>
      </c>
      <c r="H5704" s="7"/>
      <c r="I5704" s="14"/>
      <c r="J5704" s="2"/>
    </row>
    <row r="5705" spans="1:10" x14ac:dyDescent="0.2">
      <c r="A5705" s="203"/>
      <c r="B5705" s="210" t="s">
        <v>23</v>
      </c>
      <c r="C5705" s="210"/>
      <c r="D5705" s="211">
        <v>0</v>
      </c>
      <c r="E5705" s="212">
        <v>0</v>
      </c>
      <c r="F5705" s="213">
        <v>6.27</v>
      </c>
      <c r="G5705" s="214">
        <v>161788</v>
      </c>
      <c r="H5705" s="7"/>
      <c r="I5705" s="14"/>
      <c r="J5705" s="2"/>
    </row>
    <row r="5706" spans="1:10" x14ac:dyDescent="0.2">
      <c r="A5706" s="203"/>
      <c r="B5706" s="210" t="s">
        <v>5</v>
      </c>
      <c r="C5706" s="210"/>
      <c r="D5706" s="211">
        <v>0</v>
      </c>
      <c r="E5706" s="212">
        <v>0</v>
      </c>
      <c r="F5706" s="213">
        <v>120</v>
      </c>
      <c r="G5706" s="214">
        <v>312120</v>
      </c>
      <c r="H5706" s="7"/>
      <c r="I5706" s="14"/>
      <c r="J5706" s="2"/>
    </row>
    <row r="5707" spans="1:10" x14ac:dyDescent="0.2">
      <c r="A5707" s="203"/>
      <c r="B5707" s="210" t="s">
        <v>27</v>
      </c>
      <c r="C5707" s="210"/>
      <c r="D5707" s="211">
        <v>0</v>
      </c>
      <c r="E5707" s="212">
        <v>0</v>
      </c>
      <c r="F5707" s="213">
        <v>1.52</v>
      </c>
      <c r="G5707" s="214">
        <v>57838</v>
      </c>
      <c r="H5707" s="7"/>
      <c r="I5707" s="14"/>
      <c r="J5707" s="2"/>
    </row>
    <row r="5708" spans="1:10" x14ac:dyDescent="0.2">
      <c r="A5708" s="2068"/>
      <c r="B5708" s="1331" t="s">
        <v>122</v>
      </c>
      <c r="C5708" s="1331"/>
      <c r="D5708" s="1908">
        <f>SUM(D5703:D5707)</f>
        <v>0</v>
      </c>
      <c r="E5708" s="1900">
        <f t="shared" ref="E5708:G5708" si="96">SUM(E5703:E5707)</f>
        <v>0</v>
      </c>
      <c r="F5708" s="1907">
        <f t="shared" si="96"/>
        <v>161.85374000000002</v>
      </c>
      <c r="G5708" s="1937">
        <f t="shared" si="96"/>
        <v>1493925</v>
      </c>
      <c r="H5708" s="7"/>
      <c r="I5708" s="14"/>
      <c r="J5708" s="2"/>
    </row>
    <row r="5709" spans="1:10" x14ac:dyDescent="0.2">
      <c r="A5709" s="50"/>
      <c r="B5709" s="33"/>
      <c r="C5709" s="33"/>
      <c r="D5709" s="9"/>
      <c r="E5709" s="9"/>
      <c r="F5709" s="22" t="s">
        <v>123</v>
      </c>
      <c r="G5709" s="23"/>
      <c r="H5709" s="7"/>
      <c r="I5709" s="14"/>
      <c r="J5709" s="2"/>
    </row>
    <row r="5710" spans="1:10" x14ac:dyDescent="0.2">
      <c r="A5710" s="50"/>
      <c r="B5710" s="33"/>
      <c r="C5710" s="33"/>
      <c r="D5710" s="9"/>
      <c r="E5710" s="9"/>
      <c r="F5710" s="22"/>
      <c r="G5710" s="23"/>
      <c r="H5710" s="7"/>
      <c r="I5710" s="14"/>
      <c r="J5710" s="2"/>
    </row>
    <row r="5711" spans="1:10" x14ac:dyDescent="0.2">
      <c r="A5711" s="50"/>
      <c r="B5711" s="33"/>
      <c r="C5711" s="33"/>
      <c r="D5711" s="9"/>
      <c r="E5711" s="9"/>
      <c r="F5711" s="22"/>
      <c r="G5711" s="23"/>
      <c r="H5711" s="7"/>
      <c r="I5711" s="14"/>
      <c r="J5711" s="2"/>
    </row>
    <row r="5712" spans="1:10" x14ac:dyDescent="0.2">
      <c r="A5712" s="50"/>
      <c r="B5712" s="33"/>
      <c r="C5712" s="33"/>
      <c r="D5712" s="9"/>
      <c r="E5712" s="9"/>
      <c r="F5712" s="22"/>
      <c r="G5712" s="23"/>
      <c r="H5712" s="7"/>
      <c r="I5712" s="14"/>
      <c r="J5712" s="2"/>
    </row>
    <row r="5713" spans="1:10" x14ac:dyDescent="0.2">
      <c r="A5713" s="50"/>
      <c r="B5713" s="33"/>
      <c r="C5713" s="33"/>
      <c r="D5713" s="9"/>
      <c r="E5713" s="9"/>
      <c r="F5713" s="22"/>
      <c r="G5713" s="23"/>
      <c r="H5713" s="7"/>
      <c r="I5713" s="14"/>
      <c r="J5713" s="2"/>
    </row>
    <row r="5714" spans="1:10" x14ac:dyDescent="0.2">
      <c r="A5714" s="2987" t="s">
        <v>99</v>
      </c>
      <c r="B5714" s="2987"/>
      <c r="C5714" s="2987"/>
      <c r="D5714" s="2987"/>
      <c r="E5714" s="2987"/>
      <c r="F5714" s="2987"/>
      <c r="G5714" s="2987"/>
      <c r="H5714" s="7"/>
      <c r="I5714" s="14"/>
      <c r="J5714" s="2"/>
    </row>
    <row r="5715" spans="1:10" x14ac:dyDescent="0.25">
      <c r="A5715" s="2981" t="s">
        <v>115</v>
      </c>
      <c r="B5715" s="2981"/>
      <c r="C5715" s="2981"/>
      <c r="D5715" s="2981"/>
      <c r="E5715" s="2981"/>
      <c r="F5715" s="2981"/>
      <c r="G5715" s="2981"/>
      <c r="H5715" s="7"/>
      <c r="I5715" s="14"/>
      <c r="J5715" s="2"/>
    </row>
    <row r="5716" spans="1:10" x14ac:dyDescent="0.25">
      <c r="A5716" s="2981" t="s">
        <v>905</v>
      </c>
      <c r="B5716" s="2981"/>
      <c r="C5716" s="2981"/>
      <c r="D5716" s="2981"/>
      <c r="E5716" s="2981"/>
      <c r="F5716" s="2981"/>
      <c r="G5716" s="2981"/>
      <c r="H5716" s="7"/>
      <c r="I5716" s="14"/>
      <c r="J5716" s="2"/>
    </row>
    <row r="5717" spans="1:10" x14ac:dyDescent="0.25">
      <c r="A5717" s="2982" t="s">
        <v>101</v>
      </c>
      <c r="B5717" s="2982"/>
      <c r="C5717" s="2982"/>
      <c r="D5717" s="2982"/>
      <c r="E5717" s="2982"/>
      <c r="F5717" s="2982"/>
      <c r="G5717" s="2982"/>
      <c r="H5717" s="7"/>
      <c r="I5717" s="14"/>
      <c r="J5717" s="2"/>
    </row>
    <row r="5718" spans="1:10" x14ac:dyDescent="0.25">
      <c r="A5718" s="2982" t="s">
        <v>906</v>
      </c>
      <c r="B5718" s="2982"/>
      <c r="C5718" s="2982"/>
      <c r="D5718" s="2982"/>
      <c r="E5718" s="2982"/>
      <c r="F5718" s="2982"/>
      <c r="G5718" s="2982"/>
      <c r="H5718" s="7"/>
      <c r="I5718" s="14"/>
      <c r="J5718" s="2"/>
    </row>
    <row r="5719" spans="1:10" ht="10.5" customHeight="1" x14ac:dyDescent="0.25">
      <c r="A5719" s="91"/>
      <c r="B5719" s="24"/>
      <c r="C5719" s="24"/>
      <c r="D5719" s="24"/>
      <c r="E5719" s="91"/>
      <c r="F5719" s="24"/>
      <c r="G5719" s="24"/>
      <c r="H5719" s="7"/>
      <c r="I5719" s="14"/>
      <c r="J5719" s="2"/>
    </row>
    <row r="5720" spans="1:10" x14ac:dyDescent="0.25">
      <c r="A5720" s="2034" t="s">
        <v>102</v>
      </c>
      <c r="B5720" s="2581" t="s">
        <v>103</v>
      </c>
      <c r="C5720" s="2990" t="s">
        <v>963</v>
      </c>
      <c r="D5720" s="2988" t="s">
        <v>121</v>
      </c>
      <c r="E5720" s="2989"/>
      <c r="F5720" s="2988" t="s">
        <v>104</v>
      </c>
      <c r="G5720" s="2989"/>
      <c r="H5720" s="7"/>
      <c r="I5720" s="14"/>
      <c r="J5720" s="2"/>
    </row>
    <row r="5721" spans="1:10" ht="22.5" x14ac:dyDescent="0.25">
      <c r="A5721" s="2011" t="s">
        <v>105</v>
      </c>
      <c r="B5721" s="116" t="s">
        <v>106</v>
      </c>
      <c r="C5721" s="2991"/>
      <c r="D5721" s="133"/>
      <c r="E5721" s="2941"/>
      <c r="F5721" s="133"/>
      <c r="G5721" s="132"/>
      <c r="H5721" s="7"/>
      <c r="I5721" s="14"/>
      <c r="J5721" s="2"/>
    </row>
    <row r="5722" spans="1:10" x14ac:dyDescent="0.25">
      <c r="A5722" s="2012" t="s">
        <v>107</v>
      </c>
      <c r="B5722" s="104" t="s">
        <v>108</v>
      </c>
      <c r="C5722" s="2991"/>
      <c r="D5722" s="146" t="s">
        <v>109</v>
      </c>
      <c r="E5722" s="94" t="s">
        <v>110</v>
      </c>
      <c r="F5722" s="146" t="s">
        <v>109</v>
      </c>
      <c r="G5722" s="147" t="s">
        <v>110</v>
      </c>
      <c r="H5722" s="7"/>
      <c r="I5722" s="14"/>
      <c r="J5722" s="2"/>
    </row>
    <row r="5723" spans="1:10" x14ac:dyDescent="0.25">
      <c r="A5723" s="2050" t="s">
        <v>111</v>
      </c>
      <c r="B5723" s="145" t="s">
        <v>112</v>
      </c>
      <c r="C5723" s="2992"/>
      <c r="D5723" s="145" t="s">
        <v>113</v>
      </c>
      <c r="E5723" s="2050" t="s">
        <v>114</v>
      </c>
      <c r="F5723" s="145" t="s">
        <v>113</v>
      </c>
      <c r="G5723" s="145" t="s">
        <v>114</v>
      </c>
      <c r="H5723" s="7"/>
      <c r="I5723" s="14"/>
      <c r="J5723" s="2"/>
    </row>
    <row r="5724" spans="1:10" ht="9.75" customHeight="1" x14ac:dyDescent="0.2">
      <c r="A5724" s="732"/>
      <c r="B5724" s="733"/>
      <c r="C5724" s="733"/>
      <c r="D5724" s="754"/>
      <c r="E5724" s="761"/>
      <c r="F5724" s="1064"/>
      <c r="G5724" s="1065"/>
      <c r="H5724" s="7"/>
      <c r="I5724" s="14"/>
      <c r="J5724" s="2"/>
    </row>
    <row r="5725" spans="1:10" ht="22.5" x14ac:dyDescent="0.2">
      <c r="A5725" s="2052" t="s">
        <v>447</v>
      </c>
      <c r="B5725" s="1898" t="s">
        <v>448</v>
      </c>
      <c r="C5725" s="1277" t="s">
        <v>147</v>
      </c>
      <c r="D5725" s="1624"/>
      <c r="E5725" s="1909"/>
      <c r="F5725" s="1911"/>
      <c r="G5725" s="1913"/>
      <c r="H5725" s="7"/>
      <c r="I5725" s="14"/>
      <c r="J5725" s="2"/>
    </row>
    <row r="5726" spans="1:10" ht="7.5" customHeight="1" x14ac:dyDescent="0.2">
      <c r="A5726" s="1247"/>
      <c r="B5726" s="30"/>
      <c r="C5726" s="1189"/>
      <c r="D5726" s="1624"/>
      <c r="E5726" s="1909"/>
      <c r="F5726" s="1911"/>
      <c r="G5726" s="1913"/>
      <c r="H5726" s="7"/>
      <c r="I5726" s="14"/>
      <c r="J5726" s="2"/>
    </row>
    <row r="5727" spans="1:10" x14ac:dyDescent="0.2">
      <c r="A5727" s="1247"/>
      <c r="B5727" s="114" t="s">
        <v>24</v>
      </c>
      <c r="C5727" s="1189"/>
      <c r="D5727" s="1624">
        <v>0</v>
      </c>
      <c r="E5727" s="1909">
        <v>0</v>
      </c>
      <c r="F5727" s="1278">
        <v>18.643999999999998</v>
      </c>
      <c r="G5727" s="1176">
        <v>110059</v>
      </c>
      <c r="H5727" s="7"/>
      <c r="I5727" s="14"/>
      <c r="J5727" s="2"/>
    </row>
    <row r="5728" spans="1:10" x14ac:dyDescent="0.2">
      <c r="A5728" s="1247"/>
      <c r="B5728" s="107" t="s">
        <v>2</v>
      </c>
      <c r="C5728" s="1189"/>
      <c r="D5728" s="1238"/>
      <c r="E5728" s="1179"/>
      <c r="F5728" s="1278">
        <v>2003.35</v>
      </c>
      <c r="G5728" s="1176">
        <v>10849763</v>
      </c>
      <c r="H5728" s="7"/>
      <c r="I5728" s="14"/>
      <c r="J5728" s="2"/>
    </row>
    <row r="5729" spans="1:10" x14ac:dyDescent="0.2">
      <c r="A5729" s="1628"/>
      <c r="B5729" s="1626" t="s">
        <v>122</v>
      </c>
      <c r="C5729" s="1424"/>
      <c r="D5729" s="1533">
        <f>SUM(D5727:D5728)</f>
        <v>0</v>
      </c>
      <c r="E5729" s="1533">
        <f t="shared" ref="E5729:G5729" si="97">SUM(E5727:E5728)</f>
        <v>0</v>
      </c>
      <c r="F5729" s="1533">
        <f t="shared" si="97"/>
        <v>2021.9939999999999</v>
      </c>
      <c r="G5729" s="1540">
        <f t="shared" si="97"/>
        <v>10959822</v>
      </c>
      <c r="H5729" s="7"/>
      <c r="I5729" s="14"/>
      <c r="J5729" s="2"/>
    </row>
    <row r="5730" spans="1:10" ht="10.5" customHeight="1" x14ac:dyDescent="0.2">
      <c r="A5730" s="1627"/>
      <c r="B5730" s="1594"/>
      <c r="C5730" s="30"/>
      <c r="D5730" s="1623"/>
      <c r="E5730" s="1873"/>
      <c r="F5730" s="1910"/>
      <c r="G5730" s="1912"/>
      <c r="H5730" s="7"/>
      <c r="I5730" s="14"/>
      <c r="J5730" s="2"/>
    </row>
    <row r="5731" spans="1:10" ht="22.5" x14ac:dyDescent="0.2">
      <c r="A5731" s="2052" t="s">
        <v>449</v>
      </c>
      <c r="B5731" s="1888" t="s">
        <v>450</v>
      </c>
      <c r="C5731" s="1878" t="s">
        <v>147</v>
      </c>
      <c r="D5731" s="1624"/>
      <c r="E5731" s="1909"/>
      <c r="F5731" s="1911"/>
      <c r="G5731" s="1913"/>
      <c r="H5731" s="7"/>
      <c r="I5731" s="14"/>
      <c r="J5731" s="2"/>
    </row>
    <row r="5732" spans="1:10" ht="8.25" customHeight="1" x14ac:dyDescent="0.2">
      <c r="A5732" s="1247"/>
      <c r="B5732" s="1189"/>
      <c r="C5732" s="30"/>
      <c r="D5732" s="1624"/>
      <c r="E5732" s="1909"/>
      <c r="F5732" s="1911"/>
      <c r="G5732" s="1913"/>
      <c r="H5732" s="7"/>
      <c r="I5732" s="14"/>
      <c r="J5732" s="2"/>
    </row>
    <row r="5733" spans="1:10" x14ac:dyDescent="0.2">
      <c r="A5733" s="1247"/>
      <c r="B5733" s="1876" t="s">
        <v>6</v>
      </c>
      <c r="C5733" s="30"/>
      <c r="D5733" s="1238">
        <v>0</v>
      </c>
      <c r="E5733" s="1179">
        <v>0</v>
      </c>
      <c r="F5733" s="1278">
        <v>142.75555</v>
      </c>
      <c r="G5733" s="1176">
        <v>8545313</v>
      </c>
      <c r="H5733" s="7"/>
      <c r="I5733" s="14"/>
      <c r="J5733" s="2"/>
    </row>
    <row r="5734" spans="1:10" x14ac:dyDescent="0.2">
      <c r="A5734" s="1247"/>
      <c r="B5734" s="1876" t="s">
        <v>20</v>
      </c>
      <c r="C5734" s="30"/>
      <c r="D5734" s="1238">
        <v>0</v>
      </c>
      <c r="E5734" s="1179">
        <v>0</v>
      </c>
      <c r="F5734" s="1278">
        <v>13.214600000000001</v>
      </c>
      <c r="G5734" s="1176">
        <v>1168278</v>
      </c>
      <c r="H5734" s="7"/>
      <c r="I5734" s="14"/>
      <c r="J5734" s="2"/>
    </row>
    <row r="5735" spans="1:10" x14ac:dyDescent="0.2">
      <c r="A5735" s="1247"/>
      <c r="B5735" s="1876" t="s">
        <v>75</v>
      </c>
      <c r="C5735" s="30"/>
      <c r="D5735" s="1238">
        <v>118.4</v>
      </c>
      <c r="E5735" s="1179">
        <v>509847</v>
      </c>
      <c r="F5735" s="1278">
        <v>1011.9450000000001</v>
      </c>
      <c r="G5735" s="1176">
        <v>5379335</v>
      </c>
      <c r="H5735" s="7"/>
      <c r="I5735" s="14"/>
      <c r="J5735" s="2"/>
    </row>
    <row r="5736" spans="1:10" x14ac:dyDescent="0.2">
      <c r="A5736" s="1247"/>
      <c r="B5736" s="1876" t="s">
        <v>10</v>
      </c>
      <c r="C5736" s="30"/>
      <c r="D5736" s="1238">
        <v>2003.11</v>
      </c>
      <c r="E5736" s="1179">
        <v>12005712</v>
      </c>
      <c r="F5736" s="1278">
        <v>71.89</v>
      </c>
      <c r="G5736" s="1176">
        <v>591295</v>
      </c>
      <c r="H5736" s="7"/>
      <c r="I5736" s="14"/>
      <c r="J5736" s="2"/>
    </row>
    <row r="5737" spans="1:10" x14ac:dyDescent="0.2">
      <c r="A5737" s="45"/>
      <c r="B5737" s="1918" t="s">
        <v>15</v>
      </c>
      <c r="C5737" s="1918"/>
      <c r="D5737" s="1529">
        <v>0</v>
      </c>
      <c r="E5737" s="1530">
        <v>0</v>
      </c>
      <c r="F5737" s="1744">
        <v>3.1819999999999999</v>
      </c>
      <c r="G5737" s="2629">
        <v>225931</v>
      </c>
      <c r="H5737" s="7"/>
      <c r="I5737" s="14"/>
      <c r="J5737" s="2"/>
    </row>
    <row r="5738" spans="1:10" x14ac:dyDescent="0.2">
      <c r="A5738" s="2232"/>
      <c r="B5738" s="2449" t="s">
        <v>951</v>
      </c>
      <c r="C5738" s="2449"/>
      <c r="D5738" s="2146">
        <v>0</v>
      </c>
      <c r="E5738" s="2150">
        <v>0</v>
      </c>
      <c r="F5738" s="2299">
        <v>453.87</v>
      </c>
      <c r="G5738" s="2300">
        <v>2383717</v>
      </c>
      <c r="H5738" s="7"/>
      <c r="I5738" s="14"/>
      <c r="J5738" s="2"/>
    </row>
    <row r="5739" spans="1:10" x14ac:dyDescent="0.2">
      <c r="A5739" s="203"/>
      <c r="B5739" s="210" t="s">
        <v>21</v>
      </c>
      <c r="C5739" s="210"/>
      <c r="D5739" s="211">
        <v>0</v>
      </c>
      <c r="E5739" s="212">
        <v>0</v>
      </c>
      <c r="F5739" s="213">
        <v>7.96</v>
      </c>
      <c r="G5739" s="214">
        <v>277856</v>
      </c>
      <c r="H5739" s="7"/>
      <c r="I5739" s="14"/>
      <c r="J5739" s="2"/>
    </row>
    <row r="5740" spans="1:10" x14ac:dyDescent="0.2">
      <c r="A5740" s="203"/>
      <c r="B5740" s="210" t="s">
        <v>91</v>
      </c>
      <c r="C5740" s="210"/>
      <c r="D5740" s="211">
        <v>0</v>
      </c>
      <c r="E5740" s="212">
        <v>0</v>
      </c>
      <c r="F5740" s="213">
        <v>23.64</v>
      </c>
      <c r="G5740" s="214">
        <v>384110</v>
      </c>
      <c r="H5740" s="7"/>
      <c r="I5740" s="14"/>
      <c r="J5740" s="2"/>
    </row>
    <row r="5741" spans="1:10" x14ac:dyDescent="0.2">
      <c r="A5741" s="203"/>
      <c r="B5741" s="210" t="s">
        <v>1</v>
      </c>
      <c r="C5741" s="210"/>
      <c r="D5741" s="211">
        <v>0</v>
      </c>
      <c r="E5741" s="212">
        <v>0</v>
      </c>
      <c r="F5741" s="213">
        <v>140.4</v>
      </c>
      <c r="G5741" s="214">
        <v>731680</v>
      </c>
      <c r="H5741" s="7"/>
      <c r="I5741" s="14"/>
      <c r="J5741" s="2"/>
    </row>
    <row r="5742" spans="1:10" x14ac:dyDescent="0.2">
      <c r="A5742" s="203"/>
      <c r="B5742" s="210" t="s">
        <v>11</v>
      </c>
      <c r="C5742" s="210"/>
      <c r="D5742" s="211">
        <v>0</v>
      </c>
      <c r="E5742" s="212">
        <v>0</v>
      </c>
      <c r="F5742" s="213">
        <v>1.0660000000000001</v>
      </c>
      <c r="G5742" s="214">
        <v>70724</v>
      </c>
      <c r="H5742" s="7"/>
      <c r="I5742" s="14"/>
      <c r="J5742" s="2"/>
    </row>
    <row r="5743" spans="1:10" x14ac:dyDescent="0.2">
      <c r="A5743" s="203"/>
      <c r="B5743" s="210" t="s">
        <v>49</v>
      </c>
      <c r="C5743" s="210"/>
      <c r="D5743" s="211">
        <v>0</v>
      </c>
      <c r="E5743" s="212">
        <v>0</v>
      </c>
      <c r="F5743" s="213">
        <v>215.43100000000001</v>
      </c>
      <c r="G5743" s="214">
        <v>1168942</v>
      </c>
      <c r="H5743" s="7"/>
      <c r="I5743" s="14"/>
      <c r="J5743" s="2"/>
    </row>
    <row r="5744" spans="1:10" x14ac:dyDescent="0.2">
      <c r="A5744" s="1339"/>
      <c r="B5744" s="1350" t="s">
        <v>844</v>
      </c>
      <c r="C5744" s="1350"/>
      <c r="D5744" s="1341">
        <v>0</v>
      </c>
      <c r="E5744" s="1342">
        <v>0</v>
      </c>
      <c r="F5744" s="1343">
        <v>4.1559999999999997</v>
      </c>
      <c r="G5744" s="1344">
        <v>1848178</v>
      </c>
      <c r="H5744" s="7"/>
      <c r="I5744" s="14"/>
      <c r="J5744" s="2"/>
    </row>
    <row r="5745" spans="1:10" x14ac:dyDescent="0.2">
      <c r="A5745" s="203"/>
      <c r="B5745" s="210" t="s">
        <v>511</v>
      </c>
      <c r="C5745" s="210"/>
      <c r="D5745" s="211">
        <v>0</v>
      </c>
      <c r="E5745" s="212">
        <v>0</v>
      </c>
      <c r="F5745" s="213">
        <v>509.1</v>
      </c>
      <c r="G5745" s="214">
        <v>2862099</v>
      </c>
      <c r="H5745" s="7"/>
      <c r="I5745" s="14"/>
      <c r="J5745" s="2"/>
    </row>
    <row r="5746" spans="1:10" x14ac:dyDescent="0.2">
      <c r="A5746" s="203"/>
      <c r="B5746" s="210" t="s">
        <v>31</v>
      </c>
      <c r="C5746" s="210"/>
      <c r="D5746" s="211">
        <v>0</v>
      </c>
      <c r="E5746" s="212">
        <v>0</v>
      </c>
      <c r="F5746" s="213">
        <v>15.42</v>
      </c>
      <c r="G5746" s="214">
        <v>116088</v>
      </c>
      <c r="H5746" s="7"/>
      <c r="I5746" s="14"/>
      <c r="J5746" s="2"/>
    </row>
    <row r="5747" spans="1:10" x14ac:dyDescent="0.2">
      <c r="A5747" s="203"/>
      <c r="B5747" s="210" t="s">
        <v>94</v>
      </c>
      <c r="C5747" s="210"/>
      <c r="D5747" s="211">
        <v>0</v>
      </c>
      <c r="E5747" s="212">
        <v>0</v>
      </c>
      <c r="F5747" s="213">
        <v>32.08</v>
      </c>
      <c r="G5747" s="214">
        <v>226778</v>
      </c>
      <c r="H5747" s="7"/>
      <c r="I5747" s="14"/>
      <c r="J5747" s="2"/>
    </row>
    <row r="5748" spans="1:10" x14ac:dyDescent="0.2">
      <c r="A5748" s="203"/>
      <c r="B5748" s="210" t="s">
        <v>95</v>
      </c>
      <c r="C5748" s="210"/>
      <c r="D5748" s="211">
        <v>0</v>
      </c>
      <c r="E5748" s="212">
        <v>0</v>
      </c>
      <c r="F5748" s="213">
        <v>818.3</v>
      </c>
      <c r="G5748" s="214">
        <v>5057436</v>
      </c>
      <c r="H5748" s="7"/>
      <c r="I5748" s="14"/>
      <c r="J5748" s="2"/>
    </row>
    <row r="5749" spans="1:10" x14ac:dyDescent="0.2">
      <c r="A5749" s="1339"/>
      <c r="B5749" s="1350" t="s">
        <v>23</v>
      </c>
      <c r="C5749" s="1350"/>
      <c r="D5749" s="1341">
        <v>0</v>
      </c>
      <c r="E5749" s="1342">
        <v>0</v>
      </c>
      <c r="F5749" s="1343">
        <v>235.35</v>
      </c>
      <c r="G5749" s="1344">
        <v>14197342</v>
      </c>
      <c r="H5749" s="7"/>
      <c r="I5749" s="14"/>
      <c r="J5749" s="2"/>
    </row>
    <row r="5750" spans="1:10" x14ac:dyDescent="0.2">
      <c r="A5750" s="1339"/>
      <c r="B5750" s="1350" t="s">
        <v>76</v>
      </c>
      <c r="C5750" s="1350"/>
      <c r="D5750" s="1341">
        <v>0</v>
      </c>
      <c r="E5750" s="1342">
        <v>0</v>
      </c>
      <c r="F5750" s="1343">
        <v>1762.3566300000002</v>
      </c>
      <c r="G5750" s="1344">
        <v>2800136</v>
      </c>
      <c r="H5750" s="7"/>
      <c r="I5750" s="14"/>
      <c r="J5750" s="2"/>
    </row>
    <row r="5751" spans="1:10" x14ac:dyDescent="0.2">
      <c r="A5751" s="1339"/>
      <c r="B5751" s="1350" t="s">
        <v>63</v>
      </c>
      <c r="C5751" s="1350"/>
      <c r="D5751" s="1341">
        <v>0</v>
      </c>
      <c r="E5751" s="1342">
        <v>0</v>
      </c>
      <c r="F5751" s="1343">
        <v>10.84</v>
      </c>
      <c r="G5751" s="1344">
        <v>786845</v>
      </c>
      <c r="H5751" s="7"/>
      <c r="I5751" s="14"/>
      <c r="J5751" s="2"/>
    </row>
    <row r="5752" spans="1:10" x14ac:dyDescent="0.2">
      <c r="A5752" s="1339"/>
      <c r="B5752" s="1350" t="s">
        <v>24</v>
      </c>
      <c r="C5752" s="1350"/>
      <c r="D5752" s="1341">
        <v>0</v>
      </c>
      <c r="E5752" s="1342">
        <v>0</v>
      </c>
      <c r="F5752" s="1343">
        <v>114.169</v>
      </c>
      <c r="G5752" s="1344">
        <v>660169</v>
      </c>
      <c r="H5752" s="7"/>
      <c r="I5752" s="14"/>
      <c r="J5752" s="2"/>
    </row>
    <row r="5753" spans="1:10" x14ac:dyDescent="0.2">
      <c r="A5753" s="1339"/>
      <c r="B5753" s="1350" t="s">
        <v>16</v>
      </c>
      <c r="C5753" s="1350"/>
      <c r="D5753" s="1341">
        <v>0</v>
      </c>
      <c r="E5753" s="1342">
        <v>0</v>
      </c>
      <c r="F5753" s="1343">
        <v>20</v>
      </c>
      <c r="G5753" s="1344">
        <v>122458</v>
      </c>
      <c r="H5753" s="7"/>
      <c r="I5753" s="14"/>
      <c r="J5753" s="2"/>
    </row>
    <row r="5754" spans="1:10" x14ac:dyDescent="0.2">
      <c r="A5754" s="203"/>
      <c r="B5754" s="210" t="s">
        <v>52</v>
      </c>
      <c r="C5754" s="210"/>
      <c r="D5754" s="211">
        <v>0</v>
      </c>
      <c r="E5754" s="212">
        <v>0</v>
      </c>
      <c r="F5754" s="213">
        <v>239.55</v>
      </c>
      <c r="G5754" s="214">
        <v>1263554</v>
      </c>
      <c r="H5754" s="7"/>
      <c r="I5754" s="14"/>
      <c r="J5754" s="2"/>
    </row>
    <row r="5755" spans="1:10" x14ac:dyDescent="0.2">
      <c r="A5755" s="203"/>
      <c r="B5755" s="210" t="s">
        <v>3</v>
      </c>
      <c r="C5755" s="210"/>
      <c r="D5755" s="211">
        <v>0</v>
      </c>
      <c r="E5755" s="212">
        <v>0</v>
      </c>
      <c r="F5755" s="213">
        <v>1.643</v>
      </c>
      <c r="G5755" s="214">
        <v>162139</v>
      </c>
      <c r="H5755" s="7"/>
      <c r="I5755" s="14"/>
      <c r="J5755" s="2"/>
    </row>
    <row r="5756" spans="1:10" x14ac:dyDescent="0.2">
      <c r="A5756" s="203"/>
      <c r="B5756" s="210" t="s">
        <v>32</v>
      </c>
      <c r="C5756" s="210"/>
      <c r="D5756" s="211">
        <v>0</v>
      </c>
      <c r="E5756" s="212">
        <v>0</v>
      </c>
      <c r="F5756" s="213">
        <v>1.1439999999999999</v>
      </c>
      <c r="G5756" s="214">
        <v>77147</v>
      </c>
      <c r="H5756" s="7"/>
      <c r="I5756" s="14"/>
      <c r="J5756" s="2"/>
    </row>
    <row r="5757" spans="1:10" x14ac:dyDescent="0.2">
      <c r="A5757" s="203"/>
      <c r="B5757" s="210" t="s">
        <v>69</v>
      </c>
      <c r="C5757" s="210"/>
      <c r="D5757" s="211">
        <v>0</v>
      </c>
      <c r="E5757" s="212">
        <v>0</v>
      </c>
      <c r="F5757" s="213">
        <v>19.600000000000001</v>
      </c>
      <c r="G5757" s="214">
        <v>420660</v>
      </c>
      <c r="H5757" s="7"/>
      <c r="I5757" s="14"/>
      <c r="J5757" s="2"/>
    </row>
    <row r="5758" spans="1:10" x14ac:dyDescent="0.2">
      <c r="A5758" s="203"/>
      <c r="B5758" s="210" t="s">
        <v>12</v>
      </c>
      <c r="C5758" s="210"/>
      <c r="D5758" s="211">
        <v>0</v>
      </c>
      <c r="E5758" s="212">
        <v>0</v>
      </c>
      <c r="F5758" s="213">
        <v>44.708760000000005</v>
      </c>
      <c r="G5758" s="214">
        <v>1835409</v>
      </c>
      <c r="H5758" s="7"/>
      <c r="I5758" s="14"/>
      <c r="J5758" s="2"/>
    </row>
    <row r="5759" spans="1:10" x14ac:dyDescent="0.2">
      <c r="A5759" s="203"/>
      <c r="B5759" s="210" t="s">
        <v>5</v>
      </c>
      <c r="C5759" s="210"/>
      <c r="D5759" s="211">
        <v>0.15</v>
      </c>
      <c r="E5759" s="212">
        <v>5065</v>
      </c>
      <c r="F5759" s="213">
        <v>106.7517</v>
      </c>
      <c r="G5759" s="214">
        <v>1374702</v>
      </c>
      <c r="H5759" s="7"/>
      <c r="I5759" s="14"/>
      <c r="J5759" s="2"/>
    </row>
    <row r="5760" spans="1:10" x14ac:dyDescent="0.2">
      <c r="A5760" s="203"/>
      <c r="B5760" s="210" t="s">
        <v>18</v>
      </c>
      <c r="C5760" s="210"/>
      <c r="D5760" s="211">
        <v>0</v>
      </c>
      <c r="E5760" s="212">
        <v>0</v>
      </c>
      <c r="F5760" s="213">
        <v>18</v>
      </c>
      <c r="G5760" s="214">
        <v>99695</v>
      </c>
      <c r="H5760" s="7"/>
      <c r="I5760" s="14"/>
      <c r="J5760" s="2"/>
    </row>
    <row r="5761" spans="1:10" x14ac:dyDescent="0.2">
      <c r="A5761" s="203"/>
      <c r="B5761" s="210" t="s">
        <v>27</v>
      </c>
      <c r="C5761" s="210"/>
      <c r="D5761" s="211">
        <v>0</v>
      </c>
      <c r="E5761" s="212">
        <v>0</v>
      </c>
      <c r="F5761" s="213">
        <v>0.80800000000000005</v>
      </c>
      <c r="G5761" s="214">
        <v>194813</v>
      </c>
      <c r="H5761" s="7"/>
      <c r="I5761" s="14"/>
      <c r="J5761" s="2"/>
    </row>
    <row r="5762" spans="1:10" x14ac:dyDescent="0.2">
      <c r="A5762" s="203"/>
      <c r="B5762" s="210" t="s">
        <v>9</v>
      </c>
      <c r="C5762" s="210"/>
      <c r="D5762" s="211">
        <v>0</v>
      </c>
      <c r="E5762" s="212">
        <v>0</v>
      </c>
      <c r="F5762" s="213">
        <v>84.493160000000003</v>
      </c>
      <c r="G5762" s="214">
        <v>7571178</v>
      </c>
      <c r="H5762" s="7"/>
      <c r="I5762" s="14"/>
      <c r="J5762" s="2"/>
    </row>
    <row r="5763" spans="1:10" x14ac:dyDescent="0.2">
      <c r="A5763" s="203"/>
      <c r="B5763" s="210" t="s">
        <v>28</v>
      </c>
      <c r="C5763" s="210"/>
      <c r="D5763" s="211">
        <v>1.28</v>
      </c>
      <c r="E5763" s="212">
        <v>32013</v>
      </c>
      <c r="F5763" s="213">
        <v>193.91</v>
      </c>
      <c r="G5763" s="214">
        <v>1200066</v>
      </c>
      <c r="H5763" s="7"/>
      <c r="I5763" s="14"/>
      <c r="J5763" s="2"/>
    </row>
    <row r="5764" spans="1:10" x14ac:dyDescent="0.2">
      <c r="A5764" s="1150"/>
      <c r="B5764" s="730" t="s">
        <v>122</v>
      </c>
      <c r="C5764" s="730"/>
      <c r="D5764" s="1054">
        <f>SUM(D5733:D5763)</f>
        <v>2122.94</v>
      </c>
      <c r="E5764" s="1936">
        <f>SUM(E5733:E5763)</f>
        <v>12552637</v>
      </c>
      <c r="F5764" s="1054">
        <f>SUM(F5733:F5763)</f>
        <v>6317.7344000000012</v>
      </c>
      <c r="G5764" s="1872">
        <f>SUM(G5733:G5763)</f>
        <v>63804073</v>
      </c>
      <c r="H5764" s="7"/>
      <c r="I5764" s="14"/>
      <c r="J5764" s="2"/>
    </row>
    <row r="5765" spans="1:10" ht="10.5" customHeight="1" x14ac:dyDescent="0.2">
      <c r="A5765" s="1339"/>
      <c r="B5765" s="1351"/>
      <c r="C5765" s="1351"/>
      <c r="D5765" s="1360"/>
      <c r="E5765" s="1361"/>
      <c r="F5765" s="1360"/>
      <c r="G5765" s="1360"/>
      <c r="H5765" s="7"/>
      <c r="I5765" s="14"/>
      <c r="J5765" s="2"/>
    </row>
    <row r="5766" spans="1:10" ht="22.5" x14ac:dyDescent="0.2">
      <c r="A5766" s="1339" t="s">
        <v>887</v>
      </c>
      <c r="B5766" s="1357" t="s">
        <v>888</v>
      </c>
      <c r="C5766" s="344" t="s">
        <v>147</v>
      </c>
      <c r="D5766" s="1361"/>
      <c r="E5766" s="1361"/>
      <c r="F5766" s="1361"/>
      <c r="G5766" s="1361"/>
      <c r="H5766" s="7"/>
      <c r="I5766" s="14"/>
      <c r="J5766" s="2"/>
    </row>
    <row r="5767" spans="1:10" ht="9.75" customHeight="1" x14ac:dyDescent="0.2">
      <c r="A5767" s="2232"/>
      <c r="B5767" s="2153"/>
      <c r="C5767" s="2258"/>
      <c r="D5767" s="2457"/>
      <c r="E5767" s="2457"/>
      <c r="F5767" s="2457"/>
      <c r="G5767" s="2457"/>
      <c r="H5767" s="7"/>
      <c r="I5767" s="14"/>
      <c r="J5767" s="2"/>
    </row>
    <row r="5768" spans="1:10" x14ac:dyDescent="0.2">
      <c r="A5768" s="2232"/>
      <c r="B5768" s="2377" t="s">
        <v>20</v>
      </c>
      <c r="C5768" s="2258"/>
      <c r="D5768" s="2146">
        <v>0</v>
      </c>
      <c r="E5768" s="2150">
        <v>0</v>
      </c>
      <c r="F5768" s="2146">
        <v>10.328479999999999</v>
      </c>
      <c r="G5768" s="2150">
        <v>123995</v>
      </c>
      <c r="H5768" s="7"/>
      <c r="I5768" s="14"/>
      <c r="J5768" s="2"/>
    </row>
    <row r="5769" spans="1:10" x14ac:dyDescent="0.2">
      <c r="A5769" s="2232"/>
      <c r="B5769" s="2377" t="s">
        <v>11</v>
      </c>
      <c r="C5769" s="2258"/>
      <c r="D5769" s="2146">
        <v>21.574000000000002</v>
      </c>
      <c r="E5769" s="2150">
        <v>599071</v>
      </c>
      <c r="F5769" s="2146">
        <v>0</v>
      </c>
      <c r="G5769" s="2150">
        <v>0</v>
      </c>
      <c r="H5769" s="7"/>
      <c r="I5769" s="14"/>
      <c r="J5769" s="2"/>
    </row>
    <row r="5770" spans="1:10" ht="10.5" customHeight="1" x14ac:dyDescent="0.2">
      <c r="A5770" s="1339"/>
      <c r="B5770" s="1645" t="s">
        <v>3</v>
      </c>
      <c r="C5770" s="1351"/>
      <c r="D5770" s="1341">
        <v>19.045439999999999</v>
      </c>
      <c r="E5770" s="1342">
        <v>385067</v>
      </c>
      <c r="F5770" s="1341">
        <v>0</v>
      </c>
      <c r="G5770" s="1342">
        <v>0</v>
      </c>
      <c r="H5770" s="7"/>
      <c r="I5770" s="14"/>
      <c r="J5770" s="2"/>
    </row>
    <row r="5771" spans="1:10" x14ac:dyDescent="0.2">
      <c r="A5771" s="1339"/>
      <c r="B5771" s="1645" t="s">
        <v>18</v>
      </c>
      <c r="C5771" s="1351"/>
      <c r="D5771" s="1341">
        <v>0</v>
      </c>
      <c r="E5771" s="1342">
        <v>0</v>
      </c>
      <c r="F5771" s="1341">
        <v>21.574000000000002</v>
      </c>
      <c r="G5771" s="1342">
        <v>634174</v>
      </c>
      <c r="H5771" s="7"/>
      <c r="I5771" s="14"/>
      <c r="J5771" s="2"/>
    </row>
    <row r="5772" spans="1:10" x14ac:dyDescent="0.2">
      <c r="A5772" s="1081"/>
      <c r="B5772" s="1331" t="s">
        <v>122</v>
      </c>
      <c r="C5772" s="1331"/>
      <c r="D5772" s="1362">
        <f>SUM(D5768:D5771)</f>
        <v>40.619439999999997</v>
      </c>
      <c r="E5772" s="2474">
        <f t="shared" ref="E5772:G5772" si="98">SUM(E5768:E5771)</f>
        <v>984138</v>
      </c>
      <c r="F5772" s="1362">
        <f t="shared" si="98"/>
        <v>31.902480000000001</v>
      </c>
      <c r="G5772" s="2474">
        <f t="shared" si="98"/>
        <v>758169</v>
      </c>
      <c r="H5772" s="7"/>
      <c r="I5772" s="14"/>
      <c r="J5772" s="2"/>
    </row>
    <row r="5773" spans="1:10" ht="10.5" customHeight="1" x14ac:dyDescent="0.2">
      <c r="A5773" s="203"/>
      <c r="B5773" s="215"/>
      <c r="C5773" s="204"/>
      <c r="D5773" s="211"/>
      <c r="E5773" s="212"/>
      <c r="F5773" s="206"/>
      <c r="G5773" s="207"/>
      <c r="H5773" s="7"/>
      <c r="I5773" s="14"/>
      <c r="J5773" s="2"/>
    </row>
    <row r="5774" spans="1:10" ht="33.75" x14ac:dyDescent="0.2">
      <c r="A5774" s="1157" t="s">
        <v>815</v>
      </c>
      <c r="B5774" s="1158" t="s">
        <v>816</v>
      </c>
      <c r="C5774" s="344" t="s">
        <v>147</v>
      </c>
      <c r="D5774" s="211"/>
      <c r="E5774" s="212"/>
      <c r="F5774" s="206"/>
      <c r="G5774" s="207"/>
      <c r="H5774" s="7"/>
      <c r="I5774" s="14"/>
      <c r="J5774" s="2"/>
    </row>
    <row r="5775" spans="1:10" ht="9" customHeight="1" x14ac:dyDescent="0.2">
      <c r="A5775" s="203"/>
      <c r="B5775" s="204"/>
      <c r="C5775" s="204"/>
      <c r="D5775" s="211"/>
      <c r="E5775" s="212"/>
      <c r="F5775" s="206"/>
      <c r="G5775" s="207"/>
      <c r="H5775" s="7"/>
      <c r="I5775" s="14"/>
      <c r="J5775" s="2"/>
    </row>
    <row r="5776" spans="1:10" x14ac:dyDescent="0.2">
      <c r="A5776" s="203"/>
      <c r="B5776" s="210" t="s">
        <v>14</v>
      </c>
      <c r="C5776" s="210"/>
      <c r="D5776" s="211">
        <v>630.63</v>
      </c>
      <c r="E5776" s="212">
        <v>2722635</v>
      </c>
      <c r="F5776" s="213">
        <v>0</v>
      </c>
      <c r="G5776" s="214">
        <v>0</v>
      </c>
      <c r="H5776" s="7"/>
      <c r="I5776" s="14"/>
      <c r="J5776" s="2"/>
    </row>
    <row r="5777" spans="1:10" x14ac:dyDescent="0.2">
      <c r="A5777" s="203"/>
      <c r="B5777" s="210" t="s">
        <v>10</v>
      </c>
      <c r="C5777" s="210"/>
      <c r="D5777" s="211">
        <v>6935.9</v>
      </c>
      <c r="E5777" s="212">
        <v>30961359</v>
      </c>
      <c r="F5777" s="213">
        <v>65.17</v>
      </c>
      <c r="G5777" s="214">
        <v>15161239</v>
      </c>
      <c r="H5777" s="7"/>
      <c r="I5777" s="14"/>
      <c r="J5777" s="2"/>
    </row>
    <row r="5778" spans="1:10" x14ac:dyDescent="0.2">
      <c r="A5778" s="1692"/>
      <c r="B5778" s="1887" t="s">
        <v>15</v>
      </c>
      <c r="C5778" s="1887"/>
      <c r="D5778" s="1801">
        <v>0</v>
      </c>
      <c r="E5778" s="1802">
        <v>0</v>
      </c>
      <c r="F5778" s="1702">
        <v>442.08</v>
      </c>
      <c r="G5778" s="1901">
        <v>3494926</v>
      </c>
      <c r="H5778" s="7"/>
      <c r="I5778" s="14"/>
      <c r="J5778" s="2"/>
    </row>
    <row r="5779" spans="1:10" x14ac:dyDescent="0.2">
      <c r="A5779" s="45"/>
      <c r="B5779" s="107"/>
      <c r="C5779" s="107"/>
      <c r="D5779" s="49"/>
      <c r="E5779" s="51"/>
      <c r="F5779" s="22" t="s">
        <v>123</v>
      </c>
      <c r="G5779" s="23"/>
      <c r="H5779" s="7"/>
      <c r="I5779" s="14"/>
      <c r="J5779" s="2"/>
    </row>
    <row r="5780" spans="1:10" x14ac:dyDescent="0.2">
      <c r="A5780" s="2987" t="s">
        <v>99</v>
      </c>
      <c r="B5780" s="2987"/>
      <c r="C5780" s="2987"/>
      <c r="D5780" s="2987"/>
      <c r="E5780" s="2987"/>
      <c r="F5780" s="2987"/>
      <c r="G5780" s="2987"/>
      <c r="H5780" s="7"/>
      <c r="I5780" s="14"/>
      <c r="J5780" s="2"/>
    </row>
    <row r="5781" spans="1:10" x14ac:dyDescent="0.25">
      <c r="A5781" s="2981" t="s">
        <v>115</v>
      </c>
      <c r="B5781" s="2981"/>
      <c r="C5781" s="2981"/>
      <c r="D5781" s="2981"/>
      <c r="E5781" s="2981"/>
      <c r="F5781" s="2981"/>
      <c r="G5781" s="2981"/>
      <c r="H5781" s="7"/>
      <c r="I5781" s="14"/>
      <c r="J5781" s="2"/>
    </row>
    <row r="5782" spans="1:10" ht="12" customHeight="1" x14ac:dyDescent="0.25">
      <c r="A5782" s="2981" t="s">
        <v>905</v>
      </c>
      <c r="B5782" s="2981"/>
      <c r="C5782" s="2981"/>
      <c r="D5782" s="2981"/>
      <c r="E5782" s="2981"/>
      <c r="F5782" s="2981"/>
      <c r="G5782" s="2981"/>
      <c r="H5782" s="7"/>
      <c r="I5782" s="14"/>
      <c r="J5782" s="2"/>
    </row>
    <row r="5783" spans="1:10" ht="12" customHeight="1" x14ac:dyDescent="0.25">
      <c r="A5783" s="2982" t="s">
        <v>101</v>
      </c>
      <c r="B5783" s="2982"/>
      <c r="C5783" s="2982"/>
      <c r="D5783" s="2982"/>
      <c r="E5783" s="2982"/>
      <c r="F5783" s="2982"/>
      <c r="G5783" s="2982"/>
      <c r="H5783" s="7"/>
      <c r="I5783" s="14"/>
      <c r="J5783" s="2"/>
    </row>
    <row r="5784" spans="1:10" ht="12" customHeight="1" x14ac:dyDescent="0.25">
      <c r="A5784" s="2982" t="s">
        <v>906</v>
      </c>
      <c r="B5784" s="2982"/>
      <c r="C5784" s="2982"/>
      <c r="D5784" s="2982"/>
      <c r="E5784" s="2982"/>
      <c r="F5784" s="2982"/>
      <c r="G5784" s="2982"/>
      <c r="H5784" s="7"/>
      <c r="I5784" s="14"/>
      <c r="J5784" s="2"/>
    </row>
    <row r="5785" spans="1:10" ht="9" customHeight="1" x14ac:dyDescent="0.25">
      <c r="A5785" s="91"/>
      <c r="B5785" s="24"/>
      <c r="C5785" s="24"/>
      <c r="D5785" s="24"/>
      <c r="E5785" s="91"/>
      <c r="F5785" s="24"/>
      <c r="G5785" s="24"/>
      <c r="H5785" s="7"/>
      <c r="I5785" s="14"/>
      <c r="J5785" s="2"/>
    </row>
    <row r="5786" spans="1:10" x14ac:dyDescent="0.25">
      <c r="A5786" s="2034" t="s">
        <v>102</v>
      </c>
      <c r="B5786" s="2581" t="s">
        <v>103</v>
      </c>
      <c r="C5786" s="2990" t="s">
        <v>963</v>
      </c>
      <c r="D5786" s="2988" t="s">
        <v>121</v>
      </c>
      <c r="E5786" s="2989"/>
      <c r="F5786" s="2988" t="s">
        <v>104</v>
      </c>
      <c r="G5786" s="2989"/>
      <c r="H5786" s="7"/>
      <c r="I5786" s="14"/>
      <c r="J5786" s="2"/>
    </row>
    <row r="5787" spans="1:10" ht="22.5" x14ac:dyDescent="0.25">
      <c r="A5787" s="2011" t="s">
        <v>105</v>
      </c>
      <c r="B5787" s="116" t="s">
        <v>106</v>
      </c>
      <c r="C5787" s="2991"/>
      <c r="D5787" s="133"/>
      <c r="E5787" s="2941"/>
      <c r="F5787" s="133"/>
      <c r="G5787" s="132"/>
      <c r="H5787" s="7"/>
      <c r="I5787" s="14"/>
      <c r="J5787" s="2"/>
    </row>
    <row r="5788" spans="1:10" x14ac:dyDescent="0.25">
      <c r="A5788" s="2012" t="s">
        <v>107</v>
      </c>
      <c r="B5788" s="104" t="s">
        <v>108</v>
      </c>
      <c r="C5788" s="2991"/>
      <c r="D5788" s="146" t="s">
        <v>109</v>
      </c>
      <c r="E5788" s="94" t="s">
        <v>110</v>
      </c>
      <c r="F5788" s="146" t="s">
        <v>109</v>
      </c>
      <c r="G5788" s="147" t="s">
        <v>110</v>
      </c>
      <c r="H5788" s="7"/>
      <c r="I5788" s="14"/>
      <c r="J5788" s="2"/>
    </row>
    <row r="5789" spans="1:10" x14ac:dyDescent="0.25">
      <c r="A5789" s="2050" t="s">
        <v>111</v>
      </c>
      <c r="B5789" s="145" t="s">
        <v>112</v>
      </c>
      <c r="C5789" s="2992"/>
      <c r="D5789" s="145" t="s">
        <v>113</v>
      </c>
      <c r="E5789" s="2050" t="s">
        <v>114</v>
      </c>
      <c r="F5789" s="145" t="s">
        <v>113</v>
      </c>
      <c r="G5789" s="145" t="s">
        <v>114</v>
      </c>
      <c r="H5789" s="7"/>
      <c r="I5789" s="14"/>
      <c r="J5789" s="2"/>
    </row>
    <row r="5790" spans="1:10" ht="7.5" customHeight="1" x14ac:dyDescent="0.2">
      <c r="A5790" s="1339"/>
      <c r="B5790" s="1350"/>
      <c r="C5790" s="1350"/>
      <c r="D5790" s="1341"/>
      <c r="E5790" s="1342"/>
      <c r="F5790" s="1343"/>
      <c r="G5790" s="1344"/>
      <c r="H5790" s="7"/>
      <c r="I5790" s="14"/>
      <c r="J5790" s="2"/>
    </row>
    <row r="5791" spans="1:10" ht="33.75" x14ac:dyDescent="0.2">
      <c r="A5791" s="1157" t="s">
        <v>815</v>
      </c>
      <c r="B5791" s="1158" t="s">
        <v>816</v>
      </c>
      <c r="C5791" s="344" t="s">
        <v>147</v>
      </c>
      <c r="D5791" s="2146"/>
      <c r="E5791" s="2150"/>
      <c r="F5791" s="2299"/>
      <c r="G5791" s="2300"/>
      <c r="H5791" s="7"/>
      <c r="I5791" s="14"/>
      <c r="J5791" s="2"/>
    </row>
    <row r="5792" spans="1:10" ht="6.75" customHeight="1" x14ac:dyDescent="0.2">
      <c r="A5792" s="2232"/>
      <c r="B5792" s="2449"/>
      <c r="C5792" s="2449"/>
      <c r="D5792" s="2146"/>
      <c r="E5792" s="2150"/>
      <c r="F5792" s="2299"/>
      <c r="G5792" s="2300"/>
      <c r="H5792" s="7"/>
      <c r="I5792" s="14"/>
      <c r="J5792" s="2"/>
    </row>
    <row r="5793" spans="1:10" x14ac:dyDescent="0.2">
      <c r="A5793" s="203"/>
      <c r="B5793" s="210" t="s">
        <v>30</v>
      </c>
      <c r="C5793" s="210"/>
      <c r="D5793" s="211">
        <v>6.12</v>
      </c>
      <c r="E5793" s="212">
        <v>2188712</v>
      </c>
      <c r="F5793" s="213">
        <v>840</v>
      </c>
      <c r="G5793" s="214">
        <v>3445799</v>
      </c>
      <c r="H5793" s="7"/>
      <c r="I5793" s="14"/>
      <c r="J5793" s="2"/>
    </row>
    <row r="5794" spans="1:10" x14ac:dyDescent="0.2">
      <c r="A5794" s="203"/>
      <c r="B5794" s="210" t="s">
        <v>1</v>
      </c>
      <c r="C5794" s="210"/>
      <c r="D5794" s="211">
        <v>476.85300000000001</v>
      </c>
      <c r="E5794" s="212">
        <v>2378173</v>
      </c>
      <c r="F5794" s="213">
        <v>602</v>
      </c>
      <c r="G5794" s="214">
        <v>2373493</v>
      </c>
      <c r="H5794" s="7"/>
      <c r="I5794" s="14"/>
      <c r="J5794" s="2"/>
    </row>
    <row r="5795" spans="1:10" x14ac:dyDescent="0.2">
      <c r="A5795" s="203"/>
      <c r="B5795" s="210" t="s">
        <v>11</v>
      </c>
      <c r="C5795" s="210"/>
      <c r="D5795" s="211">
        <v>8791.58</v>
      </c>
      <c r="E5795" s="212">
        <v>32692960</v>
      </c>
      <c r="F5795" s="213">
        <v>0</v>
      </c>
      <c r="G5795" s="214">
        <v>0</v>
      </c>
      <c r="H5795" s="7"/>
      <c r="I5795" s="14"/>
      <c r="J5795" s="2"/>
    </row>
    <row r="5796" spans="1:10" x14ac:dyDescent="0.2">
      <c r="A5796" s="203"/>
      <c r="B5796" s="210" t="s">
        <v>49</v>
      </c>
      <c r="C5796" s="210"/>
      <c r="D5796" s="211">
        <v>0</v>
      </c>
      <c r="E5796" s="212">
        <v>0</v>
      </c>
      <c r="F5796" s="213">
        <v>169</v>
      </c>
      <c r="G5796" s="214">
        <v>620084</v>
      </c>
      <c r="H5796" s="7"/>
      <c r="I5796" s="14"/>
      <c r="J5796" s="2"/>
    </row>
    <row r="5797" spans="1:10" x14ac:dyDescent="0.2">
      <c r="A5797" s="1339"/>
      <c r="B5797" s="1350" t="s">
        <v>23</v>
      </c>
      <c r="C5797" s="1350"/>
      <c r="D5797" s="1341">
        <v>0</v>
      </c>
      <c r="E5797" s="1342">
        <v>0</v>
      </c>
      <c r="F5797" s="1343">
        <v>66.349999999999994</v>
      </c>
      <c r="G5797" s="1344">
        <v>479535</v>
      </c>
      <c r="H5797" s="7"/>
      <c r="I5797" s="14"/>
      <c r="J5797" s="2"/>
    </row>
    <row r="5798" spans="1:10" x14ac:dyDescent="0.2">
      <c r="A5798" s="203"/>
      <c r="B5798" s="210" t="s">
        <v>76</v>
      </c>
      <c r="C5798" s="210"/>
      <c r="D5798" s="211">
        <v>0</v>
      </c>
      <c r="E5798" s="212">
        <v>0</v>
      </c>
      <c r="F5798" s="213">
        <v>266.10000000000002</v>
      </c>
      <c r="G5798" s="214">
        <v>1502652</v>
      </c>
      <c r="H5798" s="7"/>
      <c r="I5798" s="14"/>
      <c r="J5798" s="2"/>
    </row>
    <row r="5799" spans="1:10" x14ac:dyDescent="0.2">
      <c r="A5799" s="203"/>
      <c r="B5799" s="210" t="s">
        <v>24</v>
      </c>
      <c r="C5799" s="210"/>
      <c r="D5799" s="211">
        <v>0</v>
      </c>
      <c r="E5799" s="212">
        <v>0</v>
      </c>
      <c r="F5799" s="213">
        <v>99</v>
      </c>
      <c r="G5799" s="214">
        <v>549836</v>
      </c>
      <c r="H5799" s="7"/>
      <c r="I5799" s="14"/>
      <c r="J5799" s="2"/>
    </row>
    <row r="5800" spans="1:10" x14ac:dyDescent="0.2">
      <c r="A5800" s="203"/>
      <c r="B5800" s="210" t="s">
        <v>3</v>
      </c>
      <c r="C5800" s="210"/>
      <c r="D5800" s="211">
        <v>11.389469999999999</v>
      </c>
      <c r="E5800" s="212">
        <v>615873</v>
      </c>
      <c r="F5800" s="213">
        <v>0</v>
      </c>
      <c r="G5800" s="214">
        <v>0</v>
      </c>
      <c r="H5800" s="7"/>
      <c r="I5800" s="14"/>
      <c r="J5800" s="2"/>
    </row>
    <row r="5801" spans="1:10" x14ac:dyDescent="0.2">
      <c r="A5801" s="203"/>
      <c r="B5801" s="210" t="s">
        <v>68</v>
      </c>
      <c r="C5801" s="210"/>
      <c r="D5801" s="211">
        <v>0</v>
      </c>
      <c r="E5801" s="212">
        <v>0</v>
      </c>
      <c r="F5801" s="213">
        <v>440.3</v>
      </c>
      <c r="G5801" s="214">
        <v>1289475</v>
      </c>
      <c r="H5801" s="7"/>
      <c r="I5801" s="14"/>
      <c r="J5801" s="2"/>
    </row>
    <row r="5802" spans="1:10" x14ac:dyDescent="0.2">
      <c r="A5802" s="203"/>
      <c r="B5802" s="210" t="s">
        <v>12</v>
      </c>
      <c r="C5802" s="210"/>
      <c r="D5802" s="211">
        <v>0</v>
      </c>
      <c r="E5802" s="212">
        <v>0</v>
      </c>
      <c r="F5802" s="213">
        <v>84.214799999999997</v>
      </c>
      <c r="G5802" s="214">
        <v>1047394</v>
      </c>
      <c r="H5802" s="7"/>
      <c r="I5802" s="14"/>
      <c r="J5802" s="2"/>
    </row>
    <row r="5803" spans="1:10" x14ac:dyDescent="0.2">
      <c r="A5803" s="203"/>
      <c r="B5803" s="210" t="s">
        <v>5</v>
      </c>
      <c r="C5803" s="210"/>
      <c r="D5803" s="211">
        <v>40</v>
      </c>
      <c r="E5803" s="212">
        <v>115900</v>
      </c>
      <c r="F5803" s="213">
        <v>20</v>
      </c>
      <c r="G5803" s="214">
        <v>70168</v>
      </c>
      <c r="H5803" s="7"/>
      <c r="I5803" s="14"/>
      <c r="J5803" s="2"/>
    </row>
    <row r="5804" spans="1:10" x14ac:dyDescent="0.2">
      <c r="A5804" s="203"/>
      <c r="B5804" s="210" t="s">
        <v>28</v>
      </c>
      <c r="C5804" s="210"/>
      <c r="D5804" s="211">
        <v>562.19749999999999</v>
      </c>
      <c r="E5804" s="212">
        <v>18677507</v>
      </c>
      <c r="F5804" s="213">
        <v>435.64600000000002</v>
      </c>
      <c r="G5804" s="214">
        <v>1611958</v>
      </c>
      <c r="H5804" s="7"/>
      <c r="I5804" s="14"/>
      <c r="J5804" s="2"/>
    </row>
    <row r="5805" spans="1:10" x14ac:dyDescent="0.2">
      <c r="A5805" s="1150"/>
      <c r="B5805" s="730" t="s">
        <v>122</v>
      </c>
      <c r="C5805" s="730"/>
      <c r="D5805" s="1054">
        <f>SUM(D5776:D5804)</f>
        <v>17454.669969999995</v>
      </c>
      <c r="E5805" s="1936">
        <f>SUM(E5776:E5804)</f>
        <v>90353119</v>
      </c>
      <c r="F5805" s="1054">
        <f>SUM(F5776:F5804)</f>
        <v>3529.8608000000004</v>
      </c>
      <c r="G5805" s="1055">
        <f>SUM(G5776:G5804)</f>
        <v>31646559</v>
      </c>
      <c r="H5805" s="7"/>
      <c r="I5805" s="14"/>
      <c r="J5805" s="2"/>
    </row>
    <row r="5806" spans="1:10" ht="9" customHeight="1" x14ac:dyDescent="0.2">
      <c r="A5806" s="732"/>
      <c r="B5806" s="733"/>
      <c r="C5806" s="733"/>
      <c r="D5806" s="754"/>
      <c r="E5806" s="761"/>
      <c r="F5806" s="1064"/>
      <c r="G5806" s="1065"/>
      <c r="H5806" s="7"/>
      <c r="I5806" s="14"/>
      <c r="J5806" s="2"/>
    </row>
    <row r="5807" spans="1:10" ht="33.75" x14ac:dyDescent="0.2">
      <c r="A5807" s="1157" t="s">
        <v>817</v>
      </c>
      <c r="B5807" s="1158" t="s">
        <v>818</v>
      </c>
      <c r="C5807" s="344" t="s">
        <v>147</v>
      </c>
      <c r="D5807" s="1341"/>
      <c r="E5807" s="1342"/>
      <c r="F5807" s="1343"/>
      <c r="G5807" s="1344"/>
      <c r="H5807" s="7"/>
      <c r="I5807" s="14"/>
      <c r="J5807" s="2"/>
    </row>
    <row r="5808" spans="1:10" ht="6" customHeight="1" x14ac:dyDescent="0.2">
      <c r="A5808" s="1339"/>
      <c r="B5808" s="1350"/>
      <c r="C5808" s="1350"/>
      <c r="D5808" s="1341"/>
      <c r="E5808" s="1342"/>
      <c r="F5808" s="1343"/>
      <c r="G5808" s="1344"/>
      <c r="H5808" s="7"/>
      <c r="I5808" s="14"/>
      <c r="J5808" s="2"/>
    </row>
    <row r="5809" spans="1:10" x14ac:dyDescent="0.2">
      <c r="A5809" s="1339"/>
      <c r="B5809" s="1350" t="s">
        <v>14</v>
      </c>
      <c r="C5809" s="1350"/>
      <c r="D5809" s="1341">
        <v>200</v>
      </c>
      <c r="E5809" s="1342">
        <v>247158</v>
      </c>
      <c r="F5809" s="1343">
        <v>0</v>
      </c>
      <c r="G5809" s="1344">
        <v>0</v>
      </c>
      <c r="H5809" s="7"/>
      <c r="I5809" s="14"/>
      <c r="J5809" s="2"/>
    </row>
    <row r="5810" spans="1:10" x14ac:dyDescent="0.2">
      <c r="A5810" s="2232"/>
      <c r="B5810" s="2449" t="s">
        <v>10</v>
      </c>
      <c r="C5810" s="2449"/>
      <c r="D5810" s="2146">
        <v>4472</v>
      </c>
      <c r="E5810" s="2150">
        <v>21750631</v>
      </c>
      <c r="F5810" s="2299">
        <v>0</v>
      </c>
      <c r="G5810" s="2300">
        <v>0</v>
      </c>
      <c r="H5810" s="7"/>
      <c r="I5810" s="14"/>
      <c r="J5810" s="2"/>
    </row>
    <row r="5811" spans="1:10" x14ac:dyDescent="0.2">
      <c r="A5811" s="2232"/>
      <c r="B5811" s="2449" t="s">
        <v>1</v>
      </c>
      <c r="C5811" s="2449"/>
      <c r="D5811" s="2146">
        <v>440</v>
      </c>
      <c r="E5811" s="2150">
        <v>728680</v>
      </c>
      <c r="F5811" s="2299">
        <v>0</v>
      </c>
      <c r="G5811" s="2300">
        <v>0</v>
      </c>
      <c r="H5811" s="7"/>
      <c r="I5811" s="14"/>
      <c r="J5811" s="2"/>
    </row>
    <row r="5812" spans="1:10" x14ac:dyDescent="0.2">
      <c r="A5812" s="2232"/>
      <c r="B5812" s="2449" t="s">
        <v>11</v>
      </c>
      <c r="C5812" s="2449"/>
      <c r="D5812" s="2146">
        <v>735</v>
      </c>
      <c r="E5812" s="2150">
        <v>3249329</v>
      </c>
      <c r="F5812" s="2299">
        <v>0</v>
      </c>
      <c r="G5812" s="2300">
        <v>0</v>
      </c>
      <c r="H5812" s="7"/>
      <c r="I5812" s="14"/>
      <c r="J5812" s="2"/>
    </row>
    <row r="5813" spans="1:10" x14ac:dyDescent="0.2">
      <c r="A5813" s="2232"/>
      <c r="B5813" s="2449" t="s">
        <v>49</v>
      </c>
      <c r="C5813" s="2449"/>
      <c r="D5813" s="2146">
        <v>540</v>
      </c>
      <c r="E5813" s="2150">
        <v>2499650</v>
      </c>
      <c r="F5813" s="2299">
        <v>0</v>
      </c>
      <c r="G5813" s="2300">
        <v>0</v>
      </c>
      <c r="H5813" s="7"/>
      <c r="I5813" s="14"/>
      <c r="J5813" s="2"/>
    </row>
    <row r="5814" spans="1:10" x14ac:dyDescent="0.2">
      <c r="A5814" s="2232"/>
      <c r="B5814" s="2449" t="s">
        <v>31</v>
      </c>
      <c r="C5814" s="2449"/>
      <c r="D5814" s="2146">
        <v>0</v>
      </c>
      <c r="E5814" s="2150">
        <v>0</v>
      </c>
      <c r="F5814" s="2299">
        <v>14.007999999999999</v>
      </c>
      <c r="G5814" s="2300">
        <v>103648</v>
      </c>
      <c r="H5814" s="7"/>
      <c r="I5814" s="14"/>
      <c r="J5814" s="2"/>
    </row>
    <row r="5815" spans="1:10" x14ac:dyDescent="0.2">
      <c r="A5815" s="2232"/>
      <c r="B5815" s="2449" t="s">
        <v>40</v>
      </c>
      <c r="C5815" s="2449"/>
      <c r="D5815" s="2146">
        <v>0</v>
      </c>
      <c r="E5815" s="2150">
        <v>0</v>
      </c>
      <c r="F5815" s="2299">
        <v>1560</v>
      </c>
      <c r="G5815" s="2300">
        <v>6470781</v>
      </c>
      <c r="H5815" s="7"/>
      <c r="I5815" s="14"/>
      <c r="J5815" s="2"/>
    </row>
    <row r="5816" spans="1:10" x14ac:dyDescent="0.2">
      <c r="A5816" s="203"/>
      <c r="B5816" s="210" t="s">
        <v>32</v>
      </c>
      <c r="C5816" s="210"/>
      <c r="D5816" s="211">
        <v>80</v>
      </c>
      <c r="E5816" s="212">
        <v>136625</v>
      </c>
      <c r="F5816" s="213">
        <v>0</v>
      </c>
      <c r="G5816" s="214">
        <v>0</v>
      </c>
      <c r="H5816" s="7"/>
      <c r="I5816" s="14"/>
      <c r="J5816" s="2"/>
    </row>
    <row r="5817" spans="1:10" x14ac:dyDescent="0.2">
      <c r="A5817" s="203"/>
      <c r="B5817" s="210" t="s">
        <v>68</v>
      </c>
      <c r="C5817" s="210"/>
      <c r="D5817" s="211">
        <v>0</v>
      </c>
      <c r="E5817" s="212">
        <v>0</v>
      </c>
      <c r="F5817" s="213">
        <v>12</v>
      </c>
      <c r="G5817" s="214">
        <v>126412</v>
      </c>
      <c r="H5817" s="7"/>
      <c r="I5817" s="14"/>
      <c r="J5817" s="2"/>
    </row>
    <row r="5818" spans="1:10" x14ac:dyDescent="0.2">
      <c r="A5818" s="203"/>
      <c r="B5818" s="210" t="s">
        <v>12</v>
      </c>
      <c r="C5818" s="210"/>
      <c r="D5818" s="211">
        <v>3140</v>
      </c>
      <c r="E5818" s="212">
        <v>15073965</v>
      </c>
      <c r="F5818" s="213">
        <v>0</v>
      </c>
      <c r="G5818" s="214">
        <v>0</v>
      </c>
      <c r="H5818" s="7"/>
      <c r="I5818" s="14"/>
      <c r="J5818" s="2"/>
    </row>
    <row r="5819" spans="1:10" x14ac:dyDescent="0.2">
      <c r="A5819" s="203"/>
      <c r="B5819" s="210" t="s">
        <v>5</v>
      </c>
      <c r="C5819" s="210"/>
      <c r="D5819" s="211">
        <v>400</v>
      </c>
      <c r="E5819" s="212">
        <v>1605980</v>
      </c>
      <c r="F5819" s="213">
        <v>40</v>
      </c>
      <c r="G5819" s="214">
        <v>219543</v>
      </c>
      <c r="H5819" s="7"/>
      <c r="I5819" s="14"/>
      <c r="J5819" s="2"/>
    </row>
    <row r="5820" spans="1:10" x14ac:dyDescent="0.2">
      <c r="A5820" s="203"/>
      <c r="B5820" s="210" t="s">
        <v>28</v>
      </c>
      <c r="C5820" s="210"/>
      <c r="D5820" s="211">
        <v>9067.8700000000008</v>
      </c>
      <c r="E5820" s="212">
        <v>40188228</v>
      </c>
      <c r="F5820" s="213">
        <v>0</v>
      </c>
      <c r="G5820" s="214">
        <v>0</v>
      </c>
      <c r="H5820" s="7"/>
      <c r="I5820" s="14"/>
      <c r="J5820" s="2"/>
    </row>
    <row r="5821" spans="1:10" x14ac:dyDescent="0.2">
      <c r="A5821" s="1150"/>
      <c r="B5821" s="730" t="s">
        <v>122</v>
      </c>
      <c r="C5821" s="730"/>
      <c r="D5821" s="1054">
        <f>SUM(D5807:D5820)</f>
        <v>19074.870000000003</v>
      </c>
      <c r="E5821" s="1936">
        <f>SUM(E5807:E5820)</f>
        <v>85480246</v>
      </c>
      <c r="F5821" s="1054">
        <f>SUM(F5807:F5820)</f>
        <v>1626.008</v>
      </c>
      <c r="G5821" s="1872">
        <f>SUM(G5807:G5820)</f>
        <v>6920384</v>
      </c>
      <c r="H5821" s="7"/>
      <c r="I5821" s="14"/>
      <c r="J5821" s="2"/>
    </row>
    <row r="5822" spans="1:10" x14ac:dyDescent="0.2">
      <c r="A5822" s="732"/>
      <c r="B5822" s="733"/>
      <c r="C5822" s="733"/>
      <c r="D5822" s="754"/>
      <c r="E5822" s="761"/>
      <c r="F5822" s="1064"/>
      <c r="G5822" s="1065"/>
      <c r="H5822" s="7"/>
      <c r="I5822" s="14"/>
      <c r="J5822" s="2"/>
    </row>
    <row r="5823" spans="1:10" ht="27.75" customHeight="1" x14ac:dyDescent="0.2">
      <c r="A5823" s="1157" t="s">
        <v>943</v>
      </c>
      <c r="B5823" s="2492" t="s">
        <v>945</v>
      </c>
      <c r="C5823" s="344" t="s">
        <v>147</v>
      </c>
      <c r="D5823" s="205"/>
      <c r="E5823" s="212"/>
      <c r="F5823" s="206"/>
      <c r="G5823" s="207"/>
      <c r="H5823" s="7"/>
      <c r="I5823" s="14"/>
      <c r="J5823" s="2"/>
    </row>
    <row r="5824" spans="1:10" ht="7.5" customHeight="1" x14ac:dyDescent="0.2">
      <c r="A5824" s="203"/>
      <c r="B5824" s="204"/>
      <c r="C5824" s="204"/>
      <c r="D5824" s="211"/>
      <c r="E5824" s="212"/>
      <c r="F5824" s="206"/>
      <c r="G5824" s="207"/>
      <c r="H5824" s="7"/>
      <c r="I5824" s="14"/>
      <c r="J5824" s="2"/>
    </row>
    <row r="5825" spans="1:10" x14ac:dyDescent="0.2">
      <c r="A5825" s="203"/>
      <c r="B5825" s="215" t="s">
        <v>6</v>
      </c>
      <c r="C5825" s="204"/>
      <c r="D5825" s="213">
        <v>1.6080000000000001</v>
      </c>
      <c r="E5825" s="214">
        <v>31291</v>
      </c>
      <c r="F5825" s="211">
        <v>0</v>
      </c>
      <c r="G5825" s="212">
        <v>0</v>
      </c>
      <c r="H5825" s="7"/>
      <c r="I5825" s="14"/>
      <c r="J5825" s="2"/>
    </row>
    <row r="5826" spans="1:10" x14ac:dyDescent="0.2">
      <c r="A5826" s="2232"/>
      <c r="B5826" s="2156" t="s">
        <v>14</v>
      </c>
      <c r="C5826" s="2122"/>
      <c r="D5826" s="2299">
        <v>2.1859999999999999</v>
      </c>
      <c r="E5826" s="2300">
        <v>307402</v>
      </c>
      <c r="F5826" s="2146">
        <v>0</v>
      </c>
      <c r="G5826" s="2150">
        <v>0</v>
      </c>
      <c r="H5826" s="7"/>
      <c r="I5826" s="14"/>
      <c r="J5826" s="2"/>
    </row>
    <row r="5827" spans="1:10" x14ac:dyDescent="0.2">
      <c r="A5827" s="2232"/>
      <c r="B5827" s="2156" t="s">
        <v>0</v>
      </c>
      <c r="C5827" s="2122"/>
      <c r="D5827" s="2299">
        <v>745.5</v>
      </c>
      <c r="E5827" s="2300">
        <v>2828708</v>
      </c>
      <c r="F5827" s="2146">
        <v>0</v>
      </c>
      <c r="G5827" s="2150">
        <v>0</v>
      </c>
      <c r="H5827" s="7"/>
      <c r="I5827" s="14"/>
      <c r="J5827" s="2"/>
    </row>
    <row r="5828" spans="1:10" x14ac:dyDescent="0.2">
      <c r="A5828" s="2232"/>
      <c r="B5828" s="2156" t="s">
        <v>10</v>
      </c>
      <c r="C5828" s="2122"/>
      <c r="D5828" s="2299">
        <v>0</v>
      </c>
      <c r="E5828" s="2300">
        <v>0</v>
      </c>
      <c r="F5828" s="2146">
        <v>99.7</v>
      </c>
      <c r="G5828" s="2150">
        <v>887577</v>
      </c>
      <c r="H5828" s="7"/>
      <c r="I5828" s="14"/>
      <c r="J5828" s="2"/>
    </row>
    <row r="5829" spans="1:10" x14ac:dyDescent="0.2">
      <c r="A5829" s="2232"/>
      <c r="B5829" s="2156" t="s">
        <v>944</v>
      </c>
      <c r="C5829" s="2122"/>
      <c r="D5829" s="2299">
        <v>0</v>
      </c>
      <c r="E5829" s="2300">
        <v>0</v>
      </c>
      <c r="F5829" s="2146">
        <v>1</v>
      </c>
      <c r="G5829" s="2150">
        <v>40581</v>
      </c>
      <c r="H5829" s="7"/>
      <c r="I5829" s="14"/>
      <c r="J5829" s="2"/>
    </row>
    <row r="5830" spans="1:10" x14ac:dyDescent="0.2">
      <c r="A5830" s="2232"/>
      <c r="B5830" s="2156" t="s">
        <v>8</v>
      </c>
      <c r="C5830" s="2122"/>
      <c r="D5830" s="2299">
        <v>2.02</v>
      </c>
      <c r="E5830" s="2300">
        <v>285024</v>
      </c>
      <c r="F5830" s="2146">
        <v>14.484999999999999</v>
      </c>
      <c r="G5830" s="2150">
        <v>57170</v>
      </c>
      <c r="H5830" s="7"/>
      <c r="I5830" s="14"/>
      <c r="J5830" s="2"/>
    </row>
    <row r="5831" spans="1:10" x14ac:dyDescent="0.2">
      <c r="A5831" s="2232"/>
      <c r="B5831" s="2156" t="s">
        <v>30</v>
      </c>
      <c r="C5831" s="2122"/>
      <c r="D5831" s="2299">
        <v>44.916060000000002</v>
      </c>
      <c r="E5831" s="2300">
        <v>7350263</v>
      </c>
      <c r="F5831" s="2146">
        <v>0</v>
      </c>
      <c r="G5831" s="2150">
        <v>0</v>
      </c>
      <c r="H5831" s="7"/>
      <c r="I5831" s="14"/>
      <c r="J5831" s="2"/>
    </row>
    <row r="5832" spans="1:10" x14ac:dyDescent="0.2">
      <c r="A5832" s="2232"/>
      <c r="B5832" s="2156" t="s">
        <v>47</v>
      </c>
      <c r="C5832" s="2122"/>
      <c r="D5832" s="2299">
        <v>0</v>
      </c>
      <c r="E5832" s="2300">
        <v>0</v>
      </c>
      <c r="F5832" s="2146">
        <v>221.792</v>
      </c>
      <c r="G5832" s="2150">
        <v>769306</v>
      </c>
      <c r="H5832" s="7"/>
      <c r="I5832" s="14"/>
      <c r="J5832" s="2"/>
    </row>
    <row r="5833" spans="1:10" x14ac:dyDescent="0.2">
      <c r="A5833" s="2232"/>
      <c r="B5833" s="2156" t="s">
        <v>11</v>
      </c>
      <c r="C5833" s="2122"/>
      <c r="D5833" s="2299">
        <v>0</v>
      </c>
      <c r="E5833" s="2300">
        <v>0</v>
      </c>
      <c r="F5833" s="2146">
        <v>0.11600000000000001</v>
      </c>
      <c r="G5833" s="2150">
        <v>5366</v>
      </c>
      <c r="H5833" s="7"/>
      <c r="I5833" s="14"/>
      <c r="J5833" s="2"/>
    </row>
    <row r="5834" spans="1:10" x14ac:dyDescent="0.2">
      <c r="A5834" s="203"/>
      <c r="B5834" s="215" t="s">
        <v>63</v>
      </c>
      <c r="C5834" s="204"/>
      <c r="D5834" s="213">
        <v>0</v>
      </c>
      <c r="E5834" s="214">
        <v>0</v>
      </c>
      <c r="F5834" s="211">
        <v>0.3</v>
      </c>
      <c r="G5834" s="212">
        <v>14441</v>
      </c>
      <c r="H5834" s="7"/>
      <c r="I5834" s="14"/>
      <c r="J5834" s="2"/>
    </row>
    <row r="5835" spans="1:10" x14ac:dyDescent="0.2">
      <c r="A5835" s="203"/>
      <c r="B5835" s="215" t="s">
        <v>29</v>
      </c>
      <c r="C5835" s="204"/>
      <c r="D5835" s="213">
        <v>57</v>
      </c>
      <c r="E5835" s="214">
        <v>326483</v>
      </c>
      <c r="F5835" s="211">
        <v>0</v>
      </c>
      <c r="G5835" s="212">
        <v>0</v>
      </c>
      <c r="H5835" s="7"/>
      <c r="I5835" s="14"/>
      <c r="J5835" s="2"/>
    </row>
    <row r="5836" spans="1:10" x14ac:dyDescent="0.2">
      <c r="A5836" s="203"/>
      <c r="B5836" s="210" t="s">
        <v>38</v>
      </c>
      <c r="C5836" s="210"/>
      <c r="D5836" s="211">
        <v>2922</v>
      </c>
      <c r="E5836" s="212">
        <v>12015048</v>
      </c>
      <c r="F5836" s="213">
        <v>0</v>
      </c>
      <c r="G5836" s="214">
        <v>0</v>
      </c>
      <c r="H5836" s="7"/>
      <c r="I5836" s="14"/>
      <c r="J5836" s="2"/>
    </row>
    <row r="5837" spans="1:10" x14ac:dyDescent="0.2">
      <c r="A5837" s="1339"/>
      <c r="B5837" s="1350" t="s">
        <v>3</v>
      </c>
      <c r="C5837" s="1350"/>
      <c r="D5837" s="1341">
        <v>0</v>
      </c>
      <c r="E5837" s="1342">
        <v>0</v>
      </c>
      <c r="F5837" s="1343">
        <v>59.634399999999999</v>
      </c>
      <c r="G5837" s="1344">
        <v>828184</v>
      </c>
      <c r="H5837" s="7"/>
      <c r="I5837" s="14"/>
      <c r="J5837" s="2"/>
    </row>
    <row r="5838" spans="1:10" x14ac:dyDescent="0.2">
      <c r="A5838" s="1339"/>
      <c r="B5838" s="1350" t="s">
        <v>32</v>
      </c>
      <c r="C5838" s="1350"/>
      <c r="D5838" s="1341">
        <v>158</v>
      </c>
      <c r="E5838" s="1342">
        <v>819438</v>
      </c>
      <c r="F5838" s="1343">
        <v>0</v>
      </c>
      <c r="G5838" s="1344">
        <v>0</v>
      </c>
      <c r="H5838" s="7"/>
      <c r="I5838" s="14"/>
      <c r="J5838" s="2"/>
    </row>
    <row r="5839" spans="1:10" x14ac:dyDescent="0.2">
      <c r="A5839" s="203"/>
      <c r="B5839" s="210" t="s">
        <v>12</v>
      </c>
      <c r="C5839" s="210"/>
      <c r="D5839" s="211">
        <v>72.28</v>
      </c>
      <c r="E5839" s="212">
        <v>325076</v>
      </c>
      <c r="F5839" s="213">
        <v>104.66</v>
      </c>
      <c r="G5839" s="214">
        <v>675237</v>
      </c>
      <c r="H5839" s="7"/>
      <c r="I5839" s="14"/>
      <c r="J5839" s="2"/>
    </row>
    <row r="5840" spans="1:10" x14ac:dyDescent="0.2">
      <c r="A5840" s="203"/>
      <c r="B5840" s="210" t="s">
        <v>5</v>
      </c>
      <c r="C5840" s="210"/>
      <c r="D5840" s="211">
        <v>10.021180000000001</v>
      </c>
      <c r="E5840" s="212">
        <v>435825</v>
      </c>
      <c r="F5840" s="213">
        <v>1912.6030000000001</v>
      </c>
      <c r="G5840" s="214">
        <v>9170016</v>
      </c>
      <c r="H5840" s="7"/>
      <c r="I5840" s="14"/>
      <c r="J5840" s="2"/>
    </row>
    <row r="5841" spans="1:10" x14ac:dyDescent="0.2">
      <c r="A5841" s="203"/>
      <c r="B5841" s="210" t="s">
        <v>9</v>
      </c>
      <c r="C5841" s="210"/>
      <c r="D5841" s="211">
        <v>0</v>
      </c>
      <c r="E5841" s="212">
        <v>0</v>
      </c>
      <c r="F5841" s="213">
        <v>1.004</v>
      </c>
      <c r="G5841" s="214">
        <v>53573</v>
      </c>
      <c r="H5841" s="7"/>
      <c r="I5841" s="14"/>
      <c r="J5841" s="2"/>
    </row>
    <row r="5842" spans="1:10" x14ac:dyDescent="0.2">
      <c r="A5842" s="203"/>
      <c r="B5842" s="210" t="s">
        <v>28</v>
      </c>
      <c r="C5842" s="210"/>
      <c r="D5842" s="211">
        <v>3.0743499999999999</v>
      </c>
      <c r="E5842" s="212">
        <v>137857</v>
      </c>
      <c r="F5842" s="213">
        <v>25616.02</v>
      </c>
      <c r="G5842" s="214">
        <v>112248662</v>
      </c>
      <c r="H5842" s="7"/>
      <c r="I5842" s="14"/>
      <c r="J5842" s="2"/>
    </row>
    <row r="5843" spans="1:10" x14ac:dyDescent="0.2">
      <c r="A5843" s="1150"/>
      <c r="B5843" s="1269" t="s">
        <v>122</v>
      </c>
      <c r="C5843" s="1324"/>
      <c r="D5843" s="1349">
        <f>SUM(D5825:D5842)</f>
        <v>4018.6055900000001</v>
      </c>
      <c r="E5843" s="2943">
        <f>SUM(E5825:E5842)</f>
        <v>24862415</v>
      </c>
      <c r="F5843" s="1349">
        <f>SUM(F5825:F5842)</f>
        <v>28031.314399999999</v>
      </c>
      <c r="G5843" s="1938">
        <f>SUM(G5825:G5842)</f>
        <v>124750113</v>
      </c>
      <c r="H5843" s="7"/>
      <c r="I5843" s="14"/>
      <c r="J5843" s="2"/>
    </row>
    <row r="5844" spans="1:10" x14ac:dyDescent="0.2">
      <c r="A5844" s="45"/>
      <c r="B5844" s="30"/>
      <c r="C5844" s="30"/>
      <c r="D5844" s="62"/>
      <c r="E5844" s="51"/>
      <c r="F5844" s="22" t="s">
        <v>123</v>
      </c>
      <c r="G5844" s="23"/>
      <c r="H5844" s="7"/>
      <c r="I5844" s="14"/>
      <c r="J5844" s="2"/>
    </row>
    <row r="5845" spans="1:10" x14ac:dyDescent="0.2">
      <c r="A5845" s="2987" t="s">
        <v>99</v>
      </c>
      <c r="B5845" s="2987"/>
      <c r="C5845" s="2987"/>
      <c r="D5845" s="2987"/>
      <c r="E5845" s="2987"/>
      <c r="F5845" s="2987"/>
      <c r="G5845" s="2987"/>
      <c r="H5845" s="7"/>
      <c r="I5845" s="14"/>
      <c r="J5845" s="2"/>
    </row>
    <row r="5846" spans="1:10" ht="12" customHeight="1" x14ac:dyDescent="0.25">
      <c r="A5846" s="2981" t="s">
        <v>115</v>
      </c>
      <c r="B5846" s="2981"/>
      <c r="C5846" s="2981"/>
      <c r="D5846" s="2981"/>
      <c r="E5846" s="2981"/>
      <c r="F5846" s="2981"/>
      <c r="G5846" s="2981"/>
      <c r="H5846" s="7"/>
      <c r="I5846" s="14"/>
      <c r="J5846" s="2"/>
    </row>
    <row r="5847" spans="1:10" ht="12" customHeight="1" x14ac:dyDescent="0.25">
      <c r="A5847" s="2981" t="s">
        <v>905</v>
      </c>
      <c r="B5847" s="2981"/>
      <c r="C5847" s="2981"/>
      <c r="D5847" s="2981"/>
      <c r="E5847" s="2981"/>
      <c r="F5847" s="2981"/>
      <c r="G5847" s="2981"/>
      <c r="H5847" s="7"/>
      <c r="I5847" s="14"/>
      <c r="J5847" s="2"/>
    </row>
    <row r="5848" spans="1:10" ht="12" customHeight="1" x14ac:dyDescent="0.25">
      <c r="A5848" s="2982" t="s">
        <v>101</v>
      </c>
      <c r="B5848" s="2982"/>
      <c r="C5848" s="2982"/>
      <c r="D5848" s="2982"/>
      <c r="E5848" s="2982"/>
      <c r="F5848" s="2982"/>
      <c r="G5848" s="2982"/>
      <c r="H5848" s="7"/>
      <c r="I5848" s="14"/>
      <c r="J5848" s="2"/>
    </row>
    <row r="5849" spans="1:10" ht="12" customHeight="1" x14ac:dyDescent="0.25">
      <c r="A5849" s="2982" t="s">
        <v>906</v>
      </c>
      <c r="B5849" s="2982"/>
      <c r="C5849" s="2982"/>
      <c r="D5849" s="2982"/>
      <c r="E5849" s="2982"/>
      <c r="F5849" s="2982"/>
      <c r="G5849" s="2982"/>
      <c r="H5849" s="7"/>
      <c r="I5849" s="14"/>
      <c r="J5849" s="2"/>
    </row>
    <row r="5850" spans="1:10" x14ac:dyDescent="0.25">
      <c r="A5850" s="91"/>
      <c r="B5850" s="24"/>
      <c r="C5850" s="24"/>
      <c r="D5850" s="24"/>
      <c r="E5850" s="91"/>
      <c r="F5850" s="24"/>
      <c r="G5850" s="24"/>
      <c r="H5850" s="7"/>
      <c r="I5850" s="14"/>
      <c r="J5850" s="2"/>
    </row>
    <row r="5851" spans="1:10" x14ac:dyDescent="0.25">
      <c r="A5851" s="2034" t="s">
        <v>102</v>
      </c>
      <c r="B5851" s="2581" t="s">
        <v>103</v>
      </c>
      <c r="C5851" s="2990" t="s">
        <v>963</v>
      </c>
      <c r="D5851" s="2988" t="s">
        <v>121</v>
      </c>
      <c r="E5851" s="2989"/>
      <c r="F5851" s="2988" t="s">
        <v>104</v>
      </c>
      <c r="G5851" s="2989"/>
      <c r="H5851" s="7"/>
      <c r="I5851" s="14"/>
      <c r="J5851" s="2"/>
    </row>
    <row r="5852" spans="1:10" ht="22.5" x14ac:dyDescent="0.25">
      <c r="A5852" s="2011" t="s">
        <v>105</v>
      </c>
      <c r="B5852" s="116" t="s">
        <v>106</v>
      </c>
      <c r="C5852" s="2991"/>
      <c r="D5852" s="133"/>
      <c r="E5852" s="2941"/>
      <c r="F5852" s="133"/>
      <c r="G5852" s="132"/>
      <c r="H5852" s="7"/>
      <c r="I5852" s="14"/>
      <c r="J5852" s="2"/>
    </row>
    <row r="5853" spans="1:10" x14ac:dyDescent="0.25">
      <c r="A5853" s="2012" t="s">
        <v>107</v>
      </c>
      <c r="B5853" s="104" t="s">
        <v>108</v>
      </c>
      <c r="C5853" s="2991"/>
      <c r="D5853" s="146" t="s">
        <v>109</v>
      </c>
      <c r="E5853" s="94" t="s">
        <v>110</v>
      </c>
      <c r="F5853" s="146" t="s">
        <v>109</v>
      </c>
      <c r="G5853" s="147" t="s">
        <v>110</v>
      </c>
      <c r="H5853" s="7"/>
      <c r="I5853" s="14"/>
      <c r="J5853" s="2"/>
    </row>
    <row r="5854" spans="1:10" x14ac:dyDescent="0.25">
      <c r="A5854" s="2050" t="s">
        <v>111</v>
      </c>
      <c r="B5854" s="145" t="s">
        <v>112</v>
      </c>
      <c r="C5854" s="2992"/>
      <c r="D5854" s="145" t="s">
        <v>113</v>
      </c>
      <c r="E5854" s="2050" t="s">
        <v>114</v>
      </c>
      <c r="F5854" s="145" t="s">
        <v>113</v>
      </c>
      <c r="G5854" s="145" t="s">
        <v>114</v>
      </c>
      <c r="H5854" s="7"/>
      <c r="I5854" s="14"/>
      <c r="J5854" s="2"/>
    </row>
    <row r="5855" spans="1:10" x14ac:dyDescent="0.2">
      <c r="A5855" s="2232"/>
      <c r="B5855" s="2122"/>
      <c r="C5855" s="2122"/>
      <c r="D5855" s="2451"/>
      <c r="E5855" s="2150"/>
      <c r="F5855" s="2450"/>
      <c r="G5855" s="2420"/>
      <c r="H5855" s="7"/>
      <c r="I5855" s="14"/>
      <c r="J5855" s="2"/>
    </row>
    <row r="5856" spans="1:10" ht="33.75" x14ac:dyDescent="0.2">
      <c r="A5856" s="203" t="s">
        <v>528</v>
      </c>
      <c r="B5856" s="279" t="s">
        <v>529</v>
      </c>
      <c r="C5856" s="344" t="s">
        <v>147</v>
      </c>
      <c r="D5856" s="205"/>
      <c r="E5856" s="212"/>
      <c r="F5856" s="206"/>
      <c r="G5856" s="207"/>
      <c r="H5856" s="7"/>
      <c r="I5856" s="14"/>
      <c r="J5856" s="2"/>
    </row>
    <row r="5857" spans="1:10" x14ac:dyDescent="0.2">
      <c r="A5857" s="203"/>
      <c r="B5857" s="204"/>
      <c r="C5857" s="204"/>
      <c r="D5857" s="211"/>
      <c r="E5857" s="212"/>
      <c r="F5857" s="206"/>
      <c r="G5857" s="207"/>
      <c r="H5857" s="7"/>
      <c r="I5857" s="14"/>
      <c r="J5857" s="2"/>
    </row>
    <row r="5858" spans="1:10" x14ac:dyDescent="0.2">
      <c r="A5858" s="203"/>
      <c r="B5858" s="1212" t="s">
        <v>6</v>
      </c>
      <c r="C5858" s="204"/>
      <c r="D5858" s="211">
        <v>0</v>
      </c>
      <c r="E5858" s="212">
        <v>0</v>
      </c>
      <c r="F5858" s="1291">
        <v>0.55453999999999992</v>
      </c>
      <c r="G5858" s="360">
        <v>15055</v>
      </c>
      <c r="H5858" s="7"/>
      <c r="I5858" s="14"/>
      <c r="J5858" s="2"/>
    </row>
    <row r="5859" spans="1:10" x14ac:dyDescent="0.2">
      <c r="A5859" s="203"/>
      <c r="B5859" s="1212" t="s">
        <v>10</v>
      </c>
      <c r="C5859" s="204"/>
      <c r="D5859" s="211">
        <v>0</v>
      </c>
      <c r="E5859" s="212">
        <v>0</v>
      </c>
      <c r="F5859" s="1291">
        <v>310.48</v>
      </c>
      <c r="G5859" s="360">
        <v>2071669</v>
      </c>
      <c r="H5859" s="7"/>
      <c r="I5859" s="14"/>
      <c r="J5859" s="2"/>
    </row>
    <row r="5860" spans="1:10" x14ac:dyDescent="0.2">
      <c r="A5860" s="203"/>
      <c r="B5860" s="1212" t="s">
        <v>499</v>
      </c>
      <c r="C5860" s="204"/>
      <c r="D5860" s="211">
        <v>0</v>
      </c>
      <c r="E5860" s="212">
        <v>0</v>
      </c>
      <c r="F5860" s="1291">
        <v>46.2</v>
      </c>
      <c r="G5860" s="360">
        <v>109088</v>
      </c>
      <c r="H5860" s="7"/>
      <c r="I5860" s="14"/>
      <c r="J5860" s="2"/>
    </row>
    <row r="5861" spans="1:10" x14ac:dyDescent="0.2">
      <c r="A5861" s="203"/>
      <c r="B5861" s="210" t="s">
        <v>8</v>
      </c>
      <c r="C5861" s="204"/>
      <c r="D5861" s="211">
        <v>3.226</v>
      </c>
      <c r="E5861" s="212">
        <v>48096</v>
      </c>
      <c r="F5861" s="1291">
        <v>1.44</v>
      </c>
      <c r="G5861" s="360">
        <v>18471</v>
      </c>
      <c r="H5861" s="7"/>
      <c r="I5861" s="14"/>
      <c r="J5861" s="2"/>
    </row>
    <row r="5862" spans="1:10" x14ac:dyDescent="0.2">
      <c r="A5862" s="203"/>
      <c r="B5862" s="210" t="s">
        <v>1</v>
      </c>
      <c r="C5862" s="204"/>
      <c r="D5862" s="211">
        <v>1.1000000000000001</v>
      </c>
      <c r="E5862" s="212">
        <v>22154</v>
      </c>
      <c r="F5862" s="1291">
        <v>0</v>
      </c>
      <c r="G5862" s="360">
        <v>0</v>
      </c>
      <c r="H5862" s="7"/>
      <c r="I5862" s="14"/>
      <c r="J5862" s="2"/>
    </row>
    <row r="5863" spans="1:10" x14ac:dyDescent="0.2">
      <c r="A5863" s="203"/>
      <c r="B5863" s="215" t="s">
        <v>63</v>
      </c>
      <c r="C5863" s="204"/>
      <c r="D5863" s="211">
        <v>0</v>
      </c>
      <c r="E5863" s="212">
        <v>0</v>
      </c>
      <c r="F5863" s="355">
        <v>12.3</v>
      </c>
      <c r="G5863" s="212">
        <v>294077</v>
      </c>
      <c r="H5863" s="7"/>
      <c r="I5863" s="14"/>
      <c r="J5863" s="2"/>
    </row>
    <row r="5864" spans="1:10" x14ac:dyDescent="0.2">
      <c r="A5864" s="203"/>
      <c r="B5864" s="215" t="s">
        <v>2</v>
      </c>
      <c r="C5864" s="204"/>
      <c r="D5864" s="211">
        <v>7.2039999999999997</v>
      </c>
      <c r="E5864" s="212">
        <v>196735</v>
      </c>
      <c r="F5864" s="1291">
        <v>0</v>
      </c>
      <c r="G5864" s="360">
        <v>0</v>
      </c>
      <c r="H5864" s="7"/>
      <c r="I5864" s="14"/>
      <c r="J5864" s="2"/>
    </row>
    <row r="5865" spans="1:10" x14ac:dyDescent="0.2">
      <c r="A5865" s="203"/>
      <c r="B5865" s="215" t="s">
        <v>38</v>
      </c>
      <c r="C5865" s="204"/>
      <c r="D5865" s="211">
        <v>0</v>
      </c>
      <c r="E5865" s="212">
        <v>0</v>
      </c>
      <c r="F5865" s="1291">
        <v>28</v>
      </c>
      <c r="G5865" s="360">
        <v>62232</v>
      </c>
      <c r="H5865" s="7"/>
      <c r="I5865" s="14"/>
      <c r="J5865" s="2"/>
    </row>
    <row r="5866" spans="1:10" x14ac:dyDescent="0.2">
      <c r="A5866" s="203"/>
      <c r="B5866" s="215" t="s">
        <v>3</v>
      </c>
      <c r="C5866" s="204"/>
      <c r="D5866" s="211">
        <v>76.307389999999998</v>
      </c>
      <c r="E5866" s="212">
        <v>1325665</v>
      </c>
      <c r="F5866" s="1291">
        <v>0.108</v>
      </c>
      <c r="G5866" s="360">
        <v>18757</v>
      </c>
      <c r="H5866" s="7"/>
      <c r="I5866" s="14"/>
      <c r="J5866" s="2"/>
    </row>
    <row r="5867" spans="1:10" x14ac:dyDescent="0.2">
      <c r="A5867" s="203"/>
      <c r="B5867" s="215" t="s">
        <v>5</v>
      </c>
      <c r="C5867" s="204"/>
      <c r="D5867" s="211">
        <v>0</v>
      </c>
      <c r="E5867" s="212">
        <v>0</v>
      </c>
      <c r="F5867" s="1291">
        <v>1.3260000000000001</v>
      </c>
      <c r="G5867" s="360">
        <v>66876</v>
      </c>
      <c r="H5867" s="7"/>
      <c r="I5867" s="14"/>
      <c r="J5867" s="2"/>
    </row>
    <row r="5868" spans="1:10" s="3" customFormat="1" x14ac:dyDescent="0.2">
      <c r="A5868" s="1692"/>
      <c r="B5868" s="730" t="s">
        <v>122</v>
      </c>
      <c r="C5868" s="730"/>
      <c r="D5868" s="1204">
        <f>SUM(D5858:D5867)</f>
        <v>87.837389999999999</v>
      </c>
      <c r="E5868" s="1205">
        <f>SUM(E5858:E5867)</f>
        <v>1592650</v>
      </c>
      <c r="F5868" s="1056">
        <f>SUM(F5858:F5867)</f>
        <v>400.40854000000002</v>
      </c>
      <c r="G5868" s="1057">
        <f>SUM(G5858:G5867)</f>
        <v>2656225</v>
      </c>
      <c r="H5868" s="58"/>
      <c r="I5868" s="63"/>
    </row>
    <row r="5869" spans="1:10" x14ac:dyDescent="0.2">
      <c r="A5869" s="732"/>
      <c r="B5869" s="733"/>
      <c r="C5869" s="733"/>
      <c r="D5869" s="754"/>
      <c r="E5869" s="761"/>
      <c r="F5869" s="1064"/>
      <c r="G5869" s="1065"/>
      <c r="H5869" s="7"/>
      <c r="I5869" s="14"/>
      <c r="J5869" s="2"/>
    </row>
    <row r="5870" spans="1:10" x14ac:dyDescent="0.2">
      <c r="A5870" s="2232" t="s">
        <v>946</v>
      </c>
      <c r="B5870" s="2153" t="s">
        <v>954</v>
      </c>
      <c r="C5870" s="2386" t="s">
        <v>147</v>
      </c>
      <c r="D5870" s="2451"/>
      <c r="E5870" s="2150"/>
      <c r="F5870" s="2450"/>
      <c r="G5870" s="2420"/>
      <c r="H5870" s="7"/>
      <c r="I5870" s="14"/>
      <c r="J5870" s="2"/>
    </row>
    <row r="5871" spans="1:10" x14ac:dyDescent="0.2">
      <c r="A5871" s="2232"/>
      <c r="B5871" s="2122"/>
      <c r="C5871" s="2122"/>
      <c r="D5871" s="2451"/>
      <c r="E5871" s="2150"/>
      <c r="F5871" s="2450"/>
      <c r="G5871" s="2420"/>
      <c r="H5871" s="7"/>
      <c r="I5871" s="14"/>
      <c r="J5871" s="2"/>
    </row>
    <row r="5872" spans="1:10" x14ac:dyDescent="0.2">
      <c r="A5872" s="2232"/>
      <c r="B5872" s="2156" t="s">
        <v>6</v>
      </c>
      <c r="C5872" s="2122"/>
      <c r="D5872" s="2451">
        <v>192.18487999999999</v>
      </c>
      <c r="E5872" s="2951">
        <v>1479394</v>
      </c>
      <c r="F5872" s="2463">
        <v>0</v>
      </c>
      <c r="G5872" s="2319">
        <v>0</v>
      </c>
      <c r="H5872" s="7"/>
      <c r="I5872" s="14"/>
      <c r="J5872" s="2"/>
    </row>
    <row r="5873" spans="1:10" x14ac:dyDescent="0.2">
      <c r="A5873" s="2232"/>
      <c r="B5873" s="2156" t="s">
        <v>854</v>
      </c>
      <c r="C5873" s="2122"/>
      <c r="D5873" s="2451">
        <v>5.4310200000000002</v>
      </c>
      <c r="E5873" s="2150">
        <v>64699</v>
      </c>
      <c r="F5873" s="2463">
        <v>0</v>
      </c>
      <c r="G5873" s="2319">
        <v>0</v>
      </c>
      <c r="H5873" s="7"/>
      <c r="I5873" s="14"/>
      <c r="J5873" s="2"/>
    </row>
    <row r="5874" spans="1:10" x14ac:dyDescent="0.2">
      <c r="A5874" s="2232"/>
      <c r="B5874" s="2156" t="s">
        <v>4</v>
      </c>
      <c r="C5874" s="2122"/>
      <c r="D5874" s="2451">
        <v>0.48</v>
      </c>
      <c r="E5874" s="2150">
        <v>7680</v>
      </c>
      <c r="F5874" s="2463">
        <v>0</v>
      </c>
      <c r="G5874" s="2319">
        <v>0</v>
      </c>
      <c r="H5874" s="7"/>
      <c r="I5874" s="14"/>
      <c r="J5874" s="2"/>
    </row>
    <row r="5875" spans="1:10" x14ac:dyDescent="0.2">
      <c r="A5875" s="2232"/>
      <c r="B5875" s="2156" t="s">
        <v>10</v>
      </c>
      <c r="C5875" s="2122"/>
      <c r="D5875" s="2451">
        <v>3.14</v>
      </c>
      <c r="E5875" s="2150">
        <v>77493</v>
      </c>
      <c r="F5875" s="2271">
        <v>927.21050000000002</v>
      </c>
      <c r="G5875" s="2272">
        <v>4497136</v>
      </c>
      <c r="H5875" s="7"/>
      <c r="I5875" s="14"/>
      <c r="J5875" s="2"/>
    </row>
    <row r="5876" spans="1:10" x14ac:dyDescent="0.2">
      <c r="A5876" s="2232"/>
      <c r="B5876" s="2156" t="s">
        <v>21</v>
      </c>
      <c r="C5876" s="2122"/>
      <c r="D5876" s="2451">
        <v>1.7841600000000002</v>
      </c>
      <c r="E5876" s="2150">
        <v>22891</v>
      </c>
      <c r="F5876" s="2463">
        <v>0</v>
      </c>
      <c r="G5876" s="2319">
        <v>0</v>
      </c>
      <c r="H5876" s="7"/>
      <c r="I5876" s="14"/>
      <c r="J5876" s="2"/>
    </row>
    <row r="5877" spans="1:10" x14ac:dyDescent="0.2">
      <c r="A5877" s="2232"/>
      <c r="B5877" s="2156" t="s">
        <v>8</v>
      </c>
      <c r="C5877" s="2122"/>
      <c r="D5877" s="2451">
        <v>1.9547000000000001</v>
      </c>
      <c r="E5877" s="2150">
        <v>15638</v>
      </c>
      <c r="F5877" s="2271">
        <v>1.2287999999999999</v>
      </c>
      <c r="G5877" s="2272">
        <v>5012</v>
      </c>
      <c r="H5877" s="7"/>
      <c r="I5877" s="14"/>
      <c r="J5877" s="2"/>
    </row>
    <row r="5878" spans="1:10" x14ac:dyDescent="0.2">
      <c r="A5878" s="2232"/>
      <c r="B5878" s="2156" t="s">
        <v>1</v>
      </c>
      <c r="C5878" s="2122"/>
      <c r="D5878" s="2451">
        <v>0.55079999999999996</v>
      </c>
      <c r="E5878" s="2150">
        <v>17442</v>
      </c>
      <c r="F5878" s="2463">
        <v>0</v>
      </c>
      <c r="G5878" s="2319">
        <v>0</v>
      </c>
      <c r="H5878" s="7"/>
      <c r="I5878" s="14"/>
      <c r="J5878" s="2"/>
    </row>
    <row r="5879" spans="1:10" x14ac:dyDescent="0.2">
      <c r="A5879" s="2232"/>
      <c r="B5879" s="2156" t="s">
        <v>11</v>
      </c>
      <c r="C5879" s="2122"/>
      <c r="D5879" s="2451">
        <v>0</v>
      </c>
      <c r="E5879" s="2150">
        <v>0</v>
      </c>
      <c r="F5879" s="2271">
        <v>10.0685</v>
      </c>
      <c r="G5879" s="2272">
        <v>169600</v>
      </c>
      <c r="H5879" s="7"/>
      <c r="I5879" s="14"/>
      <c r="J5879" s="2"/>
    </row>
    <row r="5880" spans="1:10" x14ac:dyDescent="0.2">
      <c r="A5880" s="2232"/>
      <c r="B5880" s="2156" t="s">
        <v>49</v>
      </c>
      <c r="C5880" s="2122"/>
      <c r="D5880" s="2451">
        <v>0</v>
      </c>
      <c r="E5880" s="2150">
        <v>0</v>
      </c>
      <c r="F5880" s="2271">
        <v>0.316</v>
      </c>
      <c r="G5880" s="2272">
        <v>13940</v>
      </c>
      <c r="H5880" s="7"/>
      <c r="I5880" s="14"/>
      <c r="J5880" s="2"/>
    </row>
    <row r="5881" spans="1:10" x14ac:dyDescent="0.2">
      <c r="A5881" s="2232"/>
      <c r="B5881" s="2156" t="s">
        <v>22</v>
      </c>
      <c r="C5881" s="2122"/>
      <c r="D5881" s="2451">
        <v>0</v>
      </c>
      <c r="E5881" s="2150">
        <v>0</v>
      </c>
      <c r="F5881" s="2271">
        <v>0.1925</v>
      </c>
      <c r="G5881" s="2272">
        <v>6198</v>
      </c>
      <c r="H5881" s="7"/>
      <c r="I5881" s="14"/>
      <c r="J5881" s="2"/>
    </row>
    <row r="5882" spans="1:10" x14ac:dyDescent="0.2">
      <c r="A5882" s="2232"/>
      <c r="B5882" s="2156" t="s">
        <v>76</v>
      </c>
      <c r="C5882" s="2122"/>
      <c r="D5882" s="2451">
        <v>6.9222299999999999</v>
      </c>
      <c r="E5882" s="2150">
        <v>66755</v>
      </c>
      <c r="F5882" s="2463">
        <v>0</v>
      </c>
      <c r="G5882" s="2319">
        <v>0</v>
      </c>
      <c r="H5882" s="7"/>
      <c r="I5882" s="14"/>
      <c r="J5882" s="2"/>
    </row>
    <row r="5883" spans="1:10" x14ac:dyDescent="0.2">
      <c r="A5883" s="2232"/>
      <c r="B5883" s="2156" t="s">
        <v>2</v>
      </c>
      <c r="C5883" s="2122"/>
      <c r="D5883" s="2451">
        <v>2.8595000000000002</v>
      </c>
      <c r="E5883" s="2150">
        <v>20435</v>
      </c>
      <c r="F5883" s="2271">
        <v>13.48</v>
      </c>
      <c r="G5883" s="2272">
        <v>1063591</v>
      </c>
      <c r="H5883" s="7"/>
      <c r="I5883" s="14"/>
      <c r="J5883" s="2"/>
    </row>
    <row r="5884" spans="1:10" x14ac:dyDescent="0.2">
      <c r="A5884" s="2232"/>
      <c r="B5884" s="2156" t="s">
        <v>38</v>
      </c>
      <c r="C5884" s="2122"/>
      <c r="D5884" s="2451">
        <v>2.226</v>
      </c>
      <c r="E5884" s="2150">
        <v>42113</v>
      </c>
      <c r="F5884" s="2463">
        <v>0</v>
      </c>
      <c r="G5884" s="2319">
        <v>0</v>
      </c>
      <c r="H5884" s="7"/>
      <c r="I5884" s="14"/>
      <c r="J5884" s="2"/>
    </row>
    <row r="5885" spans="1:10" x14ac:dyDescent="0.2">
      <c r="A5885" s="2232"/>
      <c r="B5885" s="2156" t="s">
        <v>3</v>
      </c>
      <c r="C5885" s="2122"/>
      <c r="D5885" s="2451">
        <v>2.9708999999999999</v>
      </c>
      <c r="E5885" s="2150">
        <v>35016</v>
      </c>
      <c r="F5885" s="2271">
        <v>32.842699999999994</v>
      </c>
      <c r="G5885" s="2272">
        <v>386305</v>
      </c>
      <c r="H5885" s="7"/>
      <c r="I5885" s="14"/>
      <c r="J5885" s="2"/>
    </row>
    <row r="5886" spans="1:10" x14ac:dyDescent="0.2">
      <c r="A5886" s="2232"/>
      <c r="B5886" s="2156" t="s">
        <v>32</v>
      </c>
      <c r="C5886" s="2122"/>
      <c r="D5886" s="2451">
        <v>6.0895000000000001</v>
      </c>
      <c r="E5886" s="2150">
        <v>52851</v>
      </c>
      <c r="F5886" s="2463">
        <v>0</v>
      </c>
      <c r="G5886" s="2319">
        <v>0</v>
      </c>
      <c r="H5886" s="7"/>
      <c r="I5886" s="14"/>
      <c r="J5886" s="2"/>
    </row>
    <row r="5887" spans="1:10" x14ac:dyDescent="0.2">
      <c r="A5887" s="2232"/>
      <c r="B5887" s="2156" t="s">
        <v>12</v>
      </c>
      <c r="C5887" s="2122"/>
      <c r="D5887" s="2451">
        <v>2.1</v>
      </c>
      <c r="E5887" s="2150">
        <v>39270</v>
      </c>
      <c r="F5887" s="2463">
        <v>0</v>
      </c>
      <c r="G5887" s="2319">
        <v>0</v>
      </c>
      <c r="H5887" s="7"/>
      <c r="I5887" s="14"/>
      <c r="J5887" s="2"/>
    </row>
    <row r="5888" spans="1:10" x14ac:dyDescent="0.2">
      <c r="A5888" s="2232"/>
      <c r="B5888" s="2156" t="s">
        <v>5</v>
      </c>
      <c r="C5888" s="2122"/>
      <c r="D5888" s="2451">
        <v>0</v>
      </c>
      <c r="E5888" s="2150">
        <v>0</v>
      </c>
      <c r="F5888" s="2271">
        <v>4443.2155899999998</v>
      </c>
      <c r="G5888" s="2319">
        <v>14110937</v>
      </c>
      <c r="H5888" s="7"/>
      <c r="I5888" s="14"/>
      <c r="J5888" s="2"/>
    </row>
    <row r="5889" spans="1:10" x14ac:dyDescent="0.2">
      <c r="A5889" s="2232"/>
      <c r="B5889" s="2156" t="s">
        <v>27</v>
      </c>
      <c r="C5889" s="2122"/>
      <c r="D5889" s="2451">
        <v>49.02872</v>
      </c>
      <c r="E5889" s="2150">
        <v>352247</v>
      </c>
      <c r="F5889" s="2271">
        <v>6.6894</v>
      </c>
      <c r="G5889" s="2272">
        <v>130526</v>
      </c>
      <c r="H5889" s="7"/>
      <c r="I5889" s="14"/>
      <c r="J5889" s="2"/>
    </row>
    <row r="5890" spans="1:10" x14ac:dyDescent="0.2">
      <c r="A5890" s="2232"/>
      <c r="B5890" s="2156" t="s">
        <v>9</v>
      </c>
      <c r="C5890" s="2122"/>
      <c r="D5890" s="2451">
        <v>45.571040000000004</v>
      </c>
      <c r="E5890" s="2150">
        <v>608239</v>
      </c>
      <c r="F5890" s="2463">
        <v>0</v>
      </c>
      <c r="G5890" s="2319">
        <v>0</v>
      </c>
      <c r="H5890" s="7"/>
      <c r="I5890" s="14"/>
      <c r="J5890" s="2"/>
    </row>
    <row r="5891" spans="1:10" x14ac:dyDescent="0.2">
      <c r="A5891" s="2232"/>
      <c r="B5891" s="2156" t="s">
        <v>28</v>
      </c>
      <c r="C5891" s="2122"/>
      <c r="D5891" s="2451">
        <v>0</v>
      </c>
      <c r="E5891" s="2150">
        <v>0</v>
      </c>
      <c r="F5891" s="2271">
        <v>94.97</v>
      </c>
      <c r="G5891" s="2272">
        <v>750445</v>
      </c>
      <c r="H5891" s="7"/>
      <c r="I5891" s="14"/>
      <c r="J5891" s="2"/>
    </row>
    <row r="5892" spans="1:10" x14ac:dyDescent="0.2">
      <c r="A5892" s="2379"/>
      <c r="B5892" s="1772" t="s">
        <v>122</v>
      </c>
      <c r="C5892" s="1859"/>
      <c r="D5892" s="2452">
        <f>SUM(D5872:D5891)</f>
        <v>323.29344999999995</v>
      </c>
      <c r="E5892" s="2461">
        <f t="shared" ref="E5892:G5892" si="99">SUM(E5872:E5891)</f>
        <v>2902163</v>
      </c>
      <c r="F5892" s="2452">
        <f t="shared" si="99"/>
        <v>5530.2139900000002</v>
      </c>
      <c r="G5892" s="2464">
        <f t="shared" si="99"/>
        <v>21133690</v>
      </c>
      <c r="H5892" s="7"/>
      <c r="I5892" s="14"/>
      <c r="J5892" s="2"/>
    </row>
    <row r="5893" spans="1:10" x14ac:dyDescent="0.2">
      <c r="A5893" s="2232"/>
      <c r="B5893" s="2122"/>
      <c r="C5893" s="2122"/>
      <c r="D5893" s="2451"/>
      <c r="E5893" s="2150"/>
      <c r="F5893" s="2450"/>
      <c r="G5893" s="2420"/>
      <c r="H5893" s="7"/>
      <c r="I5893" s="14"/>
      <c r="J5893" s="2"/>
    </row>
    <row r="5894" spans="1:10" x14ac:dyDescent="0.2">
      <c r="A5894" s="1157" t="s">
        <v>819</v>
      </c>
      <c r="B5894" s="1158" t="s">
        <v>820</v>
      </c>
      <c r="C5894" s="344" t="s">
        <v>147</v>
      </c>
      <c r="D5894" s="205"/>
      <c r="E5894" s="212"/>
      <c r="F5894" s="206"/>
      <c r="G5894" s="207"/>
      <c r="H5894" s="7"/>
      <c r="I5894" s="14"/>
      <c r="J5894" s="2"/>
    </row>
    <row r="5895" spans="1:10" x14ac:dyDescent="0.2">
      <c r="A5895" s="203"/>
      <c r="B5895" s="204"/>
      <c r="C5895" s="204"/>
      <c r="D5895" s="205"/>
      <c r="E5895" s="212"/>
      <c r="F5895" s="206"/>
      <c r="G5895" s="207"/>
      <c r="H5895" s="7"/>
      <c r="I5895" s="14"/>
      <c r="J5895" s="2"/>
    </row>
    <row r="5896" spans="1:10" x14ac:dyDescent="0.2">
      <c r="A5896" s="2232"/>
      <c r="B5896" s="2156" t="s">
        <v>6</v>
      </c>
      <c r="C5896" s="2122"/>
      <c r="D5896" s="2451">
        <v>12.2906</v>
      </c>
      <c r="E5896" s="2150">
        <v>200123</v>
      </c>
      <c r="F5896" s="2455">
        <v>0</v>
      </c>
      <c r="G5896" s="2455">
        <v>0</v>
      </c>
      <c r="H5896" s="7"/>
      <c r="I5896" s="14"/>
      <c r="J5896" s="2"/>
    </row>
    <row r="5897" spans="1:10" x14ac:dyDescent="0.2">
      <c r="A5897" s="2232"/>
      <c r="B5897" s="2156" t="s">
        <v>0</v>
      </c>
      <c r="C5897" s="2122"/>
      <c r="D5897" s="2451">
        <v>5.7064400000000006</v>
      </c>
      <c r="E5897" s="2150">
        <v>58410</v>
      </c>
      <c r="F5897" s="2455">
        <v>0</v>
      </c>
      <c r="G5897" s="2455">
        <v>0</v>
      </c>
      <c r="H5897" s="7"/>
      <c r="I5897" s="14"/>
      <c r="J5897" s="2"/>
    </row>
    <row r="5898" spans="1:10" x14ac:dyDescent="0.2">
      <c r="A5898" s="2232"/>
      <c r="B5898" s="2156" t="s">
        <v>4</v>
      </c>
      <c r="C5898" s="2122"/>
      <c r="D5898" s="2451">
        <v>0.52</v>
      </c>
      <c r="E5898" s="2150">
        <v>18000</v>
      </c>
      <c r="F5898" s="2455">
        <v>0</v>
      </c>
      <c r="G5898" s="2455">
        <v>0</v>
      </c>
      <c r="H5898" s="7"/>
      <c r="I5898" s="14"/>
      <c r="J5898" s="2"/>
    </row>
    <row r="5899" spans="1:10" x14ac:dyDescent="0.2">
      <c r="A5899" s="203"/>
      <c r="B5899" s="210" t="s">
        <v>10</v>
      </c>
      <c r="C5899" s="210"/>
      <c r="D5899" s="211">
        <v>29.5</v>
      </c>
      <c r="E5899" s="212">
        <v>293687</v>
      </c>
      <c r="F5899" s="211">
        <v>20.144940000000002</v>
      </c>
      <c r="G5899" s="212">
        <v>303988</v>
      </c>
      <c r="H5899" s="7"/>
      <c r="I5899" s="14"/>
      <c r="J5899" s="2"/>
    </row>
    <row r="5900" spans="1:10" x14ac:dyDescent="0.2">
      <c r="A5900" s="1339"/>
      <c r="B5900" s="1350" t="s">
        <v>8</v>
      </c>
      <c r="C5900" s="1350"/>
      <c r="D5900" s="1341">
        <v>58.0822</v>
      </c>
      <c r="E5900" s="1342">
        <v>579381</v>
      </c>
      <c r="F5900" s="1341">
        <v>0</v>
      </c>
      <c r="G5900" s="1342">
        <v>0</v>
      </c>
      <c r="H5900" s="7"/>
      <c r="I5900" s="14"/>
      <c r="J5900" s="2"/>
    </row>
    <row r="5901" spans="1:10" x14ac:dyDescent="0.2">
      <c r="A5901" s="1339"/>
      <c r="B5901" s="1350" t="s">
        <v>1</v>
      </c>
      <c r="C5901" s="1350"/>
      <c r="D5901" s="1341">
        <v>2.5</v>
      </c>
      <c r="E5901" s="1342">
        <v>31920</v>
      </c>
      <c r="F5901" s="1341">
        <v>1944.9461500000002</v>
      </c>
      <c r="G5901" s="1342">
        <v>5233209</v>
      </c>
      <c r="H5901" s="7"/>
      <c r="I5901" s="14"/>
      <c r="J5901" s="2"/>
    </row>
    <row r="5902" spans="1:10" x14ac:dyDescent="0.2">
      <c r="A5902" s="1339"/>
      <c r="B5902" s="1350" t="s">
        <v>22</v>
      </c>
      <c r="C5902" s="1350"/>
      <c r="D5902" s="1341">
        <v>0.34</v>
      </c>
      <c r="E5902" s="1342">
        <v>5211</v>
      </c>
      <c r="F5902" s="1341">
        <v>0</v>
      </c>
      <c r="G5902" s="1342">
        <v>0</v>
      </c>
      <c r="H5902" s="7"/>
      <c r="I5902" s="14"/>
      <c r="J5902" s="2"/>
    </row>
    <row r="5903" spans="1:10" x14ac:dyDescent="0.2">
      <c r="A5903" s="1339"/>
      <c r="B5903" s="1350" t="s">
        <v>76</v>
      </c>
      <c r="C5903" s="1350"/>
      <c r="D5903" s="1341">
        <v>1.8702999999999999</v>
      </c>
      <c r="E5903" s="1342">
        <v>32626</v>
      </c>
      <c r="F5903" s="1341">
        <v>0</v>
      </c>
      <c r="G5903" s="1342">
        <v>0</v>
      </c>
      <c r="H5903" s="7"/>
      <c r="I5903" s="14"/>
      <c r="J5903" s="2"/>
    </row>
    <row r="5904" spans="1:10" x14ac:dyDescent="0.2">
      <c r="A5904" s="1339"/>
      <c r="B5904" s="1350" t="s">
        <v>2</v>
      </c>
      <c r="C5904" s="1350"/>
      <c r="D5904" s="1341">
        <v>4.32</v>
      </c>
      <c r="E5904" s="1342">
        <v>80916</v>
      </c>
      <c r="F5904" s="1341">
        <v>0</v>
      </c>
      <c r="G5904" s="1342">
        <v>0</v>
      </c>
      <c r="H5904" s="7"/>
      <c r="I5904" s="14"/>
      <c r="J5904" s="2"/>
    </row>
    <row r="5905" spans="1:10" x14ac:dyDescent="0.2">
      <c r="A5905" s="1339"/>
      <c r="B5905" s="1350" t="s">
        <v>3</v>
      </c>
      <c r="C5905" s="1350"/>
      <c r="D5905" s="1341">
        <v>444.76266999999996</v>
      </c>
      <c r="E5905" s="1342">
        <v>3890534</v>
      </c>
      <c r="F5905" s="1341">
        <v>3.4775999999999998</v>
      </c>
      <c r="G5905" s="1342">
        <v>60641</v>
      </c>
      <c r="H5905" s="7"/>
      <c r="I5905" s="14"/>
      <c r="J5905" s="2"/>
    </row>
    <row r="5906" spans="1:10" x14ac:dyDescent="0.2">
      <c r="A5906" s="1339"/>
      <c r="B5906" s="1350" t="s">
        <v>12</v>
      </c>
      <c r="C5906" s="1350"/>
      <c r="D5906" s="1341">
        <v>0.879</v>
      </c>
      <c r="E5906" s="1342">
        <v>20382</v>
      </c>
      <c r="F5906" s="1341">
        <v>0</v>
      </c>
      <c r="G5906" s="1342">
        <v>0</v>
      </c>
      <c r="H5906" s="7"/>
      <c r="I5906" s="14"/>
      <c r="J5906" s="2"/>
    </row>
    <row r="5907" spans="1:10" x14ac:dyDescent="0.2">
      <c r="A5907" s="1339"/>
      <c r="B5907" s="1350" t="s">
        <v>5</v>
      </c>
      <c r="C5907" s="1350"/>
      <c r="D5907" s="1341">
        <v>46.7</v>
      </c>
      <c r="E5907" s="1342">
        <v>85432</v>
      </c>
      <c r="F5907" s="1341">
        <v>188.41720000000001</v>
      </c>
      <c r="G5907" s="1342">
        <v>913642</v>
      </c>
      <c r="H5907" s="7"/>
      <c r="I5907" s="14"/>
      <c r="J5907" s="2"/>
    </row>
    <row r="5908" spans="1:10" x14ac:dyDescent="0.2">
      <c r="A5908" s="1339"/>
      <c r="B5908" s="1350" t="s">
        <v>9</v>
      </c>
      <c r="C5908" s="1350"/>
      <c r="D5908" s="1341">
        <v>0.74844000000000011</v>
      </c>
      <c r="E5908" s="1342">
        <v>12083</v>
      </c>
      <c r="F5908" s="1341">
        <v>0</v>
      </c>
      <c r="G5908" s="1342">
        <v>0</v>
      </c>
      <c r="H5908" s="7"/>
      <c r="I5908" s="14"/>
      <c r="J5908" s="2"/>
    </row>
    <row r="5909" spans="1:10" x14ac:dyDescent="0.2">
      <c r="A5909" s="1150"/>
      <c r="B5909" s="730" t="s">
        <v>122</v>
      </c>
      <c r="C5909" s="730"/>
      <c r="D5909" s="1054">
        <f>SUM(D5896:D5908)</f>
        <v>608.21965</v>
      </c>
      <c r="E5909" s="1205">
        <f t="shared" ref="E5909:G5909" si="100">SUM(E5896:E5908)</f>
        <v>5308705</v>
      </c>
      <c r="F5909" s="1054">
        <f t="shared" si="100"/>
        <v>2156.9858899999999</v>
      </c>
      <c r="G5909" s="1055">
        <f t="shared" si="100"/>
        <v>6511480</v>
      </c>
      <c r="H5909" s="7"/>
      <c r="I5909" s="14"/>
      <c r="J5909" s="2"/>
    </row>
    <row r="5910" spans="1:10" x14ac:dyDescent="0.2">
      <c r="A5910" s="1703"/>
      <c r="B5910" s="1916"/>
      <c r="C5910" s="1763"/>
      <c r="D5910" s="1914"/>
      <c r="E5910" s="1915"/>
      <c r="F5910" s="1707" t="s">
        <v>123</v>
      </c>
      <c r="G5910" s="23"/>
      <c r="H5910" s="7"/>
      <c r="I5910" s="14"/>
      <c r="J5910" s="2"/>
    </row>
    <row r="5911" spans="1:10" x14ac:dyDescent="0.2">
      <c r="A5911" s="2987" t="s">
        <v>99</v>
      </c>
      <c r="B5911" s="2987"/>
      <c r="C5911" s="2987"/>
      <c r="D5911" s="2987"/>
      <c r="E5911" s="2987"/>
      <c r="F5911" s="2987"/>
      <c r="G5911" s="2987"/>
      <c r="H5911" s="7"/>
      <c r="I5911" s="14"/>
      <c r="J5911" s="2"/>
    </row>
    <row r="5912" spans="1:10" x14ac:dyDescent="0.25">
      <c r="A5912" s="2981" t="s">
        <v>115</v>
      </c>
      <c r="B5912" s="2981"/>
      <c r="C5912" s="2981"/>
      <c r="D5912" s="2981"/>
      <c r="E5912" s="2981"/>
      <c r="F5912" s="2981"/>
      <c r="G5912" s="2981"/>
      <c r="H5912" s="7"/>
      <c r="I5912" s="14"/>
      <c r="J5912" s="2"/>
    </row>
    <row r="5913" spans="1:10" x14ac:dyDescent="0.25">
      <c r="A5913" s="2981" t="s">
        <v>905</v>
      </c>
      <c r="B5913" s="2981"/>
      <c r="C5913" s="2981"/>
      <c r="D5913" s="2981"/>
      <c r="E5913" s="2981"/>
      <c r="F5913" s="2981"/>
      <c r="G5913" s="2981"/>
      <c r="H5913" s="7"/>
      <c r="I5913" s="14"/>
      <c r="J5913" s="2"/>
    </row>
    <row r="5914" spans="1:10" x14ac:dyDescent="0.25">
      <c r="A5914" s="2982" t="s">
        <v>101</v>
      </c>
      <c r="B5914" s="2982"/>
      <c r="C5914" s="2982"/>
      <c r="D5914" s="2982"/>
      <c r="E5914" s="2982"/>
      <c r="F5914" s="2982"/>
      <c r="G5914" s="2982"/>
      <c r="H5914" s="7"/>
      <c r="I5914" s="14"/>
      <c r="J5914" s="2"/>
    </row>
    <row r="5915" spans="1:10" x14ac:dyDescent="0.25">
      <c r="A5915" s="2982" t="s">
        <v>906</v>
      </c>
      <c r="B5915" s="2982"/>
      <c r="C5915" s="2982"/>
      <c r="D5915" s="2982"/>
      <c r="E5915" s="2982"/>
      <c r="F5915" s="2982"/>
      <c r="G5915" s="2982"/>
      <c r="H5915" s="7"/>
      <c r="I5915" s="14"/>
      <c r="J5915" s="2"/>
    </row>
    <row r="5916" spans="1:10" x14ac:dyDescent="0.25">
      <c r="A5916" s="91"/>
      <c r="B5916" s="24"/>
      <c r="C5916" s="24"/>
      <c r="D5916" s="24"/>
      <c r="E5916" s="91"/>
      <c r="F5916" s="24"/>
      <c r="G5916" s="24"/>
      <c r="H5916" s="7"/>
      <c r="I5916" s="14"/>
      <c r="J5916" s="2"/>
    </row>
    <row r="5917" spans="1:10" x14ac:dyDescent="0.25">
      <c r="A5917" s="2034" t="s">
        <v>102</v>
      </c>
      <c r="B5917" s="2581" t="s">
        <v>103</v>
      </c>
      <c r="C5917" s="2990" t="s">
        <v>963</v>
      </c>
      <c r="D5917" s="2988" t="s">
        <v>121</v>
      </c>
      <c r="E5917" s="2989"/>
      <c r="F5917" s="2988" t="s">
        <v>104</v>
      </c>
      <c r="G5917" s="2989"/>
      <c r="H5917" s="7"/>
      <c r="I5917" s="14"/>
      <c r="J5917" s="2"/>
    </row>
    <row r="5918" spans="1:10" ht="22.5" x14ac:dyDescent="0.25">
      <c r="A5918" s="2011" t="s">
        <v>105</v>
      </c>
      <c r="B5918" s="116" t="s">
        <v>106</v>
      </c>
      <c r="C5918" s="2991"/>
      <c r="D5918" s="133"/>
      <c r="E5918" s="2941"/>
      <c r="F5918" s="133"/>
      <c r="G5918" s="132"/>
      <c r="H5918" s="7"/>
      <c r="I5918" s="14"/>
      <c r="J5918" s="2"/>
    </row>
    <row r="5919" spans="1:10" x14ac:dyDescent="0.25">
      <c r="A5919" s="2012" t="s">
        <v>107</v>
      </c>
      <c r="B5919" s="104" t="s">
        <v>108</v>
      </c>
      <c r="C5919" s="2991"/>
      <c r="D5919" s="146" t="s">
        <v>109</v>
      </c>
      <c r="E5919" s="94" t="s">
        <v>110</v>
      </c>
      <c r="F5919" s="146" t="s">
        <v>109</v>
      </c>
      <c r="G5919" s="147" t="s">
        <v>110</v>
      </c>
      <c r="H5919" s="7"/>
      <c r="I5919" s="14"/>
      <c r="J5919" s="2"/>
    </row>
    <row r="5920" spans="1:10" x14ac:dyDescent="0.25">
      <c r="A5920" s="2050" t="s">
        <v>111</v>
      </c>
      <c r="B5920" s="145" t="s">
        <v>112</v>
      </c>
      <c r="C5920" s="2992"/>
      <c r="D5920" s="145" t="s">
        <v>113</v>
      </c>
      <c r="E5920" s="2050" t="s">
        <v>114</v>
      </c>
      <c r="F5920" s="145" t="s">
        <v>113</v>
      </c>
      <c r="G5920" s="145" t="s">
        <v>114</v>
      </c>
      <c r="H5920" s="7"/>
      <c r="I5920" s="14"/>
      <c r="J5920" s="2"/>
    </row>
    <row r="5921" spans="1:10" x14ac:dyDescent="0.2">
      <c r="A5921" s="1339"/>
      <c r="B5921" s="1352"/>
      <c r="C5921" s="1351"/>
      <c r="D5921" s="1341"/>
      <c r="E5921" s="1342"/>
      <c r="F5921" s="1365"/>
      <c r="G5921" s="1354"/>
      <c r="H5921" s="7"/>
      <c r="I5921" s="14"/>
      <c r="J5921" s="2"/>
    </row>
    <row r="5922" spans="1:10" ht="22.5" x14ac:dyDescent="0.2">
      <c r="A5922" s="1157" t="s">
        <v>821</v>
      </c>
      <c r="B5922" s="1158" t="s">
        <v>822</v>
      </c>
      <c r="C5922" s="344" t="s">
        <v>147</v>
      </c>
      <c r="D5922" s="205"/>
      <c r="E5922" s="212"/>
      <c r="F5922" s="206"/>
      <c r="G5922" s="207"/>
      <c r="H5922" s="7"/>
      <c r="I5922" s="14"/>
      <c r="J5922" s="2"/>
    </row>
    <row r="5923" spans="1:10" ht="9" customHeight="1" x14ac:dyDescent="0.2">
      <c r="A5923" s="1363"/>
      <c r="B5923" s="1358"/>
      <c r="C5923" s="1359"/>
      <c r="D5923" s="1341"/>
      <c r="E5923" s="1342"/>
      <c r="F5923" s="1355"/>
      <c r="G5923" s="1356"/>
      <c r="H5923" s="7"/>
      <c r="I5923" s="14"/>
      <c r="J5923" s="2"/>
    </row>
    <row r="5924" spans="1:10" x14ac:dyDescent="0.2">
      <c r="A5924" s="2465"/>
      <c r="B5924" s="2466" t="s">
        <v>10</v>
      </c>
      <c r="C5924" s="2258"/>
      <c r="D5924" s="2146">
        <v>0</v>
      </c>
      <c r="E5924" s="2150">
        <v>0</v>
      </c>
      <c r="F5924" s="2271">
        <v>15.6492</v>
      </c>
      <c r="G5924" s="2272">
        <v>328652</v>
      </c>
      <c r="H5924" s="7"/>
      <c r="I5924" s="14"/>
      <c r="J5924" s="2"/>
    </row>
    <row r="5925" spans="1:10" x14ac:dyDescent="0.2">
      <c r="A5925" s="2465"/>
      <c r="B5925" s="2466" t="s">
        <v>1</v>
      </c>
      <c r="C5925" s="2258"/>
      <c r="D5925" s="2146">
        <v>0</v>
      </c>
      <c r="E5925" s="2150">
        <v>0</v>
      </c>
      <c r="F5925" s="2271">
        <v>4.7760800000000003</v>
      </c>
      <c r="G5925" s="2272">
        <v>132599</v>
      </c>
      <c r="H5925" s="7"/>
      <c r="I5925" s="14"/>
      <c r="J5925" s="2"/>
    </row>
    <row r="5926" spans="1:10" x14ac:dyDescent="0.2">
      <c r="A5926" s="2465"/>
      <c r="B5926" s="2466" t="s">
        <v>11</v>
      </c>
      <c r="C5926" s="2258"/>
      <c r="D5926" s="2146">
        <v>0</v>
      </c>
      <c r="E5926" s="2150">
        <v>0</v>
      </c>
      <c r="F5926" s="2271">
        <v>0.76800000000000002</v>
      </c>
      <c r="G5926" s="2272">
        <v>21174</v>
      </c>
      <c r="H5926" s="7"/>
      <c r="I5926" s="14"/>
      <c r="J5926" s="2"/>
    </row>
    <row r="5927" spans="1:10" x14ac:dyDescent="0.2">
      <c r="A5927" s="2465"/>
      <c r="B5927" s="2466" t="s">
        <v>49</v>
      </c>
      <c r="C5927" s="2258"/>
      <c r="D5927" s="2146">
        <v>0</v>
      </c>
      <c r="E5927" s="2150">
        <v>0</v>
      </c>
      <c r="F5927" s="2271">
        <v>2.3039999999999998</v>
      </c>
      <c r="G5927" s="2272">
        <v>25587</v>
      </c>
      <c r="H5927" s="7"/>
      <c r="I5927" s="14"/>
      <c r="J5927" s="2"/>
    </row>
    <row r="5928" spans="1:10" x14ac:dyDescent="0.2">
      <c r="A5928" s="203"/>
      <c r="B5928" s="215" t="s">
        <v>3</v>
      </c>
      <c r="C5928" s="204"/>
      <c r="D5928" s="211">
        <v>14.822799999999999</v>
      </c>
      <c r="E5928" s="212">
        <v>322133</v>
      </c>
      <c r="F5928" s="1291">
        <v>0.8</v>
      </c>
      <c r="G5928" s="360">
        <v>5411</v>
      </c>
      <c r="H5928" s="7"/>
      <c r="I5928" s="14"/>
      <c r="J5928" s="2"/>
    </row>
    <row r="5929" spans="1:10" x14ac:dyDescent="0.2">
      <c r="A5929" s="1339"/>
      <c r="B5929" s="1352" t="s">
        <v>18</v>
      </c>
      <c r="C5929" s="1351"/>
      <c r="D5929" s="1341">
        <v>1.4047499999999999</v>
      </c>
      <c r="E5929" s="1342">
        <v>50937</v>
      </c>
      <c r="F5929" s="1364">
        <v>0</v>
      </c>
      <c r="G5929" s="1356">
        <v>0</v>
      </c>
      <c r="H5929" s="7"/>
      <c r="I5929" s="14"/>
      <c r="J5929" s="2"/>
    </row>
    <row r="5930" spans="1:10" x14ac:dyDescent="0.2">
      <c r="A5930" s="1150"/>
      <c r="B5930" s="1160" t="s">
        <v>28</v>
      </c>
      <c r="C5930" s="1160"/>
      <c r="D5930" s="1151">
        <v>0</v>
      </c>
      <c r="E5930" s="1152">
        <v>0</v>
      </c>
      <c r="F5930" s="1151">
        <v>0.42660000000000003</v>
      </c>
      <c r="G5930" s="1152">
        <v>18179</v>
      </c>
      <c r="H5930" s="7"/>
      <c r="I5930" s="14"/>
      <c r="J5930" s="2"/>
    </row>
    <row r="5931" spans="1:10" x14ac:dyDescent="0.2">
      <c r="A5931" s="1150"/>
      <c r="B5931" s="1153" t="s">
        <v>122</v>
      </c>
      <c r="C5931" s="1153"/>
      <c r="D5931" s="1154">
        <f>SUM(D5924:D5930)</f>
        <v>16.227550000000001</v>
      </c>
      <c r="E5931" s="2952">
        <f t="shared" ref="E5931:G5931" si="101">SUM(E5924:E5930)</f>
        <v>373070</v>
      </c>
      <c r="F5931" s="1154">
        <f t="shared" si="101"/>
        <v>24.723880000000001</v>
      </c>
      <c r="G5931" s="2467">
        <f t="shared" si="101"/>
        <v>531602</v>
      </c>
      <c r="H5931" s="7"/>
      <c r="I5931" s="14"/>
      <c r="J5931" s="2"/>
    </row>
    <row r="5932" spans="1:10" x14ac:dyDescent="0.2">
      <c r="A5932" s="732"/>
      <c r="B5932" s="733"/>
      <c r="C5932" s="733"/>
      <c r="D5932" s="754"/>
      <c r="E5932" s="761"/>
      <c r="F5932" s="1064"/>
      <c r="G5932" s="1065"/>
      <c r="H5932" s="7"/>
      <c r="I5932" s="14"/>
      <c r="J5932" s="2"/>
    </row>
    <row r="5933" spans="1:10" x14ac:dyDescent="0.2">
      <c r="A5933" s="1157" t="s">
        <v>947</v>
      </c>
      <c r="B5933" s="1158" t="s">
        <v>953</v>
      </c>
      <c r="C5933" s="344" t="s">
        <v>147</v>
      </c>
      <c r="D5933" s="205"/>
      <c r="E5933" s="212"/>
      <c r="F5933" s="206"/>
      <c r="G5933" s="207"/>
      <c r="H5933" s="7"/>
      <c r="I5933" s="14"/>
      <c r="J5933" s="2"/>
    </row>
    <row r="5934" spans="1:10" ht="6.75" customHeight="1" x14ac:dyDescent="0.2">
      <c r="A5934" s="203"/>
      <c r="B5934" s="204"/>
      <c r="C5934" s="204"/>
      <c r="D5934" s="205"/>
      <c r="E5934" s="212"/>
      <c r="F5934" s="206"/>
      <c r="G5934" s="207"/>
      <c r="H5934" s="7"/>
      <c r="I5934" s="14"/>
      <c r="J5934" s="2"/>
    </row>
    <row r="5935" spans="1:10" x14ac:dyDescent="0.2">
      <c r="A5935" s="203"/>
      <c r="B5935" s="210" t="s">
        <v>38</v>
      </c>
      <c r="C5935" s="210"/>
      <c r="D5935" s="211">
        <v>3.6</v>
      </c>
      <c r="E5935" s="212">
        <v>10346</v>
      </c>
      <c r="F5935" s="211">
        <v>0</v>
      </c>
      <c r="G5935" s="212">
        <v>0</v>
      </c>
      <c r="H5935" s="7"/>
      <c r="I5935" s="14"/>
      <c r="J5935" s="2"/>
    </row>
    <row r="5936" spans="1:10" x14ac:dyDescent="0.2">
      <c r="A5936" s="1150"/>
      <c r="B5936" s="730" t="s">
        <v>122</v>
      </c>
      <c r="C5936" s="730"/>
      <c r="D5936" s="1054">
        <f>SUM(D5935:D5935)</f>
        <v>3.6</v>
      </c>
      <c r="E5936" s="1936">
        <f>SUM(E5935:E5935)</f>
        <v>10346</v>
      </c>
      <c r="F5936" s="1054">
        <f>SUM(F5935:F5935)</f>
        <v>0</v>
      </c>
      <c r="G5936" s="1872">
        <f>SUM(G5935:G5935)</f>
        <v>0</v>
      </c>
      <c r="H5936" s="7"/>
      <c r="I5936" s="14"/>
      <c r="J5936" s="2"/>
    </row>
    <row r="5937" spans="1:10" x14ac:dyDescent="0.2">
      <c r="A5937" s="732"/>
      <c r="B5937" s="733"/>
      <c r="C5937" s="733"/>
      <c r="D5937" s="754"/>
      <c r="E5937" s="761"/>
      <c r="F5937" s="1064"/>
      <c r="G5937" s="1065"/>
      <c r="H5937" s="7"/>
      <c r="I5937" s="14"/>
      <c r="J5937" s="2"/>
    </row>
    <row r="5938" spans="1:10" ht="45" x14ac:dyDescent="0.2">
      <c r="A5938" s="1339" t="s">
        <v>451</v>
      </c>
      <c r="B5938" s="1371" t="s">
        <v>452</v>
      </c>
      <c r="C5938" s="344" t="s">
        <v>147</v>
      </c>
      <c r="D5938" s="1341"/>
      <c r="E5938" s="1342"/>
      <c r="F5938" s="1355"/>
      <c r="G5938" s="1356"/>
      <c r="H5938" s="7"/>
      <c r="I5938" s="14"/>
      <c r="J5938" s="2"/>
    </row>
    <row r="5939" spans="1:10" ht="7.5" customHeight="1" x14ac:dyDescent="0.2">
      <c r="A5939" s="1339"/>
      <c r="B5939" s="1351"/>
      <c r="C5939" s="1351"/>
      <c r="D5939" s="1341"/>
      <c r="E5939" s="1342"/>
      <c r="F5939" s="1355"/>
      <c r="G5939" s="1356"/>
      <c r="H5939" s="7"/>
      <c r="I5939" s="14"/>
      <c r="J5939" s="2"/>
    </row>
    <row r="5940" spans="1:10" x14ac:dyDescent="0.2">
      <c r="A5940" s="1339"/>
      <c r="B5940" s="1352" t="s">
        <v>6</v>
      </c>
      <c r="C5940" s="1351"/>
      <c r="D5940" s="1341">
        <v>1.4630000000000001</v>
      </c>
      <c r="E5940" s="1342">
        <v>39382</v>
      </c>
      <c r="F5940" s="1365">
        <v>2.3359999999999999</v>
      </c>
      <c r="G5940" s="1354">
        <v>135745</v>
      </c>
      <c r="H5940" s="7"/>
      <c r="I5940" s="14"/>
      <c r="J5940" s="2"/>
    </row>
    <row r="5941" spans="1:10" x14ac:dyDescent="0.2">
      <c r="A5941" s="1339"/>
      <c r="B5941" s="1352" t="s">
        <v>10</v>
      </c>
      <c r="C5941" s="1351"/>
      <c r="D5941" s="1341">
        <v>26.42</v>
      </c>
      <c r="E5941" s="1342">
        <v>34837</v>
      </c>
      <c r="F5941" s="1365">
        <v>27</v>
      </c>
      <c r="G5941" s="1354">
        <v>18142</v>
      </c>
      <c r="H5941" s="7"/>
      <c r="I5941" s="14"/>
      <c r="J5941" s="2"/>
    </row>
    <row r="5942" spans="1:10" x14ac:dyDescent="0.2">
      <c r="A5942" s="1339"/>
      <c r="B5942" s="1352" t="s">
        <v>7</v>
      </c>
      <c r="C5942" s="1351"/>
      <c r="D5942" s="1341">
        <v>0</v>
      </c>
      <c r="E5942" s="1342">
        <v>0</v>
      </c>
      <c r="F5942" s="1365">
        <v>2.3090799999999998</v>
      </c>
      <c r="G5942" s="1354">
        <v>235769</v>
      </c>
      <c r="H5942" s="7"/>
      <c r="I5942" s="14"/>
      <c r="J5942" s="2"/>
    </row>
    <row r="5943" spans="1:10" x14ac:dyDescent="0.2">
      <c r="A5943" s="1339"/>
      <c r="B5943" s="1352" t="s">
        <v>8</v>
      </c>
      <c r="C5943" s="1351"/>
      <c r="D5943" s="1341">
        <v>0</v>
      </c>
      <c r="E5943" s="1342">
        <v>0</v>
      </c>
      <c r="F5943" s="1365">
        <v>0.06</v>
      </c>
      <c r="G5943" s="1354">
        <v>6409</v>
      </c>
      <c r="H5943" s="7"/>
      <c r="I5943" s="14"/>
      <c r="J5943" s="2"/>
    </row>
    <row r="5944" spans="1:10" x14ac:dyDescent="0.2">
      <c r="A5944" s="1339"/>
      <c r="B5944" s="1352" t="s">
        <v>1</v>
      </c>
      <c r="C5944" s="1351"/>
      <c r="D5944" s="1341">
        <v>0</v>
      </c>
      <c r="E5944" s="1342">
        <v>0</v>
      </c>
      <c r="F5944" s="1365">
        <v>12.708</v>
      </c>
      <c r="G5944" s="1354">
        <v>85294</v>
      </c>
      <c r="H5944" s="7"/>
      <c r="I5944" s="14"/>
      <c r="J5944" s="2"/>
    </row>
    <row r="5945" spans="1:10" x14ac:dyDescent="0.2">
      <c r="A5945" s="1339"/>
      <c r="B5945" s="1352" t="s">
        <v>3</v>
      </c>
      <c r="C5945" s="1351"/>
      <c r="D5945" s="1341">
        <v>6.29</v>
      </c>
      <c r="E5945" s="1342">
        <v>20128</v>
      </c>
      <c r="F5945" s="1365">
        <v>0</v>
      </c>
      <c r="G5945" s="1354">
        <v>0</v>
      </c>
      <c r="H5945" s="7"/>
      <c r="I5945" s="14"/>
      <c r="J5945" s="2"/>
    </row>
    <row r="5946" spans="1:10" x14ac:dyDescent="0.2">
      <c r="A5946" s="1339"/>
      <c r="B5946" s="1352" t="s">
        <v>9</v>
      </c>
      <c r="C5946" s="1351"/>
      <c r="D5946" s="1341">
        <v>0</v>
      </c>
      <c r="E5946" s="1342">
        <v>0</v>
      </c>
      <c r="F5946" s="1365">
        <v>0.12655</v>
      </c>
      <c r="G5946" s="1354">
        <v>6058</v>
      </c>
      <c r="H5946" s="7"/>
      <c r="I5946" s="14"/>
      <c r="J5946" s="2"/>
    </row>
    <row r="5947" spans="1:10" x14ac:dyDescent="0.2">
      <c r="A5947" s="1339"/>
      <c r="B5947" s="1977" t="s">
        <v>122</v>
      </c>
      <c r="C5947" s="1772"/>
      <c r="D5947" s="1860">
        <f>SUM(D5940:D5946)</f>
        <v>34.173000000000002</v>
      </c>
      <c r="E5947" s="2461">
        <f t="shared" ref="E5947:G5947" si="102">SUM(E5940:E5946)</f>
        <v>94347</v>
      </c>
      <c r="F5947" s="1860">
        <f t="shared" si="102"/>
        <v>44.539630000000002</v>
      </c>
      <c r="G5947" s="2461">
        <f t="shared" si="102"/>
        <v>487417</v>
      </c>
      <c r="H5947" s="7"/>
      <c r="I5947" s="14"/>
      <c r="J5947" s="2"/>
    </row>
    <row r="5948" spans="1:10" x14ac:dyDescent="0.2">
      <c r="A5948" s="1339"/>
      <c r="B5948" s="1352"/>
      <c r="C5948" s="1351"/>
      <c r="D5948" s="1341"/>
      <c r="E5948" s="1342"/>
      <c r="F5948" s="1365"/>
      <c r="G5948" s="1354"/>
      <c r="H5948" s="7"/>
      <c r="I5948" s="14"/>
      <c r="J5948" s="2"/>
    </row>
    <row r="5949" spans="1:10" x14ac:dyDescent="0.2">
      <c r="A5949" s="1157" t="s">
        <v>823</v>
      </c>
      <c r="B5949" s="1158" t="s">
        <v>824</v>
      </c>
      <c r="C5949" s="344" t="s">
        <v>147</v>
      </c>
      <c r="D5949" s="211"/>
      <c r="E5949" s="212"/>
      <c r="F5949" s="206"/>
      <c r="G5949" s="207"/>
      <c r="H5949" s="7"/>
      <c r="I5949" s="14"/>
      <c r="J5949" s="2"/>
    </row>
    <row r="5950" spans="1:10" ht="9.75" customHeight="1" x14ac:dyDescent="0.2">
      <c r="A5950" s="203"/>
      <c r="B5950" s="204"/>
      <c r="C5950" s="204"/>
      <c r="D5950" s="211"/>
      <c r="E5950" s="212"/>
      <c r="F5950" s="206"/>
      <c r="G5950" s="207"/>
      <c r="H5950" s="7"/>
      <c r="I5950" s="14"/>
      <c r="J5950" s="2"/>
    </row>
    <row r="5951" spans="1:10" x14ac:dyDescent="0.2">
      <c r="A5951" s="203"/>
      <c r="B5951" s="210" t="s">
        <v>10</v>
      </c>
      <c r="C5951" s="210"/>
      <c r="D5951" s="211">
        <v>0</v>
      </c>
      <c r="E5951" s="212">
        <v>0</v>
      </c>
      <c r="F5951" s="211">
        <v>18.231999999999999</v>
      </c>
      <c r="G5951" s="212">
        <v>212362</v>
      </c>
      <c r="H5951" s="7"/>
      <c r="I5951" s="14"/>
      <c r="J5951" s="2"/>
    </row>
    <row r="5952" spans="1:10" x14ac:dyDescent="0.2">
      <c r="A5952" s="203"/>
      <c r="B5952" s="210" t="s">
        <v>1</v>
      </c>
      <c r="C5952" s="210"/>
      <c r="D5952" s="211">
        <v>0</v>
      </c>
      <c r="E5952" s="212">
        <v>0</v>
      </c>
      <c r="F5952" s="211">
        <v>2.7029999999999998</v>
      </c>
      <c r="G5952" s="212">
        <v>79511</v>
      </c>
      <c r="H5952" s="7"/>
      <c r="I5952" s="14"/>
      <c r="J5952" s="2"/>
    </row>
    <row r="5953" spans="1:10" x14ac:dyDescent="0.2">
      <c r="A5953" s="203"/>
      <c r="B5953" s="210" t="s">
        <v>5</v>
      </c>
      <c r="C5953" s="210"/>
      <c r="D5953" s="211">
        <v>0</v>
      </c>
      <c r="E5953" s="212">
        <v>0</v>
      </c>
      <c r="F5953" s="211">
        <v>2.1960000000000002</v>
      </c>
      <c r="G5953" s="212">
        <v>402309</v>
      </c>
      <c r="H5953" s="7"/>
      <c r="I5953" s="14"/>
      <c r="J5953" s="2"/>
    </row>
    <row r="5954" spans="1:10" x14ac:dyDescent="0.2">
      <c r="A5954" s="1150"/>
      <c r="B5954" s="730" t="s">
        <v>122</v>
      </c>
      <c r="C5954" s="730"/>
      <c r="D5954" s="1054">
        <f>SUM(D5951:D5953)</f>
        <v>0</v>
      </c>
      <c r="E5954" s="1204">
        <f t="shared" ref="E5954:G5954" si="103">SUM(E5951:E5953)</f>
        <v>0</v>
      </c>
      <c r="F5954" s="1054">
        <f t="shared" si="103"/>
        <v>23.131</v>
      </c>
      <c r="G5954" s="1055">
        <f t="shared" si="103"/>
        <v>694182</v>
      </c>
      <c r="H5954" s="7"/>
      <c r="I5954" s="14"/>
      <c r="J5954" s="2"/>
    </row>
    <row r="5955" spans="1:10" x14ac:dyDescent="0.2">
      <c r="A5955" s="732"/>
      <c r="B5955" s="733"/>
      <c r="C5955" s="733"/>
      <c r="D5955" s="754"/>
      <c r="E5955" s="761"/>
      <c r="F5955" s="1064"/>
      <c r="G5955" s="1065"/>
      <c r="H5955" s="7"/>
      <c r="I5955" s="14"/>
      <c r="J5955" s="2"/>
    </row>
    <row r="5956" spans="1:10" x14ac:dyDescent="0.2">
      <c r="A5956" s="1157" t="s">
        <v>825</v>
      </c>
      <c r="B5956" s="1158" t="s">
        <v>826</v>
      </c>
      <c r="C5956" s="344" t="s">
        <v>147</v>
      </c>
      <c r="D5956" s="205"/>
      <c r="E5956" s="212"/>
      <c r="F5956" s="206"/>
      <c r="G5956" s="207"/>
      <c r="H5956" s="7"/>
      <c r="I5956" s="14"/>
      <c r="J5956" s="2"/>
    </row>
    <row r="5957" spans="1:10" ht="9" customHeight="1" x14ac:dyDescent="0.2">
      <c r="A5957" s="1363"/>
      <c r="B5957" s="1358"/>
      <c r="C5957" s="1359"/>
      <c r="D5957" s="1341"/>
      <c r="E5957" s="1342"/>
      <c r="F5957" s="1355"/>
      <c r="G5957" s="1356"/>
      <c r="H5957" s="7"/>
      <c r="I5957" s="14"/>
      <c r="J5957" s="2"/>
    </row>
    <row r="5958" spans="1:10" x14ac:dyDescent="0.2">
      <c r="A5958" s="1363"/>
      <c r="B5958" s="1366" t="s">
        <v>10</v>
      </c>
      <c r="C5958" s="1359"/>
      <c r="D5958" s="1341">
        <v>0</v>
      </c>
      <c r="E5958" s="1342">
        <v>0</v>
      </c>
      <c r="F5958" s="1353">
        <v>3.55</v>
      </c>
      <c r="G5958" s="1354">
        <v>456232</v>
      </c>
      <c r="H5958" s="7"/>
      <c r="I5958" s="14"/>
      <c r="J5958" s="2"/>
    </row>
    <row r="5959" spans="1:10" x14ac:dyDescent="0.2">
      <c r="A5959" s="1363"/>
      <c r="B5959" s="1366" t="s">
        <v>8</v>
      </c>
      <c r="C5959" s="1359"/>
      <c r="D5959" s="1341">
        <v>0</v>
      </c>
      <c r="E5959" s="1342">
        <v>0</v>
      </c>
      <c r="F5959" s="1353">
        <v>15.759</v>
      </c>
      <c r="G5959" s="1354">
        <v>701892</v>
      </c>
      <c r="H5959" s="7"/>
      <c r="I5959" s="14"/>
      <c r="J5959" s="2"/>
    </row>
    <row r="5960" spans="1:10" x14ac:dyDescent="0.2">
      <c r="A5960" s="1363"/>
      <c r="B5960" s="1366" t="s">
        <v>360</v>
      </c>
      <c r="C5960" s="1359"/>
      <c r="D5960" s="1341">
        <v>0</v>
      </c>
      <c r="E5960" s="1342">
        <v>0</v>
      </c>
      <c r="F5960" s="1353">
        <v>0.504</v>
      </c>
      <c r="G5960" s="1354">
        <v>208704</v>
      </c>
      <c r="H5960" s="7"/>
      <c r="I5960" s="14"/>
      <c r="J5960" s="2"/>
    </row>
    <row r="5961" spans="1:10" x14ac:dyDescent="0.2">
      <c r="A5961" s="1363"/>
      <c r="B5961" s="1366" t="s">
        <v>53</v>
      </c>
      <c r="C5961" s="1359"/>
      <c r="D5961" s="1341">
        <v>0</v>
      </c>
      <c r="E5961" s="1342">
        <v>0</v>
      </c>
      <c r="F5961" s="1353">
        <v>3.32</v>
      </c>
      <c r="G5961" s="1354">
        <v>372224</v>
      </c>
      <c r="H5961" s="7"/>
      <c r="I5961" s="14"/>
      <c r="J5961" s="2"/>
    </row>
    <row r="5962" spans="1:10" x14ac:dyDescent="0.2">
      <c r="A5962" s="1363"/>
      <c r="B5962" s="1366" t="s">
        <v>5</v>
      </c>
      <c r="C5962" s="1359"/>
      <c r="D5962" s="1341">
        <v>0</v>
      </c>
      <c r="E5962" s="1342">
        <v>0</v>
      </c>
      <c r="F5962" s="1353">
        <v>0.53620000000000001</v>
      </c>
      <c r="G5962" s="1354">
        <v>119332</v>
      </c>
      <c r="H5962" s="7"/>
      <c r="I5962" s="14"/>
      <c r="J5962" s="2"/>
    </row>
    <row r="5963" spans="1:10" x14ac:dyDescent="0.2">
      <c r="A5963" s="1363"/>
      <c r="B5963" s="1366" t="s">
        <v>9</v>
      </c>
      <c r="C5963" s="1359"/>
      <c r="D5963" s="1341">
        <v>0</v>
      </c>
      <c r="E5963" s="1342">
        <v>0</v>
      </c>
      <c r="F5963" s="1353">
        <v>0.504</v>
      </c>
      <c r="G5963" s="1354">
        <v>221490</v>
      </c>
      <c r="H5963" s="7"/>
      <c r="I5963" s="14"/>
      <c r="J5963" s="2"/>
    </row>
    <row r="5964" spans="1:10" x14ac:dyDescent="0.2">
      <c r="A5964" s="1150"/>
      <c r="B5964" s="730" t="s">
        <v>122</v>
      </c>
      <c r="C5964" s="730"/>
      <c r="D5964" s="1204">
        <f>SUM(D5958:D5963)</f>
        <v>0</v>
      </c>
      <c r="E5964" s="1936">
        <f>SUM(E5958:E5963)</f>
        <v>0</v>
      </c>
      <c r="F5964" s="1204">
        <f>SUM(F5958:F5963)</f>
        <v>24.173200000000005</v>
      </c>
      <c r="G5964" s="1936">
        <f>SUM(G5958:G5963)</f>
        <v>2079874</v>
      </c>
      <c r="H5964" s="7"/>
      <c r="I5964" s="14"/>
      <c r="J5964" s="2"/>
    </row>
    <row r="5965" spans="1:10" x14ac:dyDescent="0.2">
      <c r="A5965" s="203"/>
      <c r="B5965" s="204"/>
      <c r="C5965" s="204"/>
      <c r="D5965" s="205"/>
      <c r="E5965" s="212"/>
      <c r="F5965" s="206"/>
      <c r="G5965" s="207"/>
      <c r="H5965" s="7"/>
      <c r="I5965" s="14"/>
      <c r="J5965" s="2"/>
    </row>
    <row r="5966" spans="1:10" x14ac:dyDescent="0.2">
      <c r="A5966" s="1157" t="s">
        <v>827</v>
      </c>
      <c r="B5966" s="1158" t="s">
        <v>828</v>
      </c>
      <c r="C5966" s="344" t="s">
        <v>147</v>
      </c>
      <c r="D5966" s="205"/>
      <c r="E5966" s="212"/>
      <c r="F5966" s="206"/>
      <c r="G5966" s="207"/>
      <c r="H5966" s="7"/>
      <c r="I5966" s="14"/>
      <c r="J5966" s="2"/>
    </row>
    <row r="5967" spans="1:10" ht="7.5" customHeight="1" x14ac:dyDescent="0.2">
      <c r="A5967" s="203"/>
      <c r="B5967" s="204"/>
      <c r="C5967" s="204"/>
      <c r="D5967" s="205"/>
      <c r="E5967" s="212"/>
      <c r="F5967" s="206"/>
      <c r="G5967" s="207"/>
      <c r="H5967" s="7"/>
      <c r="I5967" s="14"/>
      <c r="J5967" s="2"/>
    </row>
    <row r="5968" spans="1:10" x14ac:dyDescent="0.2">
      <c r="A5968" s="2232"/>
      <c r="B5968" s="2156" t="s">
        <v>8</v>
      </c>
      <c r="C5968" s="2122"/>
      <c r="D5968" s="2451">
        <v>6.6390000000000002</v>
      </c>
      <c r="E5968" s="2150">
        <v>296601</v>
      </c>
      <c r="F5968" s="2420">
        <v>0</v>
      </c>
      <c r="G5968" s="2420">
        <v>0</v>
      </c>
      <c r="H5968" s="7"/>
      <c r="I5968" s="14"/>
      <c r="J5968" s="2"/>
    </row>
    <row r="5969" spans="1:10" x14ac:dyDescent="0.2">
      <c r="A5969" s="203"/>
      <c r="B5969" s="210" t="s">
        <v>1</v>
      </c>
      <c r="C5969" s="210"/>
      <c r="D5969" s="211">
        <v>0</v>
      </c>
      <c r="E5969" s="212">
        <v>0</v>
      </c>
      <c r="F5969" s="211">
        <v>4.7549999999999999</v>
      </c>
      <c r="G5969" s="212">
        <v>403874</v>
      </c>
      <c r="H5969" s="7"/>
      <c r="I5969" s="14"/>
      <c r="J5969" s="2"/>
    </row>
    <row r="5970" spans="1:10" x14ac:dyDescent="0.2">
      <c r="A5970" s="1339"/>
      <c r="B5970" s="1350" t="s">
        <v>11</v>
      </c>
      <c r="C5970" s="1350"/>
      <c r="D5970" s="1341">
        <v>2.33</v>
      </c>
      <c r="E5970" s="1342">
        <v>107977</v>
      </c>
      <c r="F5970" s="1341">
        <v>0</v>
      </c>
      <c r="G5970" s="1342">
        <v>0</v>
      </c>
      <c r="H5970" s="7"/>
      <c r="I5970" s="14"/>
      <c r="J5970" s="2"/>
    </row>
    <row r="5971" spans="1:10" x14ac:dyDescent="0.2">
      <c r="A5971" s="1339"/>
      <c r="B5971" s="1350" t="s">
        <v>3</v>
      </c>
      <c r="C5971" s="1350"/>
      <c r="D5971" s="1341">
        <v>0</v>
      </c>
      <c r="E5971" s="1342">
        <v>0</v>
      </c>
      <c r="F5971" s="1341">
        <v>3.3930000000000002E-2</v>
      </c>
      <c r="G5971" s="1342">
        <v>6255</v>
      </c>
      <c r="H5971" s="7"/>
      <c r="I5971" s="14"/>
      <c r="J5971" s="2"/>
    </row>
    <row r="5972" spans="1:10" x14ac:dyDescent="0.2">
      <c r="A5972" s="203"/>
      <c r="B5972" s="210" t="s">
        <v>5</v>
      </c>
      <c r="C5972" s="210"/>
      <c r="D5972" s="211">
        <v>18.100000000000001</v>
      </c>
      <c r="E5972" s="212">
        <v>45250</v>
      </c>
      <c r="F5972" s="211">
        <v>0</v>
      </c>
      <c r="G5972" s="212">
        <v>0</v>
      </c>
      <c r="H5972" s="7"/>
      <c r="I5972" s="14"/>
      <c r="J5972" s="2"/>
    </row>
    <row r="5973" spans="1:10" x14ac:dyDescent="0.2">
      <c r="A5973" s="203"/>
      <c r="B5973" s="210" t="s">
        <v>28</v>
      </c>
      <c r="C5973" s="210"/>
      <c r="D5973" s="211">
        <v>0</v>
      </c>
      <c r="E5973" s="212">
        <v>0</v>
      </c>
      <c r="F5973" s="211">
        <v>22.707999999999998</v>
      </c>
      <c r="G5973" s="212">
        <v>236481</v>
      </c>
      <c r="H5973" s="7"/>
      <c r="I5973" s="14"/>
      <c r="J5973" s="2"/>
    </row>
    <row r="5974" spans="1:10" x14ac:dyDescent="0.2">
      <c r="A5974" s="1150"/>
      <c r="B5974" s="730" t="s">
        <v>122</v>
      </c>
      <c r="C5974" s="730"/>
      <c r="D5974" s="1054">
        <f>SUM(D5968:D5973)</f>
        <v>27.069000000000003</v>
      </c>
      <c r="E5974" s="1205">
        <f t="shared" ref="E5974:G5974" si="104">SUM(E5968:E5973)</f>
        <v>449828</v>
      </c>
      <c r="F5974" s="1054">
        <f t="shared" si="104"/>
        <v>27.496929999999999</v>
      </c>
      <c r="G5974" s="1055">
        <f t="shared" si="104"/>
        <v>646610</v>
      </c>
      <c r="H5974" s="7"/>
      <c r="I5974" s="14"/>
      <c r="J5974" s="2"/>
    </row>
    <row r="5975" spans="1:10" x14ac:dyDescent="0.2">
      <c r="A5975" s="45"/>
      <c r="B5975" s="30"/>
      <c r="C5975" s="30"/>
      <c r="D5975" s="1444"/>
      <c r="E5975" s="1444"/>
      <c r="F5975" s="22" t="s">
        <v>123</v>
      </c>
      <c r="G5975" s="23"/>
      <c r="H5975" s="7"/>
      <c r="I5975" s="14"/>
      <c r="J5975" s="2"/>
    </row>
    <row r="5976" spans="1:10" x14ac:dyDescent="0.2">
      <c r="A5976" s="45"/>
      <c r="B5976" s="30"/>
      <c r="C5976" s="30"/>
      <c r="D5976" s="1444"/>
      <c r="E5976" s="1444"/>
      <c r="F5976" s="1444"/>
      <c r="G5976" s="1917"/>
      <c r="H5976" s="7"/>
      <c r="I5976" s="14"/>
      <c r="J5976" s="2"/>
    </row>
    <row r="5977" spans="1:10" x14ac:dyDescent="0.2">
      <c r="A5977" s="2987" t="s">
        <v>99</v>
      </c>
      <c r="B5977" s="2987"/>
      <c r="C5977" s="2987"/>
      <c r="D5977" s="2987"/>
      <c r="E5977" s="2987"/>
      <c r="F5977" s="2987"/>
      <c r="G5977" s="2987"/>
      <c r="H5977" s="7"/>
      <c r="I5977" s="14"/>
      <c r="J5977" s="2"/>
    </row>
    <row r="5978" spans="1:10" x14ac:dyDescent="0.25">
      <c r="A5978" s="2981" t="s">
        <v>115</v>
      </c>
      <c r="B5978" s="2981"/>
      <c r="C5978" s="2981"/>
      <c r="D5978" s="2981"/>
      <c r="E5978" s="2981"/>
      <c r="F5978" s="2981"/>
      <c r="G5978" s="2981"/>
      <c r="H5978" s="7"/>
      <c r="I5978" s="14"/>
      <c r="J5978" s="2"/>
    </row>
    <row r="5979" spans="1:10" x14ac:dyDescent="0.25">
      <c r="A5979" s="2981" t="s">
        <v>905</v>
      </c>
      <c r="B5979" s="2981"/>
      <c r="C5979" s="2981"/>
      <c r="D5979" s="2981"/>
      <c r="E5979" s="2981"/>
      <c r="F5979" s="2981"/>
      <c r="G5979" s="2981"/>
      <c r="H5979" s="7"/>
      <c r="I5979" s="14"/>
      <c r="J5979" s="2"/>
    </row>
    <row r="5980" spans="1:10" x14ac:dyDescent="0.25">
      <c r="A5980" s="2982" t="s">
        <v>101</v>
      </c>
      <c r="B5980" s="2982"/>
      <c r="C5980" s="2982"/>
      <c r="D5980" s="2982"/>
      <c r="E5980" s="2982"/>
      <c r="F5980" s="2982"/>
      <c r="G5980" s="2982"/>
      <c r="H5980" s="7"/>
      <c r="I5980" s="14"/>
      <c r="J5980" s="2"/>
    </row>
    <row r="5981" spans="1:10" x14ac:dyDescent="0.25">
      <c r="A5981" s="2982" t="s">
        <v>906</v>
      </c>
      <c r="B5981" s="2982"/>
      <c r="C5981" s="2982"/>
      <c r="D5981" s="2982"/>
      <c r="E5981" s="2982"/>
      <c r="F5981" s="2982"/>
      <c r="G5981" s="2982"/>
      <c r="H5981" s="7"/>
      <c r="I5981" s="14"/>
      <c r="J5981" s="2"/>
    </row>
    <row r="5982" spans="1:10" x14ac:dyDescent="0.25">
      <c r="A5982" s="2034" t="s">
        <v>102</v>
      </c>
      <c r="B5982" s="2111" t="s">
        <v>103</v>
      </c>
      <c r="C5982" s="2990" t="s">
        <v>963</v>
      </c>
      <c r="D5982" s="2988" t="s">
        <v>121</v>
      </c>
      <c r="E5982" s="2989"/>
      <c r="F5982" s="2988" t="s">
        <v>104</v>
      </c>
      <c r="G5982" s="2989"/>
      <c r="H5982" s="7"/>
      <c r="I5982" s="14"/>
      <c r="J5982" s="2"/>
    </row>
    <row r="5983" spans="1:10" ht="22.5" x14ac:dyDescent="0.25">
      <c r="A5983" s="2011" t="s">
        <v>105</v>
      </c>
      <c r="B5983" s="116" t="s">
        <v>106</v>
      </c>
      <c r="C5983" s="2991"/>
      <c r="D5983" s="133"/>
      <c r="E5983" s="2941"/>
      <c r="F5983" s="133"/>
      <c r="G5983" s="132"/>
      <c r="H5983" s="7"/>
      <c r="I5983" s="14"/>
      <c r="J5983" s="2"/>
    </row>
    <row r="5984" spans="1:10" x14ac:dyDescent="0.25">
      <c r="A5984" s="2012" t="s">
        <v>107</v>
      </c>
      <c r="B5984" s="104" t="s">
        <v>108</v>
      </c>
      <c r="C5984" s="2991"/>
      <c r="D5984" s="146" t="s">
        <v>109</v>
      </c>
      <c r="E5984" s="94" t="s">
        <v>110</v>
      </c>
      <c r="F5984" s="146" t="s">
        <v>109</v>
      </c>
      <c r="G5984" s="147" t="s">
        <v>110</v>
      </c>
      <c r="H5984" s="7"/>
      <c r="I5984" s="14"/>
      <c r="J5984" s="2"/>
    </row>
    <row r="5985" spans="1:10" x14ac:dyDescent="0.25">
      <c r="A5985" s="2050" t="s">
        <v>111</v>
      </c>
      <c r="B5985" s="145" t="s">
        <v>112</v>
      </c>
      <c r="C5985" s="2992"/>
      <c r="D5985" s="145" t="s">
        <v>113</v>
      </c>
      <c r="E5985" s="2050" t="s">
        <v>114</v>
      </c>
      <c r="F5985" s="145" t="s">
        <v>113</v>
      </c>
      <c r="G5985" s="145" t="s">
        <v>114</v>
      </c>
      <c r="H5985" s="7"/>
      <c r="I5985" s="14"/>
      <c r="J5985" s="2"/>
    </row>
    <row r="5986" spans="1:10" ht="8.25" customHeight="1" x14ac:dyDescent="0.2">
      <c r="A5986" s="732"/>
      <c r="B5986" s="733"/>
      <c r="C5986" s="733"/>
      <c r="D5986" s="754"/>
      <c r="E5986" s="761"/>
      <c r="F5986" s="1064"/>
      <c r="G5986" s="1065"/>
      <c r="H5986" s="7"/>
      <c r="I5986" s="14"/>
      <c r="J5986" s="2"/>
    </row>
    <row r="5987" spans="1:10" x14ac:dyDescent="0.2">
      <c r="A5987" s="1169" t="s">
        <v>474</v>
      </c>
      <c r="B5987" s="1158" t="s">
        <v>475</v>
      </c>
      <c r="C5987" s="344" t="s">
        <v>147</v>
      </c>
      <c r="D5987" s="205"/>
      <c r="E5987" s="212"/>
      <c r="F5987" s="206"/>
      <c r="G5987" s="207"/>
      <c r="H5987" s="7"/>
      <c r="I5987" s="14"/>
      <c r="J5987" s="2"/>
    </row>
    <row r="5988" spans="1:10" ht="6.75" customHeight="1" x14ac:dyDescent="0.2">
      <c r="A5988" s="203"/>
      <c r="B5988" s="204"/>
      <c r="C5988" s="204"/>
      <c r="D5988" s="211"/>
      <c r="E5988" s="212"/>
      <c r="F5988" s="206"/>
      <c r="G5988" s="207"/>
      <c r="H5988" s="7"/>
      <c r="I5988" s="14"/>
      <c r="J5988" s="2"/>
    </row>
    <row r="5989" spans="1:10" ht="12" customHeight="1" x14ac:dyDescent="0.2">
      <c r="A5989" s="2232"/>
      <c r="B5989" s="2156" t="s">
        <v>44</v>
      </c>
      <c r="C5989" s="2122"/>
      <c r="D5989" s="2146">
        <v>0.8</v>
      </c>
      <c r="E5989" s="2150">
        <v>8877</v>
      </c>
      <c r="F5989" s="2420">
        <v>0</v>
      </c>
      <c r="G5989" s="2420">
        <v>0</v>
      </c>
      <c r="H5989" s="7"/>
      <c r="I5989" s="14"/>
      <c r="J5989" s="2"/>
    </row>
    <row r="5990" spans="1:10" ht="12" customHeight="1" x14ac:dyDescent="0.2">
      <c r="A5990" s="2232"/>
      <c r="B5990" s="2156" t="s">
        <v>6</v>
      </c>
      <c r="C5990" s="2122"/>
      <c r="D5990" s="2146">
        <v>6.5000000000000002E-2</v>
      </c>
      <c r="E5990" s="2150">
        <v>11707</v>
      </c>
      <c r="F5990" s="2271">
        <v>0.14199999999999999</v>
      </c>
      <c r="G5990" s="2272">
        <v>5220</v>
      </c>
      <c r="H5990" s="7"/>
      <c r="I5990" s="14"/>
      <c r="J5990" s="2"/>
    </row>
    <row r="5991" spans="1:10" ht="12" customHeight="1" x14ac:dyDescent="0.2">
      <c r="A5991" s="2232"/>
      <c r="B5991" s="2156" t="s">
        <v>33</v>
      </c>
      <c r="C5991" s="2122"/>
      <c r="D5991" s="2146">
        <v>0.4</v>
      </c>
      <c r="E5991" s="2150">
        <v>6941</v>
      </c>
      <c r="F5991" s="2462">
        <v>0</v>
      </c>
      <c r="G5991" s="2272">
        <v>0</v>
      </c>
      <c r="H5991" s="7"/>
      <c r="I5991" s="14"/>
      <c r="J5991" s="2"/>
    </row>
    <row r="5992" spans="1:10" ht="12" customHeight="1" x14ac:dyDescent="0.2">
      <c r="A5992" s="2232"/>
      <c r="B5992" s="2156" t="s">
        <v>0</v>
      </c>
      <c r="C5992" s="2122"/>
      <c r="D5992" s="2146">
        <v>24.54</v>
      </c>
      <c r="E5992" s="2150">
        <v>121950</v>
      </c>
      <c r="F5992" s="2462">
        <v>0</v>
      </c>
      <c r="G5992" s="2272">
        <v>0</v>
      </c>
      <c r="H5992" s="7"/>
      <c r="I5992" s="14"/>
      <c r="J5992" s="2"/>
    </row>
    <row r="5993" spans="1:10" ht="12" customHeight="1" x14ac:dyDescent="0.2">
      <c r="A5993" s="2232"/>
      <c r="B5993" s="2156" t="s">
        <v>461</v>
      </c>
      <c r="C5993" s="2122"/>
      <c r="D5993" s="2146">
        <v>0</v>
      </c>
      <c r="E5993" s="2150">
        <v>0</v>
      </c>
      <c r="F5993" s="2271">
        <v>1.1100000000000001</v>
      </c>
      <c r="G5993" s="2272">
        <v>59505</v>
      </c>
      <c r="H5993" s="7"/>
      <c r="I5993" s="14"/>
      <c r="J5993" s="2"/>
    </row>
    <row r="5994" spans="1:10" ht="12" customHeight="1" x14ac:dyDescent="0.2">
      <c r="A5994" s="2232"/>
      <c r="B5994" s="2156" t="s">
        <v>10</v>
      </c>
      <c r="C5994" s="2122"/>
      <c r="D5994" s="2146">
        <v>0.6</v>
      </c>
      <c r="E5994" s="2150">
        <v>15599</v>
      </c>
      <c r="F5994" s="2271">
        <v>2407.1276000000003</v>
      </c>
      <c r="G5994" s="2272">
        <v>13820583</v>
      </c>
      <c r="H5994" s="7"/>
      <c r="I5994" s="14"/>
      <c r="J5994" s="2"/>
    </row>
    <row r="5995" spans="1:10" ht="12" customHeight="1" x14ac:dyDescent="0.2">
      <c r="A5995" s="2232"/>
      <c r="B5995" s="2156" t="s">
        <v>21</v>
      </c>
      <c r="C5995" s="2122"/>
      <c r="D5995" s="2146">
        <v>2.7050000000000001</v>
      </c>
      <c r="E5995" s="2150">
        <v>206400</v>
      </c>
      <c r="F5995" s="2462">
        <v>0</v>
      </c>
      <c r="G5995" s="2272">
        <v>0</v>
      </c>
      <c r="H5995" s="7"/>
      <c r="I5995" s="14"/>
      <c r="J5995" s="2"/>
    </row>
    <row r="5996" spans="1:10" ht="12" customHeight="1" x14ac:dyDescent="0.2">
      <c r="A5996" s="2232"/>
      <c r="B5996" s="2156" t="s">
        <v>948</v>
      </c>
      <c r="C5996" s="2122"/>
      <c r="D5996" s="2146">
        <v>0</v>
      </c>
      <c r="E5996" s="2150">
        <v>0</v>
      </c>
      <c r="F5996" s="2271">
        <v>3.1980000000000001E-2</v>
      </c>
      <c r="G5996" s="2272">
        <v>5091</v>
      </c>
      <c r="H5996" s="7"/>
      <c r="I5996" s="14"/>
      <c r="J5996" s="2"/>
    </row>
    <row r="5997" spans="1:10" ht="12" customHeight="1" x14ac:dyDescent="0.2">
      <c r="A5997" s="2232"/>
      <c r="B5997" s="2156" t="s">
        <v>8</v>
      </c>
      <c r="C5997" s="2122"/>
      <c r="D5997" s="2146">
        <v>0.26</v>
      </c>
      <c r="E5997" s="2150">
        <v>15593</v>
      </c>
      <c r="F5997" s="2462">
        <v>0</v>
      </c>
      <c r="G5997" s="2272">
        <v>0</v>
      </c>
      <c r="H5997" s="7"/>
      <c r="I5997" s="14"/>
      <c r="J5997" s="2"/>
    </row>
    <row r="5998" spans="1:10" ht="12" customHeight="1" x14ac:dyDescent="0.2">
      <c r="A5998" s="2232"/>
      <c r="B5998" s="2156" t="s">
        <v>1</v>
      </c>
      <c r="C5998" s="2122"/>
      <c r="D5998" s="2146">
        <v>0</v>
      </c>
      <c r="E5998" s="2150">
        <v>0</v>
      </c>
      <c r="F5998" s="2271">
        <v>24</v>
      </c>
      <c r="G5998" s="2272">
        <v>152335</v>
      </c>
      <c r="H5998" s="7"/>
      <c r="I5998" s="14"/>
      <c r="J5998" s="2"/>
    </row>
    <row r="5999" spans="1:10" ht="12" customHeight="1" x14ac:dyDescent="0.2">
      <c r="A5999" s="2232"/>
      <c r="B5999" s="2156" t="s">
        <v>11</v>
      </c>
      <c r="C5999" s="2122"/>
      <c r="D5999" s="2146">
        <v>0.70699999999999996</v>
      </c>
      <c r="E5999" s="2150">
        <v>67215</v>
      </c>
      <c r="F5999" s="2453">
        <v>0</v>
      </c>
      <c r="G5999" s="2420">
        <v>0</v>
      </c>
      <c r="H5999" s="7"/>
      <c r="I5999" s="14"/>
      <c r="J5999" s="2"/>
    </row>
    <row r="6000" spans="1:10" x14ac:dyDescent="0.2">
      <c r="A6000" s="203"/>
      <c r="B6000" s="210" t="s">
        <v>49</v>
      </c>
      <c r="C6000" s="210"/>
      <c r="D6000" s="211">
        <v>0</v>
      </c>
      <c r="E6000" s="212">
        <v>0</v>
      </c>
      <c r="F6000" s="211">
        <v>4.3230000000000004</v>
      </c>
      <c r="G6000" s="212">
        <v>426575</v>
      </c>
      <c r="H6000" s="7"/>
      <c r="I6000" s="14"/>
      <c r="J6000" s="2"/>
    </row>
    <row r="6001" spans="1:10" x14ac:dyDescent="0.2">
      <c r="A6001" s="203"/>
      <c r="B6001" s="210" t="s">
        <v>22</v>
      </c>
      <c r="C6001" s="210"/>
      <c r="D6001" s="211">
        <v>85.5</v>
      </c>
      <c r="E6001" s="212">
        <v>144000</v>
      </c>
      <c r="F6001" s="211">
        <v>0</v>
      </c>
      <c r="G6001" s="212">
        <v>0</v>
      </c>
      <c r="H6001" s="7"/>
      <c r="I6001" s="14"/>
      <c r="J6001" s="2"/>
    </row>
    <row r="6002" spans="1:10" x14ac:dyDescent="0.2">
      <c r="A6002" s="203"/>
      <c r="B6002" s="210" t="s">
        <v>94</v>
      </c>
      <c r="C6002" s="210"/>
      <c r="D6002" s="211">
        <v>3.5000000000000003E-2</v>
      </c>
      <c r="E6002" s="212">
        <v>9273</v>
      </c>
      <c r="F6002" s="211">
        <v>0</v>
      </c>
      <c r="G6002" s="212">
        <v>0</v>
      </c>
      <c r="H6002" s="7"/>
      <c r="I6002" s="14"/>
      <c r="J6002" s="2"/>
    </row>
    <row r="6003" spans="1:10" x14ac:dyDescent="0.2">
      <c r="A6003" s="203"/>
      <c r="B6003" s="210" t="s">
        <v>23</v>
      </c>
      <c r="C6003" s="210"/>
      <c r="D6003" s="211">
        <v>138.82400000000001</v>
      </c>
      <c r="E6003" s="212">
        <v>207090</v>
      </c>
      <c r="F6003" s="211">
        <v>27.033000000000001</v>
      </c>
      <c r="G6003" s="212">
        <v>446216</v>
      </c>
      <c r="H6003" s="7"/>
      <c r="I6003" s="14"/>
      <c r="J6003" s="2"/>
    </row>
    <row r="6004" spans="1:10" x14ac:dyDescent="0.2">
      <c r="A6004" s="1339"/>
      <c r="B6004" s="1350" t="s">
        <v>949</v>
      </c>
      <c r="C6004" s="1350"/>
      <c r="D6004" s="1341">
        <v>7</v>
      </c>
      <c r="E6004" s="1342">
        <v>16400</v>
      </c>
      <c r="F6004" s="1341">
        <v>0</v>
      </c>
      <c r="G6004" s="1342">
        <v>0</v>
      </c>
      <c r="H6004" s="7"/>
      <c r="I6004" s="14"/>
      <c r="J6004" s="2"/>
    </row>
    <row r="6005" spans="1:10" x14ac:dyDescent="0.2">
      <c r="A6005" s="45"/>
      <c r="B6005" s="1918" t="s">
        <v>2</v>
      </c>
      <c r="C6005" s="1918"/>
      <c r="D6005" s="1529">
        <v>0</v>
      </c>
      <c r="E6005" s="1530">
        <v>0</v>
      </c>
      <c r="F6005" s="1529">
        <v>2.1999999999999999E-2</v>
      </c>
      <c r="G6005" s="1530">
        <v>14630</v>
      </c>
      <c r="H6005" s="7"/>
      <c r="I6005" s="14"/>
      <c r="J6005" s="2"/>
    </row>
    <row r="6006" spans="1:10" x14ac:dyDescent="0.2">
      <c r="A6006" s="203"/>
      <c r="B6006" s="210" t="s">
        <v>37</v>
      </c>
      <c r="C6006" s="210"/>
      <c r="D6006" s="211">
        <v>30</v>
      </c>
      <c r="E6006" s="212">
        <v>31200</v>
      </c>
      <c r="F6006" s="211">
        <v>0</v>
      </c>
      <c r="G6006" s="212">
        <v>0</v>
      </c>
      <c r="H6006" s="7"/>
      <c r="I6006" s="14"/>
      <c r="J6006" s="2"/>
    </row>
    <row r="6007" spans="1:10" x14ac:dyDescent="0.2">
      <c r="A6007" s="203"/>
      <c r="B6007" s="210" t="s">
        <v>38</v>
      </c>
      <c r="C6007" s="210"/>
      <c r="D6007" s="211">
        <v>64.650000000000006</v>
      </c>
      <c r="E6007" s="212">
        <v>133800</v>
      </c>
      <c r="F6007" s="211">
        <v>0</v>
      </c>
      <c r="G6007" s="212">
        <v>0</v>
      </c>
      <c r="H6007" s="7"/>
      <c r="I6007" s="14"/>
      <c r="J6007" s="2"/>
    </row>
    <row r="6008" spans="1:10" x14ac:dyDescent="0.2">
      <c r="A6008" s="203"/>
      <c r="B6008" s="210" t="s">
        <v>3</v>
      </c>
      <c r="C6008" s="210"/>
      <c r="D6008" s="211">
        <v>19830.816850000003</v>
      </c>
      <c r="E6008" s="212">
        <v>62992317</v>
      </c>
      <c r="F6008" s="211">
        <v>0</v>
      </c>
      <c r="G6008" s="212">
        <v>0</v>
      </c>
      <c r="H6008" s="7"/>
      <c r="I6008" s="14"/>
      <c r="J6008" s="2"/>
    </row>
    <row r="6009" spans="1:10" x14ac:dyDescent="0.2">
      <c r="A6009" s="203"/>
      <c r="B6009" s="210" t="s">
        <v>32</v>
      </c>
      <c r="C6009" s="210"/>
      <c r="D6009" s="211">
        <v>0</v>
      </c>
      <c r="E6009" s="212">
        <v>0</v>
      </c>
      <c r="F6009" s="211">
        <v>0.2</v>
      </c>
      <c r="G6009" s="212">
        <v>19215</v>
      </c>
      <c r="H6009" s="7"/>
      <c r="I6009" s="14"/>
      <c r="J6009" s="2"/>
    </row>
    <row r="6010" spans="1:10" x14ac:dyDescent="0.2">
      <c r="A6010" s="203"/>
      <c r="B6010" s="210" t="s">
        <v>12</v>
      </c>
      <c r="C6010" s="210"/>
      <c r="D6010" s="211">
        <v>0</v>
      </c>
      <c r="E6010" s="212">
        <v>0</v>
      </c>
      <c r="F6010" s="211">
        <v>191.99673000000001</v>
      </c>
      <c r="G6010" s="212">
        <v>581867</v>
      </c>
      <c r="H6010" s="7"/>
      <c r="I6010" s="14"/>
      <c r="J6010" s="2"/>
    </row>
    <row r="6011" spans="1:10" x14ac:dyDescent="0.2">
      <c r="A6011" s="203"/>
      <c r="B6011" s="210" t="s">
        <v>5</v>
      </c>
      <c r="C6011" s="210"/>
      <c r="D6011" s="211">
        <v>87.9</v>
      </c>
      <c r="E6011" s="212">
        <v>165450</v>
      </c>
      <c r="F6011" s="211">
        <v>28.242000000000001</v>
      </c>
      <c r="G6011" s="212">
        <v>1017114</v>
      </c>
      <c r="H6011" s="7"/>
      <c r="I6011" s="14"/>
      <c r="J6011" s="2"/>
    </row>
    <row r="6012" spans="1:10" x14ac:dyDescent="0.2">
      <c r="A6012" s="203"/>
      <c r="B6012" s="210" t="s">
        <v>71</v>
      </c>
      <c r="C6012" s="210"/>
      <c r="D6012" s="211">
        <v>0</v>
      </c>
      <c r="E6012" s="212">
        <v>0</v>
      </c>
      <c r="F6012" s="211">
        <v>2.5649999999999999</v>
      </c>
      <c r="G6012" s="212">
        <v>191515</v>
      </c>
      <c r="H6012" s="7"/>
      <c r="I6012" s="14"/>
      <c r="J6012" s="2"/>
    </row>
    <row r="6013" spans="1:10" x14ac:dyDescent="0.2">
      <c r="A6013" s="203"/>
      <c r="B6013" s="210" t="s">
        <v>18</v>
      </c>
      <c r="C6013" s="210"/>
      <c r="D6013" s="211">
        <v>327.57940000000002</v>
      </c>
      <c r="E6013" s="212">
        <v>467965</v>
      </c>
      <c r="F6013" s="211">
        <v>0</v>
      </c>
      <c r="G6013" s="212">
        <v>0</v>
      </c>
      <c r="H6013" s="7"/>
      <c r="I6013" s="14"/>
      <c r="J6013" s="2"/>
    </row>
    <row r="6014" spans="1:10" x14ac:dyDescent="0.2">
      <c r="A6014" s="203"/>
      <c r="B6014" s="210" t="s">
        <v>9</v>
      </c>
      <c r="C6014" s="210"/>
      <c r="D6014" s="211">
        <v>1.3120000000000001</v>
      </c>
      <c r="E6014" s="212">
        <v>24066</v>
      </c>
      <c r="F6014" s="211">
        <v>0.36499999999999999</v>
      </c>
      <c r="G6014" s="212">
        <v>24440</v>
      </c>
      <c r="H6014" s="7"/>
      <c r="I6014" s="14"/>
      <c r="J6014" s="2"/>
    </row>
    <row r="6015" spans="1:10" x14ac:dyDescent="0.2">
      <c r="A6015" s="203"/>
      <c r="B6015" s="210" t="s">
        <v>28</v>
      </c>
      <c r="C6015" s="210"/>
      <c r="D6015" s="211">
        <v>0</v>
      </c>
      <c r="E6015" s="212">
        <v>0</v>
      </c>
      <c r="F6015" s="211">
        <v>8.9879999999999995</v>
      </c>
      <c r="G6015" s="212">
        <v>298110</v>
      </c>
      <c r="H6015" s="7"/>
      <c r="I6015" s="14"/>
      <c r="J6015" s="2"/>
    </row>
    <row r="6016" spans="1:10" x14ac:dyDescent="0.2">
      <c r="A6016" s="1150"/>
      <c r="B6016" s="730" t="s">
        <v>122</v>
      </c>
      <c r="C6016" s="730"/>
      <c r="D6016" s="1204">
        <f>SUM(D5989:D6015)</f>
        <v>20603.694250000004</v>
      </c>
      <c r="E6016" s="1205">
        <f t="shared" ref="E6016:G6016" si="105">SUM(E5989:E6015)</f>
        <v>64645843</v>
      </c>
      <c r="F6016" s="1204">
        <f t="shared" si="105"/>
        <v>2696.1463099999996</v>
      </c>
      <c r="G6016" s="1205">
        <f t="shared" si="105"/>
        <v>17062416</v>
      </c>
      <c r="H6016" s="7"/>
      <c r="I6016" s="14"/>
      <c r="J6016" s="2"/>
    </row>
    <row r="6017" spans="1:10" ht="9" customHeight="1" x14ac:dyDescent="0.2">
      <c r="A6017" s="732"/>
      <c r="B6017" s="733"/>
      <c r="C6017" s="733"/>
      <c r="D6017" s="754"/>
      <c r="E6017" s="761"/>
      <c r="F6017" s="1064"/>
      <c r="G6017" s="1065"/>
      <c r="H6017" s="7"/>
      <c r="I6017" s="14"/>
      <c r="J6017" s="2"/>
    </row>
    <row r="6018" spans="1:10" x14ac:dyDescent="0.2">
      <c r="A6018" s="1157" t="s">
        <v>829</v>
      </c>
      <c r="B6018" s="1158" t="s">
        <v>830</v>
      </c>
      <c r="C6018" s="344" t="s">
        <v>147</v>
      </c>
      <c r="D6018" s="205"/>
      <c r="E6018" s="212"/>
      <c r="F6018" s="206"/>
      <c r="G6018" s="207"/>
      <c r="H6018" s="7"/>
      <c r="I6018" s="14"/>
      <c r="J6018" s="2"/>
    </row>
    <row r="6019" spans="1:10" ht="6.75" customHeight="1" x14ac:dyDescent="0.2">
      <c r="A6019" s="203"/>
      <c r="B6019" s="204"/>
      <c r="C6019" s="204"/>
      <c r="D6019" s="205"/>
      <c r="E6019" s="212"/>
      <c r="F6019" s="206"/>
      <c r="G6019" s="207"/>
      <c r="H6019" s="7"/>
      <c r="I6019" s="14"/>
      <c r="J6019" s="2"/>
    </row>
    <row r="6020" spans="1:10" x14ac:dyDescent="0.2">
      <c r="A6020" s="203"/>
      <c r="B6020" s="210" t="s">
        <v>75</v>
      </c>
      <c r="C6020" s="210"/>
      <c r="D6020" s="211">
        <v>0</v>
      </c>
      <c r="E6020" s="212">
        <v>0</v>
      </c>
      <c r="F6020" s="211">
        <v>7.1</v>
      </c>
      <c r="G6020" s="212">
        <v>478065</v>
      </c>
      <c r="H6020" s="7"/>
      <c r="I6020" s="14"/>
      <c r="J6020" s="2"/>
    </row>
    <row r="6021" spans="1:10" x14ac:dyDescent="0.2">
      <c r="A6021" s="203"/>
      <c r="B6021" s="210" t="s">
        <v>10</v>
      </c>
      <c r="C6021" s="210"/>
      <c r="D6021" s="211">
        <v>0</v>
      </c>
      <c r="E6021" s="212">
        <v>0</v>
      </c>
      <c r="F6021" s="211">
        <v>20.95</v>
      </c>
      <c r="G6021" s="212">
        <v>684498</v>
      </c>
      <c r="H6021" s="7"/>
      <c r="I6021" s="14"/>
      <c r="J6021" s="2"/>
    </row>
    <row r="6022" spans="1:10" x14ac:dyDescent="0.2">
      <c r="A6022" s="1339"/>
      <c r="B6022" s="1350" t="s">
        <v>21</v>
      </c>
      <c r="C6022" s="1350"/>
      <c r="D6022" s="1341">
        <v>0</v>
      </c>
      <c r="E6022" s="1342">
        <v>0</v>
      </c>
      <c r="F6022" s="1341">
        <v>2.5</v>
      </c>
      <c r="G6022" s="1342">
        <v>71018</v>
      </c>
      <c r="H6022" s="7"/>
      <c r="I6022" s="14"/>
      <c r="J6022" s="2"/>
    </row>
    <row r="6023" spans="1:10" x14ac:dyDescent="0.2">
      <c r="A6023" s="203"/>
      <c r="B6023" s="210" t="s">
        <v>1</v>
      </c>
      <c r="C6023" s="210"/>
      <c r="D6023" s="211">
        <v>0</v>
      </c>
      <c r="E6023" s="212">
        <v>0</v>
      </c>
      <c r="F6023" s="211">
        <v>106</v>
      </c>
      <c r="G6023" s="212">
        <v>7746156</v>
      </c>
      <c r="H6023" s="7"/>
      <c r="I6023" s="14"/>
      <c r="J6023" s="2"/>
    </row>
    <row r="6024" spans="1:10" x14ac:dyDescent="0.2">
      <c r="A6024" s="203"/>
      <c r="B6024" s="210" t="s">
        <v>11</v>
      </c>
      <c r="C6024" s="210"/>
      <c r="D6024" s="211">
        <v>0</v>
      </c>
      <c r="E6024" s="212">
        <v>0</v>
      </c>
      <c r="F6024" s="211">
        <v>0.86</v>
      </c>
      <c r="G6024" s="212">
        <v>62746</v>
      </c>
      <c r="H6024" s="7"/>
      <c r="I6024" s="14"/>
      <c r="J6024" s="2"/>
    </row>
    <row r="6025" spans="1:10" x14ac:dyDescent="0.2">
      <c r="A6025" s="203"/>
      <c r="B6025" s="210" t="s">
        <v>52</v>
      </c>
      <c r="C6025" s="210"/>
      <c r="D6025" s="211">
        <v>0</v>
      </c>
      <c r="E6025" s="212">
        <v>0</v>
      </c>
      <c r="F6025" s="211">
        <v>4.125</v>
      </c>
      <c r="G6025" s="212">
        <v>85303</v>
      </c>
      <c r="H6025" s="7"/>
      <c r="I6025" s="14"/>
      <c r="J6025" s="2"/>
    </row>
    <row r="6026" spans="1:10" x14ac:dyDescent="0.2">
      <c r="A6026" s="203"/>
      <c r="B6026" s="210" t="s">
        <v>2</v>
      </c>
      <c r="C6026" s="210"/>
      <c r="D6026" s="211">
        <v>11.85</v>
      </c>
      <c r="E6026" s="212">
        <v>115866</v>
      </c>
      <c r="F6026" s="211">
        <v>17.75</v>
      </c>
      <c r="G6026" s="212">
        <v>883173</v>
      </c>
      <c r="H6026" s="7"/>
      <c r="I6026" s="14"/>
      <c r="J6026" s="2"/>
    </row>
    <row r="6027" spans="1:10" x14ac:dyDescent="0.2">
      <c r="A6027" s="203"/>
      <c r="B6027" s="210" t="s">
        <v>3</v>
      </c>
      <c r="C6027" s="210"/>
      <c r="D6027" s="211">
        <v>0</v>
      </c>
      <c r="E6027" s="212">
        <v>0</v>
      </c>
      <c r="F6027" s="211">
        <v>3.024</v>
      </c>
      <c r="G6027" s="212">
        <v>5525</v>
      </c>
      <c r="H6027" s="7"/>
      <c r="I6027" s="14"/>
      <c r="J6027" s="2"/>
    </row>
    <row r="6028" spans="1:10" x14ac:dyDescent="0.2">
      <c r="A6028" s="203"/>
      <c r="B6028" s="210" t="s">
        <v>28</v>
      </c>
      <c r="C6028" s="210"/>
      <c r="D6028" s="211">
        <v>0</v>
      </c>
      <c r="E6028" s="212">
        <v>0</v>
      </c>
      <c r="F6028" s="211">
        <v>2.5455000000000001</v>
      </c>
      <c r="G6028" s="212">
        <v>113000</v>
      </c>
      <c r="H6028" s="7"/>
      <c r="I6028" s="14"/>
      <c r="J6028" s="2"/>
    </row>
    <row r="6029" spans="1:10" x14ac:dyDescent="0.2">
      <c r="A6029" s="1150"/>
      <c r="B6029" s="730" t="s">
        <v>122</v>
      </c>
      <c r="C6029" s="730"/>
      <c r="D6029" s="1054">
        <f>SUM(D6020:D6028)</f>
        <v>11.85</v>
      </c>
      <c r="E6029" s="1936">
        <f>SUM(E6020:E6028)</f>
        <v>115866</v>
      </c>
      <c r="F6029" s="1054">
        <f>SUM(F6020:F6028)</f>
        <v>164.85450000000003</v>
      </c>
      <c r="G6029" s="1872">
        <f>SUM(G6020:G6028)</f>
        <v>10129484</v>
      </c>
      <c r="H6029" s="7"/>
      <c r="I6029" s="14"/>
      <c r="J6029" s="2"/>
    </row>
    <row r="6030" spans="1:10" ht="8.25" customHeight="1" x14ac:dyDescent="0.2">
      <c r="A6030" s="203"/>
      <c r="B6030" s="204"/>
      <c r="C6030" s="204"/>
      <c r="D6030" s="205"/>
      <c r="E6030" s="212"/>
      <c r="F6030" s="206"/>
      <c r="G6030" s="207"/>
      <c r="H6030" s="7"/>
      <c r="I6030" s="14"/>
      <c r="J6030" s="2"/>
    </row>
    <row r="6031" spans="1:10" x14ac:dyDescent="0.2">
      <c r="A6031" s="1157">
        <v>292960070</v>
      </c>
      <c r="B6031" s="1158" t="s">
        <v>831</v>
      </c>
      <c r="C6031" s="344" t="s">
        <v>147</v>
      </c>
      <c r="D6031" s="205"/>
      <c r="E6031" s="212"/>
      <c r="F6031" s="206"/>
      <c r="G6031" s="207"/>
      <c r="H6031" s="7"/>
      <c r="I6031" s="14"/>
      <c r="J6031" s="2"/>
    </row>
    <row r="6032" spans="1:10" ht="6.75" customHeight="1" x14ac:dyDescent="0.2">
      <c r="A6032" s="203"/>
      <c r="B6032" s="204"/>
      <c r="C6032" s="204"/>
      <c r="D6032" s="211"/>
      <c r="E6032" s="212"/>
      <c r="F6032" s="206"/>
      <c r="G6032" s="207"/>
      <c r="H6032" s="7"/>
      <c r="I6032" s="14"/>
      <c r="J6032" s="2"/>
    </row>
    <row r="6033" spans="1:10" ht="11.25" customHeight="1" x14ac:dyDescent="0.2">
      <c r="A6033" s="2232"/>
      <c r="B6033" s="2156" t="s">
        <v>20</v>
      </c>
      <c r="C6033" s="2122"/>
      <c r="D6033" s="2146">
        <v>0</v>
      </c>
      <c r="E6033" s="2150">
        <v>0</v>
      </c>
      <c r="F6033" s="2271">
        <v>1.04</v>
      </c>
      <c r="G6033" s="2272">
        <v>24460</v>
      </c>
      <c r="H6033" s="7"/>
      <c r="I6033" s="14"/>
      <c r="J6033" s="2"/>
    </row>
    <row r="6034" spans="1:10" ht="11.25" customHeight="1" x14ac:dyDescent="0.2">
      <c r="A6034" s="2232"/>
      <c r="B6034" s="2156" t="s">
        <v>10</v>
      </c>
      <c r="C6034" s="2122"/>
      <c r="D6034" s="2146">
        <v>0</v>
      </c>
      <c r="E6034" s="2150">
        <v>0</v>
      </c>
      <c r="F6034" s="2271">
        <v>14.875</v>
      </c>
      <c r="G6034" s="2272">
        <v>419150</v>
      </c>
      <c r="H6034" s="7"/>
      <c r="I6034" s="14"/>
      <c r="J6034" s="2"/>
    </row>
    <row r="6035" spans="1:10" ht="11.25" customHeight="1" x14ac:dyDescent="0.2">
      <c r="A6035" s="2232"/>
      <c r="B6035" s="2156" t="s">
        <v>15</v>
      </c>
      <c r="C6035" s="2122"/>
      <c r="D6035" s="2146">
        <v>0</v>
      </c>
      <c r="E6035" s="2150">
        <v>0</v>
      </c>
      <c r="F6035" s="2271">
        <v>1</v>
      </c>
      <c r="G6035" s="2272">
        <v>59521</v>
      </c>
      <c r="H6035" s="7"/>
      <c r="I6035" s="14"/>
      <c r="J6035" s="2"/>
    </row>
    <row r="6036" spans="1:10" ht="11.25" customHeight="1" x14ac:dyDescent="0.2">
      <c r="A6036" s="2232"/>
      <c r="B6036" s="2156" t="s">
        <v>7</v>
      </c>
      <c r="C6036" s="2122"/>
      <c r="D6036" s="2146">
        <v>0</v>
      </c>
      <c r="E6036" s="2150">
        <v>0</v>
      </c>
      <c r="F6036" s="2271">
        <v>0.72</v>
      </c>
      <c r="G6036" s="2272">
        <v>8881</v>
      </c>
      <c r="H6036" s="7"/>
      <c r="I6036" s="14"/>
      <c r="J6036" s="2"/>
    </row>
    <row r="6037" spans="1:10" ht="11.25" customHeight="1" x14ac:dyDescent="0.2">
      <c r="A6037" s="2232"/>
      <c r="B6037" s="2156" t="s">
        <v>21</v>
      </c>
      <c r="C6037" s="2122"/>
      <c r="D6037" s="2146">
        <v>0</v>
      </c>
      <c r="E6037" s="2150">
        <v>0</v>
      </c>
      <c r="F6037" s="2271">
        <v>0.93799999999999994</v>
      </c>
      <c r="G6037" s="2272">
        <v>143703</v>
      </c>
      <c r="H6037" s="7"/>
      <c r="I6037" s="14"/>
      <c r="J6037" s="2"/>
    </row>
    <row r="6038" spans="1:10" ht="11.25" customHeight="1" x14ac:dyDescent="0.2">
      <c r="A6038" s="2232"/>
      <c r="B6038" s="2156" t="s">
        <v>30</v>
      </c>
      <c r="C6038" s="2122"/>
      <c r="D6038" s="2146">
        <v>0</v>
      </c>
      <c r="E6038" s="2150">
        <v>0</v>
      </c>
      <c r="F6038" s="2271">
        <v>3</v>
      </c>
      <c r="G6038" s="2272">
        <v>20787</v>
      </c>
      <c r="H6038" s="7"/>
      <c r="I6038" s="14"/>
      <c r="J6038" s="2"/>
    </row>
    <row r="6039" spans="1:10" ht="11.25" customHeight="1" x14ac:dyDescent="0.2">
      <c r="A6039" s="2232"/>
      <c r="B6039" s="2156" t="s">
        <v>1</v>
      </c>
      <c r="C6039" s="2122"/>
      <c r="D6039" s="2146">
        <v>0</v>
      </c>
      <c r="E6039" s="2150">
        <v>0</v>
      </c>
      <c r="F6039" s="2271">
        <v>10</v>
      </c>
      <c r="G6039" s="2272">
        <v>396787</v>
      </c>
      <c r="H6039" s="7"/>
      <c r="I6039" s="14"/>
      <c r="J6039" s="2"/>
    </row>
    <row r="6040" spans="1:10" x14ac:dyDescent="0.2">
      <c r="A6040" s="1339"/>
      <c r="B6040" s="1352" t="s">
        <v>47</v>
      </c>
      <c r="C6040" s="1351"/>
      <c r="D6040" s="1341">
        <v>0</v>
      </c>
      <c r="E6040" s="1342">
        <v>0</v>
      </c>
      <c r="F6040" s="1353">
        <v>0.27</v>
      </c>
      <c r="G6040" s="1354">
        <v>76060</v>
      </c>
      <c r="H6040" s="7"/>
      <c r="I6040" s="14"/>
      <c r="J6040" s="2"/>
    </row>
    <row r="6041" spans="1:10" x14ac:dyDescent="0.2">
      <c r="A6041" s="1339"/>
      <c r="B6041" s="1352" t="s">
        <v>49</v>
      </c>
      <c r="C6041" s="1351"/>
      <c r="D6041" s="1341">
        <v>0</v>
      </c>
      <c r="E6041" s="1342">
        <v>0</v>
      </c>
      <c r="F6041" s="1353">
        <v>1</v>
      </c>
      <c r="G6041" s="1354">
        <v>30063</v>
      </c>
      <c r="H6041" s="7"/>
      <c r="I6041" s="14"/>
      <c r="J6041" s="2"/>
    </row>
    <row r="6042" spans="1:10" x14ac:dyDescent="0.2">
      <c r="A6042" s="203"/>
      <c r="B6042" s="210" t="s">
        <v>2</v>
      </c>
      <c r="C6042" s="210"/>
      <c r="D6042" s="211">
        <v>0</v>
      </c>
      <c r="E6042" s="212">
        <v>0</v>
      </c>
      <c r="F6042" s="211">
        <v>0.25</v>
      </c>
      <c r="G6042" s="212">
        <v>15155</v>
      </c>
      <c r="H6042" s="7"/>
      <c r="I6042" s="14"/>
      <c r="J6042" s="2"/>
    </row>
    <row r="6043" spans="1:10" x14ac:dyDescent="0.2">
      <c r="A6043" s="203"/>
      <c r="B6043" s="210" t="s">
        <v>12</v>
      </c>
      <c r="C6043" s="210"/>
      <c r="D6043" s="211">
        <v>0</v>
      </c>
      <c r="E6043" s="212">
        <v>0</v>
      </c>
      <c r="F6043" s="211">
        <v>0.54559999999999997</v>
      </c>
      <c r="G6043" s="212">
        <v>39149</v>
      </c>
      <c r="H6043" s="7"/>
      <c r="I6043" s="14"/>
      <c r="J6043" s="2"/>
    </row>
    <row r="6044" spans="1:10" x14ac:dyDescent="0.2">
      <c r="A6044" s="203"/>
      <c r="B6044" s="210" t="s">
        <v>5</v>
      </c>
      <c r="C6044" s="210"/>
      <c r="D6044" s="211">
        <v>0.1</v>
      </c>
      <c r="E6044" s="212">
        <v>31669</v>
      </c>
      <c r="F6044" s="211">
        <v>0</v>
      </c>
      <c r="G6044" s="212">
        <v>0</v>
      </c>
      <c r="H6044" s="7"/>
      <c r="I6044" s="14"/>
      <c r="J6044" s="2"/>
    </row>
    <row r="6045" spans="1:10" x14ac:dyDescent="0.2">
      <c r="A6045" s="203"/>
      <c r="B6045" s="210" t="s">
        <v>9</v>
      </c>
      <c r="C6045" s="210"/>
      <c r="D6045" s="211">
        <v>0</v>
      </c>
      <c r="E6045" s="212">
        <v>0</v>
      </c>
      <c r="F6045" s="211">
        <v>0.52</v>
      </c>
      <c r="G6045" s="212">
        <v>53641</v>
      </c>
      <c r="H6045" s="7"/>
      <c r="I6045" s="14"/>
      <c r="J6045" s="2"/>
    </row>
    <row r="6046" spans="1:10" x14ac:dyDescent="0.2">
      <c r="A6046" s="1314"/>
      <c r="B6046" s="1331" t="s">
        <v>122</v>
      </c>
      <c r="C6046" s="1331"/>
      <c r="D6046" s="1367">
        <f>SUM(D6033:D6045)</f>
        <v>0.1</v>
      </c>
      <c r="E6046" s="2474">
        <f t="shared" ref="E6046:G6046" si="106">SUM(E6033:E6045)</f>
        <v>31669</v>
      </c>
      <c r="F6046" s="1367">
        <f t="shared" si="106"/>
        <v>34.1586</v>
      </c>
      <c r="G6046" s="2698">
        <f t="shared" si="106"/>
        <v>1287357</v>
      </c>
      <c r="H6046" s="7"/>
      <c r="I6046" s="14"/>
      <c r="J6046" s="2"/>
    </row>
    <row r="6047" spans="1:10" x14ac:dyDescent="0.2">
      <c r="A6047" s="45"/>
      <c r="B6047" s="107"/>
      <c r="C6047" s="107"/>
      <c r="D6047" s="49"/>
      <c r="E6047" s="51"/>
      <c r="F6047" s="22" t="s">
        <v>123</v>
      </c>
      <c r="G6047" s="23"/>
      <c r="H6047" s="7"/>
      <c r="I6047" s="14"/>
      <c r="J6047" s="2"/>
    </row>
    <row r="6048" spans="1:10" x14ac:dyDescent="0.2">
      <c r="A6048" s="2987" t="s">
        <v>99</v>
      </c>
      <c r="B6048" s="2987"/>
      <c r="C6048" s="2987"/>
      <c r="D6048" s="2987"/>
      <c r="E6048" s="2987"/>
      <c r="F6048" s="2987"/>
      <c r="G6048" s="2987"/>
      <c r="H6048" s="7"/>
      <c r="I6048" s="14"/>
      <c r="J6048" s="2"/>
    </row>
    <row r="6049" spans="1:10" x14ac:dyDescent="0.25">
      <c r="A6049" s="2981" t="s">
        <v>115</v>
      </c>
      <c r="B6049" s="2981"/>
      <c r="C6049" s="2981"/>
      <c r="D6049" s="2981"/>
      <c r="E6049" s="2981"/>
      <c r="F6049" s="2981"/>
      <c r="G6049" s="2981"/>
      <c r="H6049" s="7"/>
      <c r="I6049" s="14"/>
      <c r="J6049" s="2"/>
    </row>
    <row r="6050" spans="1:10" x14ac:dyDescent="0.25">
      <c r="A6050" s="2981" t="s">
        <v>905</v>
      </c>
      <c r="B6050" s="2981"/>
      <c r="C6050" s="2981"/>
      <c r="D6050" s="2981"/>
      <c r="E6050" s="2981"/>
      <c r="F6050" s="2981"/>
      <c r="G6050" s="2981"/>
      <c r="H6050" s="7"/>
      <c r="I6050" s="14"/>
      <c r="J6050" s="2"/>
    </row>
    <row r="6051" spans="1:10" x14ac:dyDescent="0.25">
      <c r="A6051" s="2982" t="s">
        <v>101</v>
      </c>
      <c r="B6051" s="2982"/>
      <c r="C6051" s="2982"/>
      <c r="D6051" s="2982"/>
      <c r="E6051" s="2982"/>
      <c r="F6051" s="2982"/>
      <c r="G6051" s="2982"/>
      <c r="H6051" s="7"/>
      <c r="I6051" s="14"/>
      <c r="J6051" s="2"/>
    </row>
    <row r="6052" spans="1:10" x14ac:dyDescent="0.25">
      <c r="A6052" s="2982" t="s">
        <v>906</v>
      </c>
      <c r="B6052" s="2982"/>
      <c r="C6052" s="2982"/>
      <c r="D6052" s="2982"/>
      <c r="E6052" s="2982"/>
      <c r="F6052" s="2982"/>
      <c r="G6052" s="2982"/>
      <c r="H6052" s="7"/>
      <c r="I6052" s="14"/>
      <c r="J6052" s="2"/>
    </row>
    <row r="6053" spans="1:10" x14ac:dyDescent="0.25">
      <c r="A6053" s="2034" t="s">
        <v>102</v>
      </c>
      <c r="B6053" s="2111" t="s">
        <v>103</v>
      </c>
      <c r="C6053" s="2990" t="s">
        <v>963</v>
      </c>
      <c r="D6053" s="2988" t="s">
        <v>121</v>
      </c>
      <c r="E6053" s="2989"/>
      <c r="F6053" s="2988" t="s">
        <v>104</v>
      </c>
      <c r="G6053" s="2989"/>
      <c r="H6053" s="7"/>
      <c r="I6053" s="14"/>
      <c r="J6053" s="2"/>
    </row>
    <row r="6054" spans="1:10" ht="22.5" x14ac:dyDescent="0.25">
      <c r="A6054" s="2011" t="s">
        <v>105</v>
      </c>
      <c r="B6054" s="116" t="s">
        <v>106</v>
      </c>
      <c r="C6054" s="2991"/>
      <c r="D6054" s="133"/>
      <c r="E6054" s="2941"/>
      <c r="F6054" s="133"/>
      <c r="G6054" s="132"/>
      <c r="H6054" s="7"/>
      <c r="I6054" s="14"/>
      <c r="J6054" s="2"/>
    </row>
    <row r="6055" spans="1:10" x14ac:dyDescent="0.25">
      <c r="A6055" s="2012" t="s">
        <v>107</v>
      </c>
      <c r="B6055" s="104" t="s">
        <v>108</v>
      </c>
      <c r="C6055" s="2991"/>
      <c r="D6055" s="146" t="s">
        <v>109</v>
      </c>
      <c r="E6055" s="94" t="s">
        <v>110</v>
      </c>
      <c r="F6055" s="146" t="s">
        <v>109</v>
      </c>
      <c r="G6055" s="147" t="s">
        <v>110</v>
      </c>
      <c r="H6055" s="7"/>
      <c r="I6055" s="14"/>
      <c r="J6055" s="2"/>
    </row>
    <row r="6056" spans="1:10" x14ac:dyDescent="0.25">
      <c r="A6056" s="2050" t="s">
        <v>111</v>
      </c>
      <c r="B6056" s="145" t="s">
        <v>112</v>
      </c>
      <c r="C6056" s="2992"/>
      <c r="D6056" s="145" t="s">
        <v>113</v>
      </c>
      <c r="E6056" s="2050" t="s">
        <v>114</v>
      </c>
      <c r="F6056" s="145" t="s">
        <v>113</v>
      </c>
      <c r="G6056" s="145" t="s">
        <v>114</v>
      </c>
      <c r="H6056" s="7"/>
      <c r="I6056" s="14"/>
      <c r="J6056" s="2"/>
    </row>
    <row r="6057" spans="1:10" ht="9" customHeight="1" x14ac:dyDescent="0.2">
      <c r="A6057" s="732"/>
      <c r="B6057" s="733"/>
      <c r="C6057" s="733"/>
      <c r="D6057" s="754"/>
      <c r="E6057" s="761"/>
      <c r="F6057" s="1064"/>
      <c r="G6057" s="1065"/>
      <c r="H6057" s="7"/>
      <c r="I6057" s="14"/>
      <c r="J6057" s="2"/>
    </row>
    <row r="6058" spans="1:10" ht="22.5" x14ac:dyDescent="0.2">
      <c r="A6058" s="1169" t="s">
        <v>832</v>
      </c>
      <c r="B6058" s="1158" t="s">
        <v>833</v>
      </c>
      <c r="C6058" s="344" t="s">
        <v>147</v>
      </c>
      <c r="D6058" s="205"/>
      <c r="E6058" s="212"/>
      <c r="F6058" s="206"/>
      <c r="G6058" s="207"/>
      <c r="H6058" s="7"/>
      <c r="I6058" s="14"/>
      <c r="J6058" s="2"/>
    </row>
    <row r="6059" spans="1:10" ht="6.75" customHeight="1" x14ac:dyDescent="0.2">
      <c r="A6059" s="203"/>
      <c r="B6059" s="215"/>
      <c r="C6059" s="204"/>
      <c r="D6059" s="211"/>
      <c r="E6059" s="212"/>
      <c r="F6059" s="359"/>
      <c r="G6059" s="360"/>
      <c r="H6059" s="7"/>
      <c r="I6059" s="14"/>
      <c r="J6059" s="2"/>
    </row>
    <row r="6060" spans="1:10" x14ac:dyDescent="0.2">
      <c r="A6060" s="2232"/>
      <c r="B6060" s="2156" t="s">
        <v>47</v>
      </c>
      <c r="C6060" s="2122"/>
      <c r="D6060" s="2146">
        <v>0</v>
      </c>
      <c r="E6060" s="2150">
        <v>0</v>
      </c>
      <c r="F6060" s="2271">
        <v>1.2</v>
      </c>
      <c r="G6060" s="2272">
        <v>6558</v>
      </c>
      <c r="H6060" s="7"/>
      <c r="I6060" s="14"/>
      <c r="J6060" s="2"/>
    </row>
    <row r="6061" spans="1:10" x14ac:dyDescent="0.2">
      <c r="A6061" s="2232"/>
      <c r="B6061" s="2156" t="s">
        <v>49</v>
      </c>
      <c r="C6061" s="2122"/>
      <c r="D6061" s="2146">
        <v>0</v>
      </c>
      <c r="E6061" s="2150">
        <v>0</v>
      </c>
      <c r="F6061" s="2271">
        <v>12</v>
      </c>
      <c r="G6061" s="2272">
        <v>480808</v>
      </c>
      <c r="H6061" s="7"/>
      <c r="I6061" s="14"/>
      <c r="J6061" s="2"/>
    </row>
    <row r="6062" spans="1:10" x14ac:dyDescent="0.2">
      <c r="A6062" s="203"/>
      <c r="B6062" s="210" t="s">
        <v>12</v>
      </c>
      <c r="C6062" s="210"/>
      <c r="D6062" s="211">
        <v>0</v>
      </c>
      <c r="E6062" s="212">
        <v>0</v>
      </c>
      <c r="F6062" s="211">
        <v>8</v>
      </c>
      <c r="G6062" s="212">
        <v>488987</v>
      </c>
      <c r="H6062" s="7"/>
      <c r="I6062" s="14"/>
      <c r="J6062" s="2"/>
    </row>
    <row r="6063" spans="1:10" x14ac:dyDescent="0.2">
      <c r="A6063" s="203"/>
      <c r="B6063" s="210" t="s">
        <v>27</v>
      </c>
      <c r="C6063" s="210"/>
      <c r="D6063" s="211">
        <v>11.795</v>
      </c>
      <c r="E6063" s="212">
        <v>350191</v>
      </c>
      <c r="F6063" s="211">
        <v>0</v>
      </c>
      <c r="G6063" s="212">
        <v>0</v>
      </c>
      <c r="H6063" s="7"/>
      <c r="I6063" s="14"/>
      <c r="J6063" s="2"/>
    </row>
    <row r="6064" spans="1:10" x14ac:dyDescent="0.2">
      <c r="A6064" s="203"/>
      <c r="B6064" s="210" t="s">
        <v>9</v>
      </c>
      <c r="C6064" s="210"/>
      <c r="D6064" s="211">
        <v>0</v>
      </c>
      <c r="E6064" s="212">
        <v>0</v>
      </c>
      <c r="F6064" s="211">
        <v>0.32500000000000001</v>
      </c>
      <c r="G6064" s="212">
        <v>36419</v>
      </c>
      <c r="H6064" s="7"/>
      <c r="I6064" s="14"/>
      <c r="J6064" s="2"/>
    </row>
    <row r="6065" spans="1:10" x14ac:dyDescent="0.2">
      <c r="A6065" s="1150"/>
      <c r="B6065" s="730" t="s">
        <v>122</v>
      </c>
      <c r="C6065" s="730"/>
      <c r="D6065" s="1054">
        <f>SUM(D6059:D6064)</f>
        <v>11.795</v>
      </c>
      <c r="E6065" s="1936">
        <f>SUM(E6059:E6064)</f>
        <v>350191</v>
      </c>
      <c r="F6065" s="1054">
        <f>SUM(F6059:F6064)</f>
        <v>21.524999999999999</v>
      </c>
      <c r="G6065" s="1872">
        <f>SUM(G6059:G6064)</f>
        <v>1012772</v>
      </c>
      <c r="H6065" s="7"/>
      <c r="I6065" s="14"/>
      <c r="J6065" s="2"/>
    </row>
    <row r="6066" spans="1:10" x14ac:dyDescent="0.2">
      <c r="A6066" s="203"/>
      <c r="B6066" s="204"/>
      <c r="C6066" s="204"/>
      <c r="D6066" s="205"/>
      <c r="E6066" s="212"/>
      <c r="F6066" s="206"/>
      <c r="G6066" s="207"/>
      <c r="H6066" s="7"/>
      <c r="I6066" s="14"/>
      <c r="J6066" s="2"/>
    </row>
    <row r="6067" spans="1:10" ht="33.75" x14ac:dyDescent="0.2">
      <c r="A6067" s="1169" t="s">
        <v>834</v>
      </c>
      <c r="B6067" s="1158" t="s">
        <v>835</v>
      </c>
      <c r="C6067" s="344" t="s">
        <v>147</v>
      </c>
      <c r="D6067" s="205"/>
      <c r="E6067" s="212"/>
      <c r="F6067" s="206"/>
      <c r="G6067" s="207"/>
      <c r="H6067" s="7"/>
      <c r="I6067" s="14"/>
      <c r="J6067" s="2"/>
    </row>
    <row r="6068" spans="1:10" ht="7.5" customHeight="1" x14ac:dyDescent="0.2">
      <c r="A6068" s="203"/>
      <c r="B6068" s="204"/>
      <c r="C6068" s="204"/>
      <c r="D6068" s="211"/>
      <c r="E6068" s="212"/>
      <c r="F6068" s="206"/>
      <c r="G6068" s="207"/>
      <c r="H6068" s="7"/>
      <c r="I6068" s="14"/>
      <c r="J6068" s="2"/>
    </row>
    <row r="6069" spans="1:10" x14ac:dyDescent="0.2">
      <c r="A6069" s="203"/>
      <c r="B6069" s="210" t="s">
        <v>20</v>
      </c>
      <c r="C6069" s="210"/>
      <c r="D6069" s="211">
        <v>0</v>
      </c>
      <c r="E6069" s="212">
        <v>0</v>
      </c>
      <c r="F6069" s="211">
        <v>44.4</v>
      </c>
      <c r="G6069" s="212">
        <v>2015033</v>
      </c>
      <c r="H6069" s="7"/>
      <c r="I6069" s="14"/>
      <c r="J6069" s="2"/>
    </row>
    <row r="6070" spans="1:10" x14ac:dyDescent="0.2">
      <c r="A6070" s="2232"/>
      <c r="B6070" s="2449" t="s">
        <v>75</v>
      </c>
      <c r="C6070" s="2449"/>
      <c r="D6070" s="2146">
        <v>0</v>
      </c>
      <c r="E6070" s="2150">
        <v>0</v>
      </c>
      <c r="F6070" s="2146">
        <v>0.55000000000000004</v>
      </c>
      <c r="G6070" s="2150">
        <v>47584</v>
      </c>
      <c r="H6070" s="7"/>
      <c r="I6070" s="14"/>
      <c r="J6070" s="2"/>
    </row>
    <row r="6071" spans="1:10" x14ac:dyDescent="0.2">
      <c r="A6071" s="2232"/>
      <c r="B6071" s="2449" t="s">
        <v>10</v>
      </c>
      <c r="C6071" s="2449"/>
      <c r="D6071" s="2146">
        <v>0</v>
      </c>
      <c r="E6071" s="2150">
        <v>0</v>
      </c>
      <c r="F6071" s="2146">
        <v>50.161000000000001</v>
      </c>
      <c r="G6071" s="2150">
        <v>747890</v>
      </c>
      <c r="H6071" s="7"/>
      <c r="I6071" s="14"/>
      <c r="J6071" s="2"/>
    </row>
    <row r="6072" spans="1:10" x14ac:dyDescent="0.2">
      <c r="A6072" s="203"/>
      <c r="B6072" s="210" t="s">
        <v>7</v>
      </c>
      <c r="C6072" s="210"/>
      <c r="D6072" s="211">
        <v>0</v>
      </c>
      <c r="E6072" s="212">
        <v>0</v>
      </c>
      <c r="F6072" s="211">
        <v>11.1</v>
      </c>
      <c r="G6072" s="212">
        <v>919687</v>
      </c>
      <c r="H6072" s="7"/>
      <c r="I6072" s="14"/>
      <c r="J6072" s="2"/>
    </row>
    <row r="6073" spans="1:10" x14ac:dyDescent="0.2">
      <c r="A6073" s="203"/>
      <c r="B6073" s="210" t="s">
        <v>21</v>
      </c>
      <c r="C6073" s="210"/>
      <c r="D6073" s="211">
        <v>0</v>
      </c>
      <c r="E6073" s="212">
        <v>0</v>
      </c>
      <c r="F6073" s="211">
        <v>0.5</v>
      </c>
      <c r="G6073" s="212">
        <v>66119</v>
      </c>
      <c r="H6073" s="7"/>
      <c r="I6073" s="14"/>
      <c r="J6073" s="2"/>
    </row>
    <row r="6074" spans="1:10" x14ac:dyDescent="0.2">
      <c r="A6074" s="203"/>
      <c r="B6074" s="210" t="s">
        <v>8</v>
      </c>
      <c r="C6074" s="210"/>
      <c r="D6074" s="211">
        <v>0</v>
      </c>
      <c r="E6074" s="212">
        <v>0</v>
      </c>
      <c r="F6074" s="211">
        <v>1</v>
      </c>
      <c r="G6074" s="212">
        <v>21604</v>
      </c>
      <c r="H6074" s="7"/>
      <c r="I6074" s="14"/>
      <c r="J6074" s="2"/>
    </row>
    <row r="6075" spans="1:10" x14ac:dyDescent="0.2">
      <c r="A6075" s="203"/>
      <c r="B6075" s="210" t="s">
        <v>30</v>
      </c>
      <c r="C6075" s="210"/>
      <c r="D6075" s="211">
        <v>0</v>
      </c>
      <c r="E6075" s="212">
        <v>0</v>
      </c>
      <c r="F6075" s="211">
        <v>5.3</v>
      </c>
      <c r="G6075" s="212">
        <v>33223</v>
      </c>
      <c r="H6075" s="7"/>
      <c r="I6075" s="14"/>
      <c r="J6075" s="2"/>
    </row>
    <row r="6076" spans="1:10" x14ac:dyDescent="0.2">
      <c r="A6076" s="203"/>
      <c r="B6076" s="210" t="s">
        <v>1</v>
      </c>
      <c r="C6076" s="210"/>
      <c r="D6076" s="211">
        <v>0</v>
      </c>
      <c r="E6076" s="212">
        <v>0</v>
      </c>
      <c r="F6076" s="211">
        <v>1.04</v>
      </c>
      <c r="G6076" s="212">
        <v>37147</v>
      </c>
      <c r="H6076" s="7"/>
      <c r="I6076" s="14"/>
      <c r="J6076" s="2"/>
    </row>
    <row r="6077" spans="1:10" x14ac:dyDescent="0.2">
      <c r="A6077" s="203"/>
      <c r="B6077" s="210" t="s">
        <v>49</v>
      </c>
      <c r="C6077" s="210"/>
      <c r="D6077" s="211">
        <v>0</v>
      </c>
      <c r="E6077" s="212">
        <v>0</v>
      </c>
      <c r="F6077" s="211">
        <v>4.5</v>
      </c>
      <c r="G6077" s="212">
        <v>146438</v>
      </c>
      <c r="H6077" s="7"/>
      <c r="I6077" s="14"/>
      <c r="J6077" s="2"/>
    </row>
    <row r="6078" spans="1:10" x14ac:dyDescent="0.2">
      <c r="A6078" s="203"/>
      <c r="B6078" s="210" t="s">
        <v>76</v>
      </c>
      <c r="C6078" s="210"/>
      <c r="D6078" s="211">
        <v>0</v>
      </c>
      <c r="E6078" s="212">
        <v>0</v>
      </c>
      <c r="F6078" s="211">
        <v>1.865</v>
      </c>
      <c r="G6078" s="212">
        <v>47378</v>
      </c>
      <c r="H6078" s="7"/>
      <c r="I6078" s="14"/>
      <c r="J6078" s="2"/>
    </row>
    <row r="6079" spans="1:10" x14ac:dyDescent="0.2">
      <c r="A6079" s="203"/>
      <c r="B6079" s="210" t="s">
        <v>2</v>
      </c>
      <c r="C6079" s="210"/>
      <c r="D6079" s="211">
        <v>0</v>
      </c>
      <c r="E6079" s="212">
        <v>0</v>
      </c>
      <c r="F6079" s="211">
        <v>11.025</v>
      </c>
      <c r="G6079" s="212">
        <v>734570</v>
      </c>
      <c r="H6079" s="7"/>
      <c r="I6079" s="14"/>
      <c r="J6079" s="2"/>
    </row>
    <row r="6080" spans="1:10" x14ac:dyDescent="0.2">
      <c r="A6080" s="203"/>
      <c r="B6080" s="210" t="s">
        <v>3</v>
      </c>
      <c r="C6080" s="210"/>
      <c r="D6080" s="211">
        <v>0</v>
      </c>
      <c r="E6080" s="212">
        <v>0</v>
      </c>
      <c r="F6080" s="211">
        <v>1.5189999999999999</v>
      </c>
      <c r="G6080" s="212">
        <v>184121</v>
      </c>
      <c r="H6080" s="7"/>
      <c r="I6080" s="14"/>
      <c r="J6080" s="2"/>
    </row>
    <row r="6081" spans="1:10" x14ac:dyDescent="0.2">
      <c r="A6081" s="203"/>
      <c r="B6081" s="210" t="s">
        <v>17</v>
      </c>
      <c r="C6081" s="210"/>
      <c r="D6081" s="211">
        <v>0</v>
      </c>
      <c r="E6081" s="212">
        <v>0</v>
      </c>
      <c r="F6081" s="211">
        <v>72.3</v>
      </c>
      <c r="G6081" s="212">
        <v>3681733</v>
      </c>
      <c r="H6081" s="7"/>
      <c r="I6081" s="14"/>
      <c r="J6081" s="2"/>
    </row>
    <row r="6082" spans="1:10" x14ac:dyDescent="0.2">
      <c r="A6082" s="203"/>
      <c r="B6082" s="210" t="s">
        <v>12</v>
      </c>
      <c r="C6082" s="210"/>
      <c r="D6082" s="211">
        <v>1.018</v>
      </c>
      <c r="E6082" s="212">
        <v>36001</v>
      </c>
      <c r="F6082" s="211">
        <v>0</v>
      </c>
      <c r="G6082" s="212">
        <v>0</v>
      </c>
      <c r="H6082" s="7"/>
      <c r="I6082" s="14"/>
      <c r="J6082" s="2"/>
    </row>
    <row r="6083" spans="1:10" x14ac:dyDescent="0.2">
      <c r="A6083" s="203"/>
      <c r="B6083" s="210" t="s">
        <v>5</v>
      </c>
      <c r="C6083" s="210"/>
      <c r="D6083" s="211">
        <v>23.26</v>
      </c>
      <c r="E6083" s="212">
        <v>1480150</v>
      </c>
      <c r="F6083" s="211">
        <v>2.5000000000000001E-2</v>
      </c>
      <c r="G6083" s="212">
        <v>5220</v>
      </c>
      <c r="H6083" s="7"/>
      <c r="I6083" s="14"/>
      <c r="J6083" s="2"/>
    </row>
    <row r="6084" spans="1:10" x14ac:dyDescent="0.2">
      <c r="A6084" s="203"/>
      <c r="B6084" s="210" t="s">
        <v>9</v>
      </c>
      <c r="C6084" s="210"/>
      <c r="D6084" s="211">
        <v>0</v>
      </c>
      <c r="E6084" s="212">
        <v>0</v>
      </c>
      <c r="F6084" s="211">
        <v>1.375</v>
      </c>
      <c r="G6084" s="212">
        <v>184622</v>
      </c>
      <c r="H6084" s="7"/>
      <c r="I6084" s="14"/>
      <c r="J6084" s="2"/>
    </row>
    <row r="6085" spans="1:10" x14ac:dyDescent="0.2">
      <c r="A6085" s="203"/>
      <c r="B6085" s="210" t="s">
        <v>28</v>
      </c>
      <c r="C6085" s="210"/>
      <c r="D6085" s="211">
        <v>0.3</v>
      </c>
      <c r="E6085" s="212">
        <v>7353</v>
      </c>
      <c r="F6085" s="211">
        <v>0</v>
      </c>
      <c r="G6085" s="212">
        <v>0</v>
      </c>
      <c r="H6085" s="7"/>
      <c r="I6085" s="14"/>
      <c r="J6085" s="2"/>
    </row>
    <row r="6086" spans="1:10" x14ac:dyDescent="0.2">
      <c r="A6086" s="1150"/>
      <c r="B6086" s="1269" t="s">
        <v>122</v>
      </c>
      <c r="C6086" s="1324"/>
      <c r="D6086" s="1349">
        <f>SUM(D6069:D6085)</f>
        <v>24.578000000000003</v>
      </c>
      <c r="E6086" s="2943">
        <f>SUM(E6069:E6085)</f>
        <v>1523504</v>
      </c>
      <c r="F6086" s="1349">
        <f>SUM(F6069:F6085)</f>
        <v>206.66</v>
      </c>
      <c r="G6086" s="1938">
        <f>SUM(G6069:G6085)</f>
        <v>8872369</v>
      </c>
      <c r="H6086" s="7"/>
      <c r="I6086" s="14"/>
      <c r="J6086" s="2"/>
    </row>
    <row r="6087" spans="1:10" ht="7.5" customHeight="1" x14ac:dyDescent="0.2">
      <c r="A6087" s="732"/>
      <c r="B6087" s="733"/>
      <c r="C6087" s="733"/>
      <c r="D6087" s="754"/>
      <c r="E6087" s="761"/>
      <c r="F6087" s="1064"/>
      <c r="G6087" s="1065"/>
      <c r="H6087" s="7"/>
      <c r="I6087" s="14"/>
      <c r="J6087" s="2"/>
    </row>
    <row r="6088" spans="1:10" ht="37.5" customHeight="1" x14ac:dyDescent="0.2">
      <c r="A6088" s="1169" t="s">
        <v>476</v>
      </c>
      <c r="B6088" s="1158" t="s">
        <v>477</v>
      </c>
      <c r="C6088" s="344" t="s">
        <v>147</v>
      </c>
      <c r="D6088" s="205"/>
      <c r="E6088" s="212"/>
      <c r="F6088" s="206"/>
      <c r="G6088" s="207"/>
      <c r="H6088" s="7"/>
      <c r="I6088" s="14"/>
      <c r="J6088" s="2"/>
    </row>
    <row r="6089" spans="1:10" ht="7.5" customHeight="1" x14ac:dyDescent="0.2">
      <c r="A6089" s="203"/>
      <c r="B6089" s="204"/>
      <c r="C6089" s="204"/>
      <c r="D6089" s="211"/>
      <c r="E6089" s="212"/>
      <c r="F6089" s="206"/>
      <c r="G6089" s="207"/>
      <c r="H6089" s="7"/>
      <c r="I6089" s="14"/>
      <c r="J6089" s="2"/>
    </row>
    <row r="6090" spans="1:10" x14ac:dyDescent="0.2">
      <c r="A6090" s="2232"/>
      <c r="B6090" s="2156" t="s">
        <v>10</v>
      </c>
      <c r="C6090" s="2122"/>
      <c r="D6090" s="2146">
        <v>0</v>
      </c>
      <c r="E6090" s="2150">
        <v>0</v>
      </c>
      <c r="F6090" s="2271">
        <v>2</v>
      </c>
      <c r="G6090" s="2272">
        <v>50181</v>
      </c>
      <c r="H6090" s="7"/>
      <c r="I6090" s="14"/>
      <c r="J6090" s="2"/>
    </row>
    <row r="6091" spans="1:10" x14ac:dyDescent="0.2">
      <c r="A6091" s="203"/>
      <c r="B6091" s="1168" t="s">
        <v>1</v>
      </c>
      <c r="C6091" s="210"/>
      <c r="D6091" s="211">
        <v>7.4999999999999997E-2</v>
      </c>
      <c r="E6091" s="212">
        <v>5850</v>
      </c>
      <c r="F6091" s="211">
        <v>0</v>
      </c>
      <c r="G6091" s="212">
        <v>0</v>
      </c>
      <c r="H6091" s="7"/>
      <c r="I6091" s="14"/>
      <c r="J6091" s="2"/>
    </row>
    <row r="6092" spans="1:10" x14ac:dyDescent="0.2">
      <c r="A6092" s="1150"/>
      <c r="B6092" s="730" t="s">
        <v>122</v>
      </c>
      <c r="C6092" s="730"/>
      <c r="D6092" s="1054">
        <f>SUM(D6090:D6091)</f>
        <v>7.4999999999999997E-2</v>
      </c>
      <c r="E6092" s="1205">
        <f t="shared" ref="E6092:G6092" si="107">SUM(E6090:E6091)</f>
        <v>5850</v>
      </c>
      <c r="F6092" s="1054">
        <f t="shared" si="107"/>
        <v>2</v>
      </c>
      <c r="G6092" s="1055">
        <f t="shared" si="107"/>
        <v>50181</v>
      </c>
      <c r="H6092" s="7"/>
      <c r="I6092" s="14"/>
      <c r="J6092" s="2"/>
    </row>
    <row r="6093" spans="1:10" ht="9.75" customHeight="1" x14ac:dyDescent="0.2">
      <c r="A6093" s="732"/>
      <c r="B6093" s="733"/>
      <c r="C6093" s="733"/>
      <c r="D6093" s="754"/>
      <c r="E6093" s="761"/>
      <c r="F6093" s="1064"/>
      <c r="G6093" s="1065"/>
      <c r="H6093" s="7"/>
      <c r="I6093" s="14"/>
      <c r="J6093" s="2"/>
    </row>
    <row r="6094" spans="1:10" ht="45" x14ac:dyDescent="0.2">
      <c r="A6094" s="1157" t="s">
        <v>453</v>
      </c>
      <c r="B6094" s="1158" t="s">
        <v>454</v>
      </c>
      <c r="C6094" s="344" t="s">
        <v>147</v>
      </c>
      <c r="D6094" s="205"/>
      <c r="E6094" s="212"/>
      <c r="F6094" s="206"/>
      <c r="G6094" s="207"/>
      <c r="H6094" s="7"/>
      <c r="I6094" s="14"/>
      <c r="J6094" s="2"/>
    </row>
    <row r="6095" spans="1:10" ht="8.25" customHeight="1" x14ac:dyDescent="0.2">
      <c r="A6095" s="203"/>
      <c r="B6095" s="204"/>
      <c r="C6095" s="204"/>
      <c r="D6095" s="211"/>
      <c r="E6095" s="212"/>
      <c r="F6095" s="206"/>
      <c r="G6095" s="207"/>
      <c r="H6095" s="7"/>
      <c r="I6095" s="14"/>
      <c r="J6095" s="2"/>
    </row>
    <row r="6096" spans="1:10" x14ac:dyDescent="0.2">
      <c r="A6096" s="203"/>
      <c r="B6096" s="210" t="s">
        <v>75</v>
      </c>
      <c r="C6096" s="210"/>
      <c r="D6096" s="211">
        <v>0</v>
      </c>
      <c r="E6096" s="212">
        <v>0</v>
      </c>
      <c r="F6096" s="211">
        <v>0.1797</v>
      </c>
      <c r="G6096" s="212">
        <v>5638</v>
      </c>
      <c r="H6096" s="7"/>
      <c r="I6096" s="14"/>
      <c r="J6096" s="2"/>
    </row>
    <row r="6097" spans="1:454" x14ac:dyDescent="0.2">
      <c r="A6097" s="203"/>
      <c r="B6097" s="210" t="s">
        <v>10</v>
      </c>
      <c r="C6097" s="210"/>
      <c r="D6097" s="211">
        <v>0</v>
      </c>
      <c r="E6097" s="212">
        <v>0</v>
      </c>
      <c r="F6097" s="211">
        <v>436.20623999999992</v>
      </c>
      <c r="G6097" s="212">
        <v>10493668</v>
      </c>
      <c r="H6097" s="7"/>
      <c r="I6097" s="14"/>
      <c r="J6097" s="2"/>
    </row>
    <row r="6098" spans="1:454" x14ac:dyDescent="0.2">
      <c r="A6098" s="203"/>
      <c r="B6098" s="210" t="s">
        <v>8</v>
      </c>
      <c r="C6098" s="210"/>
      <c r="D6098" s="211">
        <v>5.8536000000000001</v>
      </c>
      <c r="E6098" s="212">
        <v>11592</v>
      </c>
      <c r="F6098" s="211">
        <v>0</v>
      </c>
      <c r="G6098" s="212">
        <v>0</v>
      </c>
      <c r="H6098" s="7"/>
      <c r="I6098" s="14"/>
      <c r="J6098" s="2"/>
    </row>
    <row r="6099" spans="1:454" x14ac:dyDescent="0.2">
      <c r="A6099" s="203"/>
      <c r="B6099" s="210" t="s">
        <v>30</v>
      </c>
      <c r="C6099" s="210"/>
      <c r="D6099" s="211">
        <v>0</v>
      </c>
      <c r="E6099" s="212">
        <v>0</v>
      </c>
      <c r="F6099" s="211">
        <v>7.15</v>
      </c>
      <c r="G6099" s="212">
        <v>582757</v>
      </c>
      <c r="H6099" s="7"/>
      <c r="I6099" s="14"/>
      <c r="J6099" s="2"/>
    </row>
    <row r="6100" spans="1:454" x14ac:dyDescent="0.2">
      <c r="A6100" s="203"/>
      <c r="B6100" s="210" t="s">
        <v>1</v>
      </c>
      <c r="C6100" s="210"/>
      <c r="D6100" s="211">
        <v>11.874000000000001</v>
      </c>
      <c r="E6100" s="212">
        <v>1116665</v>
      </c>
      <c r="F6100" s="211">
        <v>0</v>
      </c>
      <c r="G6100" s="212">
        <v>0</v>
      </c>
      <c r="H6100" s="7"/>
      <c r="I6100" s="14"/>
      <c r="J6100" s="2"/>
    </row>
    <row r="6101" spans="1:454" x14ac:dyDescent="0.2">
      <c r="A6101" s="203"/>
      <c r="B6101" s="210" t="s">
        <v>11</v>
      </c>
      <c r="C6101" s="210"/>
      <c r="D6101" s="211">
        <v>0</v>
      </c>
      <c r="E6101" s="212">
        <v>0</v>
      </c>
      <c r="F6101" s="211">
        <v>4.2771600000000003</v>
      </c>
      <c r="G6101" s="212">
        <v>568658</v>
      </c>
      <c r="H6101" s="7"/>
      <c r="I6101" s="14"/>
      <c r="J6101" s="2"/>
    </row>
    <row r="6102" spans="1:454" x14ac:dyDescent="0.2">
      <c r="A6102" s="203"/>
      <c r="B6102" s="210" t="s">
        <v>49</v>
      </c>
      <c r="C6102" s="210"/>
      <c r="D6102" s="211">
        <v>0</v>
      </c>
      <c r="E6102" s="212">
        <v>0</v>
      </c>
      <c r="F6102" s="211">
        <v>20.629540000000002</v>
      </c>
      <c r="G6102" s="212">
        <v>2298916</v>
      </c>
      <c r="H6102" s="7"/>
      <c r="I6102" s="14"/>
      <c r="J6102" s="2"/>
    </row>
    <row r="6103" spans="1:454" x14ac:dyDescent="0.2">
      <c r="A6103" s="203"/>
      <c r="B6103" s="210" t="s">
        <v>2</v>
      </c>
      <c r="C6103" s="210"/>
      <c r="D6103" s="211">
        <v>0.36</v>
      </c>
      <c r="E6103" s="212">
        <v>10665</v>
      </c>
      <c r="F6103" s="211">
        <v>0</v>
      </c>
      <c r="G6103" s="212">
        <v>0</v>
      </c>
      <c r="H6103" s="7"/>
      <c r="I6103" s="14"/>
      <c r="J6103" s="2"/>
    </row>
    <row r="6104" spans="1:454" x14ac:dyDescent="0.2">
      <c r="A6104" s="203"/>
      <c r="B6104" s="210" t="s">
        <v>3</v>
      </c>
      <c r="C6104" s="210"/>
      <c r="D6104" s="211">
        <v>0.2</v>
      </c>
      <c r="E6104" s="212">
        <v>5148</v>
      </c>
      <c r="F6104" s="211">
        <v>5.1649400000000005</v>
      </c>
      <c r="G6104" s="212">
        <v>520619</v>
      </c>
      <c r="H6104" s="7"/>
      <c r="I6104" s="14"/>
      <c r="J6104" s="2"/>
    </row>
    <row r="6105" spans="1:454" x14ac:dyDescent="0.2">
      <c r="A6105" s="1339"/>
      <c r="B6105" s="1350" t="s">
        <v>12</v>
      </c>
      <c r="C6105" s="1350"/>
      <c r="D6105" s="1341">
        <v>0</v>
      </c>
      <c r="E6105" s="1342"/>
      <c r="F6105" s="1341">
        <v>59.069160000000004</v>
      </c>
      <c r="G6105" s="1342">
        <v>2978371</v>
      </c>
      <c r="H6105" s="7"/>
      <c r="I6105" s="14"/>
      <c r="J6105" s="2"/>
    </row>
    <row r="6106" spans="1:454" x14ac:dyDescent="0.2">
      <c r="A6106" s="203"/>
      <c r="B6106" s="210" t="s">
        <v>5</v>
      </c>
      <c r="C6106" s="210"/>
      <c r="D6106" s="211">
        <v>0.88</v>
      </c>
      <c r="E6106" s="212">
        <v>11343</v>
      </c>
      <c r="F6106" s="211">
        <v>1.9967999999999999</v>
      </c>
      <c r="G6106" s="212">
        <v>12985</v>
      </c>
      <c r="H6106" s="7"/>
      <c r="I6106" s="14"/>
      <c r="J6106" s="2"/>
    </row>
    <row r="6107" spans="1:454" x14ac:dyDescent="0.2">
      <c r="A6107" s="203"/>
      <c r="B6107" s="210" t="s">
        <v>9</v>
      </c>
      <c r="C6107" s="210"/>
      <c r="D6107" s="211">
        <v>0</v>
      </c>
      <c r="E6107" s="212">
        <v>0</v>
      </c>
      <c r="F6107" s="211">
        <v>5.4348000000000001</v>
      </c>
      <c r="G6107" s="212">
        <v>1888570</v>
      </c>
      <c r="H6107" s="7"/>
      <c r="I6107" s="14"/>
      <c r="J6107" s="2"/>
    </row>
    <row r="6108" spans="1:454" x14ac:dyDescent="0.2">
      <c r="A6108" s="203"/>
      <c r="B6108" s="210" t="s">
        <v>28</v>
      </c>
      <c r="C6108" s="210"/>
      <c r="D6108" s="211">
        <v>0.36</v>
      </c>
      <c r="E6108" s="212">
        <v>30160</v>
      </c>
      <c r="F6108" s="211">
        <v>0.26900000000000002</v>
      </c>
      <c r="G6108" s="212">
        <v>11256</v>
      </c>
      <c r="H6108" s="7"/>
      <c r="I6108" s="14"/>
      <c r="J6108" s="2"/>
    </row>
    <row r="6109" spans="1:454" s="121" customFormat="1" x14ac:dyDescent="0.2">
      <c r="A6109" s="1150"/>
      <c r="B6109" s="730" t="s">
        <v>122</v>
      </c>
      <c r="C6109" s="730"/>
      <c r="D6109" s="1054">
        <f>SUM(D6096:D6108)</f>
        <v>19.5276</v>
      </c>
      <c r="E6109" s="1936">
        <f>SUM(E6096:E6108)</f>
        <v>1185573</v>
      </c>
      <c r="F6109" s="1054">
        <f>SUM(F6096:F6108)</f>
        <v>540.37733999999989</v>
      </c>
      <c r="G6109" s="1872">
        <f>SUM(G6096:G6108)</f>
        <v>19361438</v>
      </c>
      <c r="H6109" s="220"/>
      <c r="I6109" s="20"/>
      <c r="J6109" s="8"/>
      <c r="K6109" s="8"/>
      <c r="L6109" s="8"/>
      <c r="M6109" s="8"/>
      <c r="N6109" s="8"/>
      <c r="O6109" s="8"/>
      <c r="P6109" s="8"/>
      <c r="Q6109" s="8"/>
      <c r="R6109" s="8"/>
      <c r="S6109" s="8"/>
      <c r="T6109" s="8"/>
      <c r="U6109" s="8"/>
      <c r="V6109" s="8"/>
      <c r="W6109" s="8"/>
      <c r="X6109" s="8"/>
      <c r="Y6109" s="8"/>
      <c r="Z6109" s="8"/>
      <c r="AA6109" s="8"/>
      <c r="AB6109" s="8"/>
      <c r="AC6109" s="8"/>
      <c r="AD6109" s="8"/>
      <c r="AE6109" s="8"/>
      <c r="AF6109" s="8"/>
      <c r="AG6109" s="8"/>
      <c r="AH6109" s="8"/>
      <c r="AI6109" s="8"/>
      <c r="AJ6109" s="8"/>
      <c r="AK6109" s="8"/>
      <c r="AL6109" s="8"/>
      <c r="AM6109" s="8"/>
      <c r="AN6109" s="8"/>
      <c r="AO6109" s="8"/>
      <c r="AP6109" s="8"/>
      <c r="AQ6109" s="8"/>
      <c r="AR6109" s="8"/>
      <c r="AS6109" s="8"/>
      <c r="AT6109" s="8"/>
      <c r="AU6109" s="8"/>
      <c r="AV6109" s="8"/>
      <c r="AW6109" s="8"/>
      <c r="AX6109" s="8"/>
      <c r="AY6109" s="8"/>
      <c r="AZ6109" s="8"/>
      <c r="BA6109" s="8"/>
      <c r="BB6109" s="8"/>
      <c r="BC6109" s="8"/>
      <c r="BD6109" s="8"/>
      <c r="BE6109" s="8"/>
      <c r="BF6109" s="8"/>
      <c r="BG6109" s="8"/>
      <c r="BH6109" s="8"/>
      <c r="BI6109" s="8"/>
      <c r="BJ6109" s="8"/>
      <c r="BK6109" s="8"/>
      <c r="BL6109" s="8"/>
      <c r="BM6109" s="8"/>
      <c r="BN6109" s="8"/>
      <c r="BO6109" s="8"/>
      <c r="BP6109" s="8"/>
      <c r="BQ6109" s="8"/>
      <c r="BR6109" s="8"/>
      <c r="BS6109" s="8"/>
      <c r="BT6109" s="8"/>
      <c r="BU6109" s="8"/>
      <c r="BV6109" s="8"/>
      <c r="BW6109" s="8"/>
      <c r="BX6109" s="8"/>
      <c r="BY6109" s="8"/>
      <c r="BZ6109" s="8"/>
      <c r="CA6109" s="8"/>
      <c r="CB6109" s="8"/>
      <c r="CC6109" s="8"/>
      <c r="CD6109" s="8"/>
      <c r="CE6109" s="8"/>
      <c r="CF6109" s="8"/>
      <c r="CG6109" s="8"/>
      <c r="CH6109" s="8"/>
      <c r="CI6109" s="8"/>
      <c r="CJ6109" s="8"/>
      <c r="CK6109" s="8"/>
      <c r="CL6109" s="8"/>
      <c r="CM6109" s="8"/>
      <c r="CN6109" s="8"/>
      <c r="CO6109" s="8"/>
      <c r="CP6109" s="8"/>
      <c r="CQ6109" s="8"/>
      <c r="CR6109" s="8"/>
      <c r="CS6109" s="8"/>
      <c r="CT6109" s="8"/>
      <c r="CU6109" s="8"/>
      <c r="CV6109" s="8"/>
      <c r="CW6109" s="8"/>
      <c r="CX6109" s="8"/>
      <c r="CY6109" s="8"/>
      <c r="CZ6109" s="8"/>
      <c r="DA6109" s="8"/>
      <c r="DB6109" s="8"/>
      <c r="DC6109" s="8"/>
      <c r="DD6109" s="8"/>
      <c r="DE6109" s="8"/>
      <c r="DF6109" s="8"/>
      <c r="DG6109" s="8"/>
      <c r="DH6109" s="8"/>
      <c r="DI6109" s="8"/>
      <c r="DJ6109" s="8"/>
      <c r="DK6109" s="8"/>
      <c r="DL6109" s="8"/>
      <c r="DM6109" s="8"/>
      <c r="DN6109" s="8"/>
      <c r="DO6109" s="8"/>
      <c r="DP6109" s="8"/>
      <c r="DQ6109" s="8"/>
      <c r="DR6109" s="8"/>
      <c r="DS6109" s="8"/>
      <c r="DT6109" s="8"/>
      <c r="DU6109" s="8"/>
      <c r="DV6109" s="8"/>
      <c r="DW6109" s="8"/>
      <c r="DX6109" s="8"/>
      <c r="DY6109" s="8"/>
      <c r="DZ6109" s="8"/>
      <c r="EA6109" s="8"/>
      <c r="EB6109" s="8"/>
      <c r="EC6109" s="8"/>
      <c r="ED6109" s="8"/>
      <c r="EE6109" s="8"/>
      <c r="EF6109" s="8"/>
      <c r="EG6109" s="8"/>
      <c r="EH6109" s="8"/>
      <c r="EI6109" s="8"/>
      <c r="EJ6109" s="8"/>
      <c r="EK6109" s="8"/>
      <c r="EL6109" s="8"/>
      <c r="EM6109" s="8"/>
      <c r="EN6109" s="8"/>
      <c r="EO6109" s="8"/>
      <c r="EP6109" s="8"/>
      <c r="EQ6109" s="8"/>
      <c r="ER6109" s="8"/>
      <c r="ES6109" s="8"/>
      <c r="ET6109" s="8"/>
      <c r="EU6109" s="8"/>
      <c r="EV6109" s="8"/>
      <c r="EW6109" s="8"/>
      <c r="EX6109" s="8"/>
      <c r="EY6109" s="8"/>
      <c r="EZ6109" s="8"/>
      <c r="FA6109" s="8"/>
      <c r="FB6109" s="8"/>
      <c r="FC6109" s="8"/>
      <c r="FD6109" s="8"/>
      <c r="FE6109" s="8"/>
      <c r="FF6109" s="8"/>
      <c r="FG6109" s="8"/>
      <c r="FH6109" s="8"/>
      <c r="FI6109" s="8"/>
      <c r="FJ6109" s="8"/>
      <c r="FK6109" s="8"/>
      <c r="FL6109" s="8"/>
      <c r="FM6109" s="8"/>
      <c r="FN6109" s="8"/>
      <c r="FO6109" s="8"/>
      <c r="FP6109" s="8"/>
      <c r="FQ6109" s="8"/>
      <c r="FR6109" s="8"/>
      <c r="FS6109" s="8"/>
      <c r="FT6109" s="8"/>
      <c r="FU6109" s="8"/>
      <c r="FV6109" s="8"/>
      <c r="FW6109" s="8"/>
      <c r="FX6109" s="8"/>
      <c r="FY6109" s="8"/>
      <c r="FZ6109" s="8"/>
      <c r="GA6109" s="8"/>
      <c r="GB6109" s="8"/>
      <c r="GC6109" s="8"/>
      <c r="GD6109" s="8"/>
      <c r="GE6109" s="8"/>
      <c r="GF6109" s="8"/>
      <c r="GG6109" s="8"/>
      <c r="GH6109" s="8"/>
      <c r="GI6109" s="8"/>
      <c r="GJ6109" s="8"/>
      <c r="GK6109" s="8"/>
      <c r="GL6109" s="8"/>
      <c r="GM6109" s="8"/>
      <c r="GN6109" s="8"/>
      <c r="GO6109" s="8"/>
      <c r="GP6109" s="8"/>
      <c r="GQ6109" s="8"/>
      <c r="GR6109" s="8"/>
      <c r="GS6109" s="8"/>
      <c r="GT6109" s="8"/>
      <c r="GU6109" s="8"/>
      <c r="GV6109" s="8"/>
      <c r="GW6109" s="8"/>
      <c r="GX6109" s="8"/>
      <c r="GY6109" s="8"/>
      <c r="GZ6109" s="8"/>
      <c r="HA6109" s="8"/>
      <c r="HB6109" s="8"/>
      <c r="HC6109" s="8"/>
      <c r="HD6109" s="8"/>
      <c r="HE6109" s="8"/>
      <c r="HF6109" s="8"/>
      <c r="HG6109" s="8"/>
      <c r="HH6109" s="8"/>
      <c r="HI6109" s="8"/>
      <c r="HJ6109" s="8"/>
      <c r="HK6109" s="8"/>
      <c r="HL6109" s="8"/>
      <c r="HM6109" s="8"/>
      <c r="HN6109" s="8"/>
      <c r="HO6109" s="8"/>
      <c r="HP6109" s="8"/>
      <c r="HQ6109" s="8"/>
      <c r="HR6109" s="8"/>
      <c r="HS6109" s="8"/>
      <c r="HT6109" s="8"/>
      <c r="HU6109" s="8"/>
      <c r="HV6109" s="8"/>
      <c r="HW6109" s="8"/>
      <c r="HX6109" s="8"/>
      <c r="HY6109" s="8"/>
      <c r="HZ6109" s="8"/>
      <c r="IA6109" s="8"/>
      <c r="IB6109" s="8"/>
      <c r="IC6109" s="8"/>
      <c r="ID6109" s="8"/>
      <c r="IE6109" s="8"/>
      <c r="IF6109" s="8"/>
      <c r="IG6109" s="8"/>
      <c r="IH6109" s="8"/>
      <c r="II6109" s="8"/>
      <c r="IJ6109" s="8"/>
      <c r="IK6109" s="8"/>
      <c r="IL6109" s="8"/>
      <c r="IM6109" s="8"/>
      <c r="IN6109" s="8"/>
      <c r="IO6109" s="8"/>
      <c r="IP6109" s="8"/>
      <c r="IQ6109" s="8"/>
      <c r="IR6109" s="8"/>
      <c r="IS6109" s="8"/>
      <c r="IT6109" s="8"/>
      <c r="IU6109" s="8"/>
      <c r="IV6109" s="8"/>
      <c r="IW6109" s="8"/>
      <c r="IX6109" s="8"/>
      <c r="IY6109" s="8"/>
      <c r="IZ6109" s="8"/>
      <c r="JA6109" s="8"/>
      <c r="JB6109" s="8"/>
      <c r="JC6109" s="8"/>
      <c r="JD6109" s="8"/>
      <c r="JE6109" s="8"/>
      <c r="JF6109" s="8"/>
      <c r="JG6109" s="8"/>
      <c r="JH6109" s="8"/>
      <c r="JI6109" s="8"/>
      <c r="JJ6109" s="8"/>
      <c r="JK6109" s="8"/>
      <c r="JL6109" s="8"/>
      <c r="JM6109" s="8"/>
      <c r="JN6109" s="8"/>
      <c r="JO6109" s="8"/>
      <c r="JP6109" s="8"/>
      <c r="JQ6109" s="8"/>
      <c r="JR6109" s="8"/>
      <c r="JS6109" s="8"/>
      <c r="JT6109" s="8"/>
      <c r="JU6109" s="8"/>
      <c r="JV6109" s="8"/>
      <c r="JW6109" s="8"/>
      <c r="JX6109" s="8"/>
      <c r="JY6109" s="8"/>
      <c r="JZ6109" s="8"/>
      <c r="KA6109" s="8"/>
      <c r="KB6109" s="8"/>
      <c r="KC6109" s="8"/>
      <c r="KD6109" s="8"/>
      <c r="KE6109" s="8"/>
      <c r="KF6109" s="8"/>
      <c r="KG6109" s="8"/>
      <c r="KH6109" s="8"/>
      <c r="KI6109" s="8"/>
      <c r="KJ6109" s="8"/>
      <c r="KK6109" s="8"/>
      <c r="KL6109" s="8"/>
      <c r="KM6109" s="8"/>
      <c r="KN6109" s="8"/>
      <c r="KO6109" s="8"/>
      <c r="KP6109" s="8"/>
      <c r="KQ6109" s="8"/>
      <c r="KR6109" s="8"/>
      <c r="KS6109" s="8"/>
      <c r="KT6109" s="8"/>
      <c r="KU6109" s="8"/>
      <c r="KV6109" s="8"/>
      <c r="KW6109" s="8"/>
      <c r="KX6109" s="8"/>
      <c r="KY6109" s="8"/>
      <c r="KZ6109" s="8"/>
      <c r="LA6109" s="8"/>
      <c r="LB6109" s="8"/>
      <c r="LC6109" s="8"/>
      <c r="LD6109" s="8"/>
      <c r="LE6109" s="8"/>
      <c r="LF6109" s="8"/>
      <c r="LG6109" s="8"/>
      <c r="LH6109" s="8"/>
      <c r="LI6109" s="8"/>
      <c r="LJ6109" s="8"/>
      <c r="LK6109" s="8"/>
      <c r="LL6109" s="8"/>
      <c r="LM6109" s="8"/>
      <c r="LN6109" s="8"/>
      <c r="LO6109" s="8"/>
      <c r="LP6109" s="8"/>
      <c r="LQ6109" s="8"/>
      <c r="LR6109" s="8"/>
      <c r="LS6109" s="8"/>
      <c r="LT6109" s="8"/>
      <c r="LU6109" s="8"/>
      <c r="LV6109" s="8"/>
      <c r="LW6109" s="8"/>
      <c r="LX6109" s="8"/>
      <c r="LY6109" s="8"/>
      <c r="LZ6109" s="8"/>
      <c r="MA6109" s="8"/>
      <c r="MB6109" s="8"/>
      <c r="MC6109" s="8"/>
      <c r="MD6109" s="8"/>
      <c r="ME6109" s="8"/>
      <c r="MF6109" s="8"/>
      <c r="MG6109" s="8"/>
      <c r="MH6109" s="8"/>
      <c r="MI6109" s="8"/>
      <c r="MJ6109" s="8"/>
      <c r="MK6109" s="8"/>
      <c r="ML6109" s="8"/>
      <c r="MM6109" s="8"/>
      <c r="MN6109" s="8"/>
      <c r="MO6109" s="8"/>
      <c r="MP6109" s="8"/>
      <c r="MQ6109" s="8"/>
      <c r="MR6109" s="8"/>
      <c r="MS6109" s="8"/>
      <c r="MT6109" s="8"/>
      <c r="MU6109" s="8"/>
      <c r="MV6109" s="8"/>
      <c r="MW6109" s="8"/>
      <c r="MX6109" s="8"/>
      <c r="MY6109" s="8"/>
      <c r="MZ6109" s="8"/>
      <c r="NA6109" s="8"/>
      <c r="NB6109" s="8"/>
      <c r="NC6109" s="8"/>
      <c r="ND6109" s="8"/>
      <c r="NE6109" s="8"/>
      <c r="NF6109" s="8"/>
      <c r="NG6109" s="8"/>
      <c r="NH6109" s="8"/>
      <c r="NI6109" s="8"/>
      <c r="NJ6109" s="8"/>
      <c r="NK6109" s="8"/>
      <c r="NL6109" s="8"/>
      <c r="NM6109" s="8"/>
      <c r="NN6109" s="8"/>
      <c r="NO6109" s="8"/>
      <c r="NP6109" s="8"/>
      <c r="NQ6109" s="8"/>
      <c r="NR6109" s="8"/>
      <c r="NS6109" s="8"/>
      <c r="NT6109" s="8"/>
      <c r="NU6109" s="8"/>
      <c r="NV6109" s="8"/>
      <c r="NW6109" s="8"/>
      <c r="NX6109" s="8"/>
      <c r="NY6109" s="8"/>
      <c r="NZ6109" s="8"/>
      <c r="OA6109" s="8"/>
      <c r="OB6109" s="8"/>
      <c r="OC6109" s="8"/>
      <c r="OD6109" s="8"/>
      <c r="OE6109" s="8"/>
      <c r="OF6109" s="8"/>
      <c r="OG6109" s="8"/>
      <c r="OH6109" s="8"/>
      <c r="OI6109" s="8"/>
      <c r="OJ6109" s="8"/>
      <c r="OK6109" s="8"/>
      <c r="OL6109" s="8"/>
      <c r="OM6109" s="8"/>
      <c r="ON6109" s="8"/>
      <c r="OO6109" s="8"/>
      <c r="OP6109" s="8"/>
      <c r="OQ6109" s="8"/>
      <c r="OR6109" s="8"/>
      <c r="OS6109" s="8"/>
      <c r="OT6109" s="8"/>
      <c r="OU6109" s="8"/>
      <c r="OV6109" s="8"/>
      <c r="OW6109" s="8"/>
      <c r="OX6109" s="8"/>
      <c r="OY6109" s="8"/>
      <c r="OZ6109" s="8"/>
      <c r="PA6109" s="8"/>
      <c r="PB6109" s="8"/>
      <c r="PC6109" s="8"/>
      <c r="PD6109" s="8"/>
      <c r="PE6109" s="8"/>
      <c r="PF6109" s="8"/>
      <c r="PG6109" s="8"/>
      <c r="PH6109" s="8"/>
      <c r="PI6109" s="8"/>
      <c r="PJ6109" s="8"/>
      <c r="PK6109" s="8"/>
      <c r="PL6109" s="8"/>
      <c r="PM6109" s="8"/>
      <c r="PN6109" s="8"/>
      <c r="PO6109" s="8"/>
      <c r="PP6109" s="8"/>
      <c r="PQ6109" s="8"/>
      <c r="PR6109" s="8"/>
      <c r="PS6109" s="8"/>
      <c r="PT6109" s="8"/>
      <c r="PU6109" s="8"/>
      <c r="PV6109" s="8"/>
      <c r="PW6109" s="8"/>
      <c r="PX6109" s="8"/>
      <c r="PY6109" s="8"/>
      <c r="PZ6109" s="8"/>
      <c r="QA6109" s="8"/>
      <c r="QB6109" s="8"/>
      <c r="QC6109" s="8"/>
      <c r="QD6109" s="8"/>
      <c r="QE6109" s="8"/>
      <c r="QF6109" s="8"/>
      <c r="QG6109" s="8"/>
      <c r="QH6109" s="8"/>
      <c r="QI6109" s="8"/>
      <c r="QJ6109" s="8"/>
      <c r="QK6109" s="8"/>
      <c r="QL6109" s="8"/>
    </row>
    <row r="6110" spans="1:454" s="8" customFormat="1" x14ac:dyDescent="0.2">
      <c r="A6110" s="45"/>
      <c r="B6110" s="30"/>
      <c r="C6110" s="30"/>
      <c r="D6110" s="49"/>
      <c r="E6110" s="51"/>
      <c r="F6110" s="22" t="s">
        <v>123</v>
      </c>
      <c r="G6110" s="23"/>
      <c r="H6110" s="19"/>
      <c r="I6110" s="20"/>
    </row>
    <row r="6111" spans="1:454" s="8" customFormat="1" x14ac:dyDescent="0.2">
      <c r="A6111" s="45"/>
      <c r="B6111" s="30"/>
      <c r="C6111" s="30"/>
      <c r="D6111" s="49"/>
      <c r="E6111" s="51"/>
      <c r="F6111" s="22"/>
      <c r="G6111" s="23"/>
      <c r="H6111" s="19"/>
      <c r="I6111" s="20"/>
    </row>
    <row r="6112" spans="1:454" s="8" customFormat="1" x14ac:dyDescent="0.2">
      <c r="A6112" s="2987" t="s">
        <v>99</v>
      </c>
      <c r="B6112" s="2987"/>
      <c r="C6112" s="2987"/>
      <c r="D6112" s="2987"/>
      <c r="E6112" s="2987"/>
      <c r="F6112" s="2987"/>
      <c r="G6112" s="2987"/>
      <c r="H6112" s="19"/>
      <c r="I6112" s="20"/>
    </row>
    <row r="6113" spans="1:10" s="8" customFormat="1" x14ac:dyDescent="0.25">
      <c r="A6113" s="2981" t="s">
        <v>115</v>
      </c>
      <c r="B6113" s="2981"/>
      <c r="C6113" s="2981"/>
      <c r="D6113" s="2981"/>
      <c r="E6113" s="2981"/>
      <c r="F6113" s="2981"/>
      <c r="G6113" s="2981"/>
      <c r="H6113" s="19"/>
      <c r="I6113" s="20"/>
    </row>
    <row r="6114" spans="1:10" s="8" customFormat="1" x14ac:dyDescent="0.25">
      <c r="A6114" s="2981" t="s">
        <v>905</v>
      </c>
      <c r="B6114" s="2981"/>
      <c r="C6114" s="2981"/>
      <c r="D6114" s="2981"/>
      <c r="E6114" s="2981"/>
      <c r="F6114" s="2981"/>
      <c r="G6114" s="2981"/>
      <c r="H6114" s="19"/>
      <c r="I6114" s="20"/>
    </row>
    <row r="6115" spans="1:10" s="8" customFormat="1" x14ac:dyDescent="0.25">
      <c r="A6115" s="2982" t="s">
        <v>101</v>
      </c>
      <c r="B6115" s="2982"/>
      <c r="C6115" s="2982"/>
      <c r="D6115" s="2982"/>
      <c r="E6115" s="2982"/>
      <c r="F6115" s="2982"/>
      <c r="G6115" s="2982"/>
      <c r="H6115" s="19"/>
      <c r="I6115" s="20"/>
    </row>
    <row r="6116" spans="1:10" s="8" customFormat="1" x14ac:dyDescent="0.25">
      <c r="A6116" s="2982" t="s">
        <v>906</v>
      </c>
      <c r="B6116" s="2982"/>
      <c r="C6116" s="2982"/>
      <c r="D6116" s="2982"/>
      <c r="E6116" s="2982"/>
      <c r="F6116" s="2982"/>
      <c r="G6116" s="2982"/>
      <c r="H6116" s="19"/>
      <c r="I6116" s="20"/>
    </row>
    <row r="6117" spans="1:10" s="8" customFormat="1" ht="9.75" customHeight="1" x14ac:dyDescent="0.25">
      <c r="A6117" s="91"/>
      <c r="B6117" s="24"/>
      <c r="C6117" s="24"/>
      <c r="D6117" s="24"/>
      <c r="E6117" s="91"/>
      <c r="F6117" s="24"/>
      <c r="G6117" s="24"/>
      <c r="H6117" s="19"/>
      <c r="I6117" s="20"/>
    </row>
    <row r="6118" spans="1:10" s="8" customFormat="1" x14ac:dyDescent="0.25">
      <c r="A6118" s="2034" t="s">
        <v>102</v>
      </c>
      <c r="B6118" s="2581" t="s">
        <v>103</v>
      </c>
      <c r="C6118" s="2990" t="s">
        <v>963</v>
      </c>
      <c r="D6118" s="2988" t="s">
        <v>121</v>
      </c>
      <c r="E6118" s="2989"/>
      <c r="F6118" s="2988" t="s">
        <v>104</v>
      </c>
      <c r="G6118" s="2989"/>
      <c r="H6118" s="19"/>
      <c r="I6118" s="20"/>
    </row>
    <row r="6119" spans="1:10" s="8" customFormat="1" ht="22.5" x14ac:dyDescent="0.25">
      <c r="A6119" s="2011" t="s">
        <v>105</v>
      </c>
      <c r="B6119" s="116" t="s">
        <v>106</v>
      </c>
      <c r="C6119" s="2991"/>
      <c r="D6119" s="133"/>
      <c r="E6119" s="2941"/>
      <c r="F6119" s="133"/>
      <c r="G6119" s="132"/>
      <c r="H6119" s="19"/>
      <c r="I6119" s="20"/>
    </row>
    <row r="6120" spans="1:10" s="8" customFormat="1" x14ac:dyDescent="0.25">
      <c r="A6120" s="2012" t="s">
        <v>107</v>
      </c>
      <c r="B6120" s="104" t="s">
        <v>108</v>
      </c>
      <c r="C6120" s="2991"/>
      <c r="D6120" s="146" t="s">
        <v>109</v>
      </c>
      <c r="E6120" s="94" t="s">
        <v>110</v>
      </c>
      <c r="F6120" s="146" t="s">
        <v>109</v>
      </c>
      <c r="G6120" s="147" t="s">
        <v>110</v>
      </c>
      <c r="H6120" s="19"/>
      <c r="I6120" s="20"/>
    </row>
    <row r="6121" spans="1:10" s="8" customFormat="1" x14ac:dyDescent="0.25">
      <c r="A6121" s="2050" t="s">
        <v>111</v>
      </c>
      <c r="B6121" s="145" t="s">
        <v>112</v>
      </c>
      <c r="C6121" s="2992"/>
      <c r="D6121" s="145" t="s">
        <v>113</v>
      </c>
      <c r="E6121" s="2050" t="s">
        <v>114</v>
      </c>
      <c r="F6121" s="145" t="s">
        <v>113</v>
      </c>
      <c r="G6121" s="145" t="s">
        <v>114</v>
      </c>
      <c r="H6121" s="19"/>
      <c r="I6121" s="20"/>
    </row>
    <row r="6122" spans="1:10" s="8" customFormat="1" ht="9.75" customHeight="1" x14ac:dyDescent="0.2">
      <c r="A6122" s="1339"/>
      <c r="B6122" s="1351"/>
      <c r="C6122" s="1351"/>
      <c r="D6122" s="1672"/>
      <c r="E6122" s="1342"/>
      <c r="F6122" s="1355"/>
      <c r="G6122" s="1356"/>
      <c r="H6122" s="19"/>
      <c r="I6122" s="20"/>
    </row>
    <row r="6123" spans="1:10" s="8" customFormat="1" ht="22.5" x14ac:dyDescent="0.2">
      <c r="A6123" s="1157" t="s">
        <v>836</v>
      </c>
      <c r="B6123" s="1158" t="s">
        <v>837</v>
      </c>
      <c r="C6123" s="344" t="s">
        <v>147</v>
      </c>
      <c r="D6123" s="205"/>
      <c r="E6123" s="212"/>
      <c r="F6123" s="206"/>
      <c r="G6123" s="207"/>
      <c r="H6123" s="19"/>
      <c r="I6123" s="20"/>
    </row>
    <row r="6124" spans="1:10" s="8" customFormat="1" ht="9.75" customHeight="1" x14ac:dyDescent="0.2">
      <c r="A6124" s="203"/>
      <c r="B6124" s="204"/>
      <c r="C6124" s="204"/>
      <c r="D6124" s="205"/>
      <c r="E6124" s="212"/>
      <c r="F6124" s="206"/>
      <c r="G6124" s="207"/>
      <c r="H6124" s="19"/>
      <c r="I6124" s="20"/>
    </row>
    <row r="6125" spans="1:10" s="8" customFormat="1" x14ac:dyDescent="0.2">
      <c r="A6125" s="203"/>
      <c r="B6125" s="210" t="s">
        <v>10</v>
      </c>
      <c r="C6125" s="210"/>
      <c r="D6125" s="211">
        <v>0</v>
      </c>
      <c r="E6125" s="212">
        <v>0</v>
      </c>
      <c r="F6125" s="211">
        <v>29.622</v>
      </c>
      <c r="G6125" s="212">
        <v>689729</v>
      </c>
      <c r="H6125" s="19"/>
      <c r="I6125" s="20"/>
    </row>
    <row r="6126" spans="1:10" s="8" customFormat="1" x14ac:dyDescent="0.2">
      <c r="A6126" s="203"/>
      <c r="B6126" s="210" t="s">
        <v>5</v>
      </c>
      <c r="C6126" s="210"/>
      <c r="D6126" s="211">
        <v>0</v>
      </c>
      <c r="E6126" s="212">
        <v>0</v>
      </c>
      <c r="F6126" s="211">
        <v>0.1</v>
      </c>
      <c r="G6126" s="212">
        <v>6955</v>
      </c>
      <c r="H6126" s="19"/>
      <c r="I6126" s="20"/>
    </row>
    <row r="6127" spans="1:10" s="8" customFormat="1" x14ac:dyDescent="0.2">
      <c r="A6127" s="1314"/>
      <c r="B6127" s="1331" t="s">
        <v>122</v>
      </c>
      <c r="C6127" s="1331"/>
      <c r="D6127" s="1367">
        <f>SUM(D6125:D6126)</f>
        <v>0</v>
      </c>
      <c r="E6127" s="1935">
        <f>SUM(E6125:E6126)</f>
        <v>0</v>
      </c>
      <c r="F6127" s="1367">
        <f>SUM(F6125:F6126)</f>
        <v>29.722000000000001</v>
      </c>
      <c r="G6127" s="1937">
        <f>SUM(G6125:G6126)</f>
        <v>696684</v>
      </c>
      <c r="H6127" s="19"/>
      <c r="I6127" s="20"/>
    </row>
    <row r="6128" spans="1:10" x14ac:dyDescent="0.2">
      <c r="A6128" s="732"/>
      <c r="B6128" s="733"/>
      <c r="C6128" s="733"/>
      <c r="D6128" s="754"/>
      <c r="E6128" s="761"/>
      <c r="F6128" s="1064"/>
      <c r="G6128" s="1065"/>
      <c r="H6128" s="7"/>
      <c r="I6128" s="14"/>
      <c r="J6128" s="2"/>
    </row>
    <row r="6129" spans="1:10" ht="22.5" x14ac:dyDescent="0.2">
      <c r="A6129" s="1157" t="s">
        <v>838</v>
      </c>
      <c r="B6129" s="1158" t="s">
        <v>839</v>
      </c>
      <c r="C6129" s="344" t="s">
        <v>147</v>
      </c>
      <c r="D6129" s="205"/>
      <c r="E6129" s="212"/>
      <c r="F6129" s="206"/>
      <c r="G6129" s="207"/>
      <c r="H6129" s="7"/>
      <c r="I6129" s="14"/>
      <c r="J6129" s="2"/>
    </row>
    <row r="6130" spans="1:10" ht="9.75" customHeight="1" x14ac:dyDescent="0.2">
      <c r="A6130" s="203"/>
      <c r="B6130" s="204"/>
      <c r="C6130" s="204"/>
      <c r="D6130" s="205"/>
      <c r="E6130" s="212"/>
      <c r="F6130" s="206"/>
      <c r="G6130" s="207"/>
      <c r="H6130" s="7"/>
      <c r="I6130" s="14"/>
      <c r="J6130" s="2"/>
    </row>
    <row r="6131" spans="1:10" x14ac:dyDescent="0.2">
      <c r="A6131" s="203"/>
      <c r="B6131" s="210" t="s">
        <v>10</v>
      </c>
      <c r="C6131" s="210"/>
      <c r="D6131" s="211">
        <v>1295.99065</v>
      </c>
      <c r="E6131" s="212">
        <v>9281647</v>
      </c>
      <c r="F6131" s="211">
        <v>0.48</v>
      </c>
      <c r="G6131" s="212">
        <v>6699</v>
      </c>
      <c r="H6131" s="7"/>
      <c r="I6131" s="14"/>
      <c r="J6131" s="2"/>
    </row>
    <row r="6132" spans="1:10" x14ac:dyDescent="0.2">
      <c r="A6132" s="203"/>
      <c r="B6132" s="210" t="s">
        <v>11</v>
      </c>
      <c r="C6132" s="210"/>
      <c r="D6132" s="211">
        <v>2.2999999999999998</v>
      </c>
      <c r="E6132" s="212">
        <v>79490</v>
      </c>
      <c r="F6132" s="211">
        <v>0</v>
      </c>
      <c r="G6132" s="212">
        <v>0</v>
      </c>
      <c r="H6132" s="7"/>
      <c r="I6132" s="14"/>
      <c r="J6132" s="2"/>
    </row>
    <row r="6133" spans="1:10" x14ac:dyDescent="0.2">
      <c r="A6133" s="203"/>
      <c r="B6133" s="210" t="s">
        <v>5</v>
      </c>
      <c r="C6133" s="210"/>
      <c r="D6133" s="211">
        <v>0</v>
      </c>
      <c r="E6133" s="212">
        <v>0</v>
      </c>
      <c r="F6133" s="211">
        <v>1.1200000000000001</v>
      </c>
      <c r="G6133" s="212">
        <v>5000</v>
      </c>
      <c r="H6133" s="7"/>
      <c r="I6133" s="14"/>
      <c r="J6133" s="2"/>
    </row>
    <row r="6134" spans="1:10" x14ac:dyDescent="0.2">
      <c r="A6134" s="203"/>
      <c r="B6134" s="210" t="s">
        <v>27</v>
      </c>
      <c r="C6134" s="210"/>
      <c r="D6134" s="211">
        <v>135.41999999999999</v>
      </c>
      <c r="E6134" s="212">
        <v>3452362</v>
      </c>
      <c r="F6134" s="211">
        <v>0</v>
      </c>
      <c r="G6134" s="212">
        <v>0</v>
      </c>
      <c r="H6134" s="7"/>
      <c r="I6134" s="14"/>
      <c r="J6134" s="2"/>
    </row>
    <row r="6135" spans="1:10" x14ac:dyDescent="0.2">
      <c r="A6135" s="1339"/>
      <c r="B6135" s="1689" t="s">
        <v>122</v>
      </c>
      <c r="C6135" s="1689"/>
      <c r="D6135" s="1868">
        <f>SUM(D6131:D6134)</f>
        <v>1433.71065</v>
      </c>
      <c r="E6135" s="2942">
        <f>SUM(E6131:E6134)</f>
        <v>12813499</v>
      </c>
      <c r="F6135" s="1896">
        <f>SUM(F6131:F6134)</f>
        <v>1.6</v>
      </c>
      <c r="G6135" s="2648">
        <f>SUM(G6131:G6134)</f>
        <v>11699</v>
      </c>
      <c r="H6135" s="7"/>
      <c r="I6135" s="14"/>
      <c r="J6135" s="2"/>
    </row>
    <row r="6136" spans="1:10" ht="12.75" customHeight="1" x14ac:dyDescent="0.2">
      <c r="A6136" s="1703"/>
      <c r="B6136" s="2178"/>
      <c r="C6136" s="2178"/>
      <c r="D6136" s="2468"/>
      <c r="E6136" s="2470"/>
      <c r="F6136" s="2471"/>
      <c r="G6136" s="2472"/>
      <c r="H6136" s="7"/>
      <c r="I6136" s="14"/>
      <c r="J6136" s="2"/>
    </row>
    <row r="6137" spans="1:10" ht="23.25" customHeight="1" x14ac:dyDescent="0.2">
      <c r="A6137" s="45" t="s">
        <v>950</v>
      </c>
      <c r="B6137" s="2647" t="s">
        <v>952</v>
      </c>
      <c r="C6137" s="1277" t="s">
        <v>147</v>
      </c>
      <c r="D6137" s="1238"/>
      <c r="E6137" s="1179"/>
      <c r="F6137" s="1883"/>
      <c r="G6137" s="1871"/>
      <c r="H6137" s="7"/>
      <c r="I6137" s="14"/>
      <c r="J6137" s="2"/>
    </row>
    <row r="6138" spans="1:10" ht="9" customHeight="1" x14ac:dyDescent="0.2">
      <c r="A6138" s="45"/>
      <c r="B6138" s="1189"/>
      <c r="C6138" s="1189"/>
      <c r="D6138" s="1238"/>
      <c r="E6138" s="1179"/>
      <c r="F6138" s="1883"/>
      <c r="G6138" s="1871"/>
      <c r="H6138" s="7"/>
      <c r="I6138" s="14"/>
      <c r="J6138" s="2"/>
    </row>
    <row r="6139" spans="1:10" ht="12.75" customHeight="1" x14ac:dyDescent="0.2">
      <c r="A6139" s="45"/>
      <c r="B6139" s="2473" t="s">
        <v>8</v>
      </c>
      <c r="C6139" s="1189"/>
      <c r="D6139" s="1238">
        <v>0</v>
      </c>
      <c r="E6139" s="1179">
        <v>0</v>
      </c>
      <c r="F6139" s="1190">
        <v>0.08</v>
      </c>
      <c r="G6139" s="1191">
        <v>18528</v>
      </c>
      <c r="H6139" s="7"/>
      <c r="I6139" s="14"/>
      <c r="J6139" s="2"/>
    </row>
    <row r="6140" spans="1:10" ht="12.75" customHeight="1" x14ac:dyDescent="0.2">
      <c r="A6140" s="1618"/>
      <c r="B6140" s="1621" t="s">
        <v>122</v>
      </c>
      <c r="C6140" s="1424"/>
      <c r="D6140" s="2469">
        <f>SUM(D6139)</f>
        <v>0</v>
      </c>
      <c r="E6140" s="2469">
        <f t="shared" ref="E6140:G6140" si="108">SUM(E6139)</f>
        <v>0</v>
      </c>
      <c r="F6140" s="1533">
        <f t="shared" si="108"/>
        <v>0.08</v>
      </c>
      <c r="G6140" s="1540">
        <f t="shared" si="108"/>
        <v>18528</v>
      </c>
      <c r="H6140" s="7"/>
      <c r="I6140" s="14"/>
      <c r="J6140" s="2"/>
    </row>
    <row r="6141" spans="1:10" ht="11.25" customHeight="1" x14ac:dyDescent="0.2">
      <c r="A6141" s="1339"/>
      <c r="B6141" s="1351"/>
      <c r="C6141" s="1351"/>
      <c r="D6141" s="1672"/>
      <c r="E6141" s="1342"/>
      <c r="F6141" s="1355"/>
      <c r="G6141" s="1356"/>
      <c r="H6141" s="7"/>
      <c r="I6141" s="14"/>
      <c r="J6141" s="2"/>
    </row>
    <row r="6142" spans="1:10" ht="12.75" customHeight="1" x14ac:dyDescent="0.2">
      <c r="A6142" s="1157" t="s">
        <v>840</v>
      </c>
      <c r="B6142" s="1158" t="s">
        <v>841</v>
      </c>
      <c r="C6142" s="344" t="s">
        <v>147</v>
      </c>
      <c r="D6142" s="205"/>
      <c r="E6142" s="212"/>
      <c r="F6142" s="206"/>
      <c r="G6142" s="207"/>
      <c r="H6142" s="7"/>
      <c r="I6142" s="14"/>
      <c r="J6142" s="2"/>
    </row>
    <row r="6143" spans="1:10" ht="8.25" customHeight="1" x14ac:dyDescent="0.2">
      <c r="A6143" s="203"/>
      <c r="B6143" s="204"/>
      <c r="C6143" s="204"/>
      <c r="D6143" s="211"/>
      <c r="E6143" s="212"/>
      <c r="F6143" s="206"/>
      <c r="G6143" s="207"/>
      <c r="H6143" s="7"/>
      <c r="I6143" s="14"/>
      <c r="J6143" s="2"/>
    </row>
    <row r="6144" spans="1:10" ht="12.75" customHeight="1" x14ac:dyDescent="0.2">
      <c r="A6144" s="203"/>
      <c r="B6144" s="210" t="s">
        <v>0</v>
      </c>
      <c r="C6144" s="210"/>
      <c r="D6144" s="211">
        <v>0.76200000000000001</v>
      </c>
      <c r="E6144" s="212">
        <v>28202</v>
      </c>
      <c r="F6144" s="211">
        <v>0</v>
      </c>
      <c r="G6144" s="212">
        <v>0</v>
      </c>
      <c r="H6144" s="7"/>
      <c r="I6144" s="14"/>
      <c r="J6144" s="2"/>
    </row>
    <row r="6145" spans="1:10" ht="12.75" customHeight="1" x14ac:dyDescent="0.2">
      <c r="A6145" s="2232"/>
      <c r="B6145" s="2449" t="s">
        <v>10</v>
      </c>
      <c r="C6145" s="2449"/>
      <c r="D6145" s="2146">
        <v>0</v>
      </c>
      <c r="E6145" s="2150">
        <v>0</v>
      </c>
      <c r="F6145" s="2146">
        <v>16.5307</v>
      </c>
      <c r="G6145" s="2150">
        <v>390915</v>
      </c>
      <c r="H6145" s="7"/>
      <c r="I6145" s="14"/>
      <c r="J6145" s="2"/>
    </row>
    <row r="6146" spans="1:10" ht="12.75" customHeight="1" x14ac:dyDescent="0.2">
      <c r="A6146" s="2232"/>
      <c r="B6146" s="2449" t="s">
        <v>8</v>
      </c>
      <c r="C6146" s="2449"/>
      <c r="D6146" s="2146">
        <v>0</v>
      </c>
      <c r="E6146" s="2150">
        <v>0</v>
      </c>
      <c r="F6146" s="2146">
        <v>0.1</v>
      </c>
      <c r="G6146" s="2150">
        <v>9898</v>
      </c>
      <c r="H6146" s="7"/>
      <c r="I6146" s="14"/>
      <c r="J6146" s="2"/>
    </row>
    <row r="6147" spans="1:10" ht="12.75" customHeight="1" x14ac:dyDescent="0.2">
      <c r="A6147" s="203"/>
      <c r="B6147" s="210" t="s">
        <v>30</v>
      </c>
      <c r="C6147" s="210"/>
      <c r="D6147" s="211">
        <v>54</v>
      </c>
      <c r="E6147" s="212">
        <v>2436361</v>
      </c>
      <c r="F6147" s="211">
        <v>0</v>
      </c>
      <c r="G6147" s="212">
        <v>0</v>
      </c>
      <c r="H6147" s="7"/>
      <c r="I6147" s="14"/>
      <c r="J6147" s="2"/>
    </row>
    <row r="6148" spans="1:10" ht="12.75" customHeight="1" x14ac:dyDescent="0.2">
      <c r="A6148" s="203"/>
      <c r="B6148" s="210" t="s">
        <v>1</v>
      </c>
      <c r="C6148" s="210"/>
      <c r="D6148" s="211">
        <v>0</v>
      </c>
      <c r="E6148" s="212">
        <v>0</v>
      </c>
      <c r="F6148" s="211">
        <v>12.4453</v>
      </c>
      <c r="G6148" s="212">
        <v>105061</v>
      </c>
      <c r="H6148" s="7"/>
      <c r="I6148" s="14"/>
      <c r="J6148" s="2"/>
    </row>
    <row r="6149" spans="1:10" ht="12.75" customHeight="1" x14ac:dyDescent="0.2">
      <c r="A6149" s="203"/>
      <c r="B6149" s="210" t="s">
        <v>11</v>
      </c>
      <c r="C6149" s="210"/>
      <c r="D6149" s="211">
        <v>0</v>
      </c>
      <c r="E6149" s="212">
        <v>0</v>
      </c>
      <c r="F6149" s="211">
        <v>3.85704</v>
      </c>
      <c r="G6149" s="212">
        <v>69674</v>
      </c>
      <c r="H6149" s="7"/>
      <c r="I6149" s="14"/>
      <c r="J6149" s="2"/>
    </row>
    <row r="6150" spans="1:10" ht="12.75" customHeight="1" x14ac:dyDescent="0.2">
      <c r="A6150" s="203"/>
      <c r="B6150" s="210" t="s">
        <v>49</v>
      </c>
      <c r="C6150" s="210"/>
      <c r="D6150" s="211">
        <v>0</v>
      </c>
      <c r="E6150" s="212">
        <v>0</v>
      </c>
      <c r="F6150" s="211">
        <v>6.7552999999999992</v>
      </c>
      <c r="G6150" s="212">
        <v>252444</v>
      </c>
      <c r="H6150" s="7"/>
      <c r="I6150" s="14"/>
      <c r="J6150" s="2"/>
    </row>
    <row r="6151" spans="1:10" ht="12.75" customHeight="1" x14ac:dyDescent="0.2">
      <c r="A6151" s="203"/>
      <c r="B6151" s="210" t="s">
        <v>3</v>
      </c>
      <c r="C6151" s="210"/>
      <c r="D6151" s="211">
        <v>2.4780000000000002</v>
      </c>
      <c r="E6151" s="212">
        <v>39729</v>
      </c>
      <c r="F6151" s="211">
        <v>20.78407</v>
      </c>
      <c r="G6151" s="212">
        <v>1253026</v>
      </c>
      <c r="H6151" s="7"/>
      <c r="I6151" s="14"/>
      <c r="J6151" s="2"/>
    </row>
    <row r="6152" spans="1:10" ht="12.75" customHeight="1" x14ac:dyDescent="0.2">
      <c r="A6152" s="203"/>
      <c r="B6152" s="210" t="s">
        <v>12</v>
      </c>
      <c r="C6152" s="210"/>
      <c r="D6152" s="211">
        <v>0</v>
      </c>
      <c r="E6152" s="212">
        <v>0</v>
      </c>
      <c r="F6152" s="211">
        <v>13.582840000000001</v>
      </c>
      <c r="G6152" s="212">
        <v>346514</v>
      </c>
      <c r="H6152" s="7"/>
      <c r="I6152" s="14"/>
      <c r="J6152" s="2"/>
    </row>
    <row r="6153" spans="1:10" ht="12.75" customHeight="1" x14ac:dyDescent="0.2">
      <c r="A6153" s="203"/>
      <c r="B6153" s="210" t="s">
        <v>9</v>
      </c>
      <c r="C6153" s="210"/>
      <c r="D6153" s="211">
        <v>0</v>
      </c>
      <c r="E6153" s="212">
        <v>0</v>
      </c>
      <c r="F6153" s="211">
        <v>0.1</v>
      </c>
      <c r="G6153" s="212">
        <v>59512</v>
      </c>
      <c r="H6153" s="7"/>
      <c r="I6153" s="14"/>
      <c r="J6153" s="2"/>
    </row>
    <row r="6154" spans="1:10" ht="12.75" customHeight="1" x14ac:dyDescent="0.2">
      <c r="A6154" s="1150"/>
      <c r="B6154" s="1368" t="s">
        <v>122</v>
      </c>
      <c r="C6154" s="1369"/>
      <c r="D6154" s="1362">
        <f>SUM(D6144:D6153)</f>
        <v>57.24</v>
      </c>
      <c r="E6154" s="1935">
        <f>SUM(E6144:E6153)</f>
        <v>2504292</v>
      </c>
      <c r="F6154" s="1362">
        <f>SUM(F6144:F6153)</f>
        <v>74.155249999999995</v>
      </c>
      <c r="G6154" s="1935">
        <f>SUM(G6144:G6153)</f>
        <v>2487044</v>
      </c>
      <c r="H6154" s="7"/>
      <c r="I6154" s="14"/>
      <c r="J6154" s="2"/>
    </row>
    <row r="6155" spans="1:10" ht="7.5" customHeight="1" x14ac:dyDescent="0.2">
      <c r="A6155" s="732"/>
      <c r="B6155" s="1164"/>
      <c r="C6155" s="1164"/>
      <c r="D6155" s="760"/>
      <c r="E6155" s="761"/>
      <c r="F6155" s="760"/>
      <c r="G6155" s="761"/>
      <c r="H6155" s="7"/>
      <c r="I6155" s="14"/>
      <c r="J6155" s="2"/>
    </row>
    <row r="6156" spans="1:10" ht="22.5" x14ac:dyDescent="0.2">
      <c r="A6156" s="1157" t="s">
        <v>455</v>
      </c>
      <c r="B6156" s="1158" t="s">
        <v>456</v>
      </c>
      <c r="C6156" s="344" t="s">
        <v>147</v>
      </c>
      <c r="D6156" s="205"/>
      <c r="E6156" s="212"/>
      <c r="F6156" s="206"/>
      <c r="G6156" s="207"/>
      <c r="H6156" s="7"/>
      <c r="I6156" s="14"/>
      <c r="J6156" s="2"/>
    </row>
    <row r="6157" spans="1:10" ht="10.5" customHeight="1" x14ac:dyDescent="0.2">
      <c r="A6157" s="203"/>
      <c r="B6157" s="204"/>
      <c r="C6157" s="204"/>
      <c r="D6157" s="211"/>
      <c r="E6157" s="212"/>
      <c r="F6157" s="206"/>
      <c r="G6157" s="207"/>
      <c r="H6157" s="7"/>
      <c r="I6157" s="14"/>
      <c r="J6157" s="2"/>
    </row>
    <row r="6158" spans="1:10" x14ac:dyDescent="0.2">
      <c r="A6158" s="203"/>
      <c r="B6158" s="210" t="s">
        <v>6</v>
      </c>
      <c r="C6158" s="210"/>
      <c r="D6158" s="211">
        <v>0</v>
      </c>
      <c r="E6158" s="212">
        <v>0</v>
      </c>
      <c r="F6158" s="211">
        <v>0.38500000000000001</v>
      </c>
      <c r="G6158" s="212">
        <v>155459</v>
      </c>
      <c r="H6158" s="7"/>
      <c r="I6158" s="14"/>
      <c r="J6158" s="2"/>
    </row>
    <row r="6159" spans="1:10" x14ac:dyDescent="0.2">
      <c r="A6159" s="203"/>
      <c r="B6159" s="210" t="s">
        <v>10</v>
      </c>
      <c r="C6159" s="210"/>
      <c r="D6159" s="211">
        <v>0</v>
      </c>
      <c r="E6159" s="212">
        <v>0</v>
      </c>
      <c r="F6159" s="211">
        <v>1.06</v>
      </c>
      <c r="G6159" s="212">
        <v>48789</v>
      </c>
      <c r="H6159" s="7"/>
      <c r="I6159" s="14"/>
      <c r="J6159" s="2"/>
    </row>
    <row r="6160" spans="1:10" x14ac:dyDescent="0.2">
      <c r="A6160" s="1339"/>
      <c r="B6160" s="1350" t="s">
        <v>1</v>
      </c>
      <c r="C6160" s="1350"/>
      <c r="D6160" s="1341">
        <v>0.5</v>
      </c>
      <c r="E6160" s="1342">
        <v>13750</v>
      </c>
      <c r="F6160" s="1341">
        <v>0</v>
      </c>
      <c r="G6160" s="1342">
        <v>0</v>
      </c>
      <c r="H6160" s="7"/>
      <c r="I6160" s="14"/>
      <c r="J6160" s="2"/>
    </row>
    <row r="6161" spans="1:10" x14ac:dyDescent="0.2">
      <c r="A6161" s="1339"/>
      <c r="B6161" s="1350" t="s">
        <v>28</v>
      </c>
      <c r="C6161" s="1350"/>
      <c r="D6161" s="1341">
        <v>0</v>
      </c>
      <c r="E6161" s="1342">
        <v>0</v>
      </c>
      <c r="F6161" s="1341">
        <v>17.5</v>
      </c>
      <c r="G6161" s="1342">
        <v>50111</v>
      </c>
      <c r="H6161" s="7"/>
      <c r="I6161" s="14"/>
      <c r="J6161" s="2"/>
    </row>
    <row r="6162" spans="1:10" x14ac:dyDescent="0.2">
      <c r="A6162" s="1150"/>
      <c r="B6162" s="730" t="s">
        <v>122</v>
      </c>
      <c r="C6162" s="730"/>
      <c r="D6162" s="1054">
        <f>SUM(D6158:D6161)</f>
        <v>0.5</v>
      </c>
      <c r="E6162" s="1204">
        <f>SUM(E6158:E6161)</f>
        <v>13750</v>
      </c>
      <c r="F6162" s="1054">
        <f>SUM(F6158:F6161)</f>
        <v>18.945</v>
      </c>
      <c r="G6162" s="1872">
        <f>SUM(G6158:G6161)</f>
        <v>254359</v>
      </c>
      <c r="H6162" s="7"/>
      <c r="I6162" s="14"/>
      <c r="J6162" s="2"/>
    </row>
    <row r="6163" spans="1:10" ht="7.5" customHeight="1" x14ac:dyDescent="0.2">
      <c r="A6163" s="732"/>
      <c r="B6163" s="733"/>
      <c r="C6163" s="733"/>
      <c r="D6163" s="754"/>
      <c r="E6163" s="761"/>
      <c r="F6163" s="1064"/>
      <c r="G6163" s="1065"/>
      <c r="H6163" s="7"/>
      <c r="I6163" s="14"/>
      <c r="J6163" s="2"/>
    </row>
    <row r="6164" spans="1:10" ht="22.5" x14ac:dyDescent="0.2">
      <c r="A6164" s="1157" t="s">
        <v>502</v>
      </c>
      <c r="B6164" s="1158" t="s">
        <v>503</v>
      </c>
      <c r="C6164" s="344" t="s">
        <v>147</v>
      </c>
      <c r="D6164" s="205"/>
      <c r="E6164" s="212"/>
      <c r="F6164" s="206"/>
      <c r="G6164" s="207"/>
      <c r="H6164" s="7"/>
      <c r="I6164" s="14"/>
      <c r="J6164" s="2"/>
    </row>
    <row r="6165" spans="1:10" ht="9" customHeight="1" x14ac:dyDescent="0.2">
      <c r="A6165" s="203"/>
      <c r="B6165" s="204"/>
      <c r="C6165" s="204"/>
      <c r="D6165" s="205"/>
      <c r="E6165" s="212"/>
      <c r="F6165" s="206"/>
      <c r="G6165" s="207"/>
      <c r="H6165" s="7"/>
      <c r="I6165" s="14"/>
      <c r="J6165" s="2"/>
    </row>
    <row r="6166" spans="1:10" x14ac:dyDescent="0.2">
      <c r="A6166" s="203"/>
      <c r="B6166" s="210" t="s">
        <v>10</v>
      </c>
      <c r="C6166" s="210"/>
      <c r="D6166" s="211">
        <v>0</v>
      </c>
      <c r="E6166" s="212">
        <v>0</v>
      </c>
      <c r="F6166" s="211">
        <v>3.464</v>
      </c>
      <c r="G6166" s="212">
        <v>104920</v>
      </c>
      <c r="H6166" s="7"/>
      <c r="I6166" s="14"/>
      <c r="J6166" s="2"/>
    </row>
    <row r="6167" spans="1:10" x14ac:dyDescent="0.2">
      <c r="A6167" s="203"/>
      <c r="B6167" s="210" t="s">
        <v>9</v>
      </c>
      <c r="C6167" s="210"/>
      <c r="D6167" s="211">
        <v>0</v>
      </c>
      <c r="E6167" s="212">
        <v>0</v>
      </c>
      <c r="F6167" s="211">
        <v>0.36799999999999999</v>
      </c>
      <c r="G6167" s="212">
        <v>163187</v>
      </c>
      <c r="H6167" s="7"/>
      <c r="I6167" s="14"/>
      <c r="J6167" s="2"/>
    </row>
    <row r="6168" spans="1:10" x14ac:dyDescent="0.2">
      <c r="A6168" s="203"/>
      <c r="B6168" s="210" t="s">
        <v>28</v>
      </c>
      <c r="C6168" s="210"/>
      <c r="D6168" s="211">
        <v>0</v>
      </c>
      <c r="E6168" s="212">
        <v>0</v>
      </c>
      <c r="F6168" s="211">
        <v>1.05</v>
      </c>
      <c r="G6168" s="212">
        <v>23864</v>
      </c>
      <c r="H6168" s="7"/>
      <c r="I6168" s="14"/>
      <c r="J6168" s="2"/>
    </row>
    <row r="6169" spans="1:10" x14ac:dyDescent="0.2">
      <c r="A6169" s="1150"/>
      <c r="B6169" s="730" t="s">
        <v>122</v>
      </c>
      <c r="C6169" s="730"/>
      <c r="D6169" s="1054">
        <f>SUM(D6166:D6168)</f>
        <v>0</v>
      </c>
      <c r="E6169" s="1204">
        <f>SUM(E6166:E6168)</f>
        <v>0</v>
      </c>
      <c r="F6169" s="1054">
        <f>SUM(F6166:F6168)</f>
        <v>4.8819999999999997</v>
      </c>
      <c r="G6169" s="1872">
        <f>SUM(G6166:G6168)</f>
        <v>291971</v>
      </c>
      <c r="H6169" s="7"/>
      <c r="I6169" s="14"/>
      <c r="J6169" s="2"/>
    </row>
    <row r="6170" spans="1:10" ht="12" customHeight="1" x14ac:dyDescent="0.2">
      <c r="A6170" s="45"/>
      <c r="B6170" s="30"/>
      <c r="C6170" s="30"/>
      <c r="D6170" s="49"/>
      <c r="E6170" s="51"/>
      <c r="F6170" s="22" t="s">
        <v>123</v>
      </c>
      <c r="G6170" s="23"/>
      <c r="H6170" s="7"/>
      <c r="I6170" s="14"/>
      <c r="J6170" s="2"/>
    </row>
    <row r="6171" spans="1:10" ht="12" customHeight="1" x14ac:dyDescent="0.2">
      <c r="A6171" s="45"/>
      <c r="B6171" s="30"/>
      <c r="C6171" s="30"/>
      <c r="D6171" s="49"/>
      <c r="E6171" s="51"/>
      <c r="F6171" s="22"/>
      <c r="G6171" s="23"/>
      <c r="H6171" s="7"/>
      <c r="I6171" s="14"/>
      <c r="J6171" s="2"/>
    </row>
    <row r="6172" spans="1:10" ht="12" customHeight="1" x14ac:dyDescent="0.2">
      <c r="A6172" s="45"/>
      <c r="B6172" s="30"/>
      <c r="C6172" s="30"/>
      <c r="D6172" s="49"/>
      <c r="E6172" s="51"/>
      <c r="F6172" s="22"/>
      <c r="G6172" s="23"/>
      <c r="H6172" s="7"/>
      <c r="I6172" s="14"/>
      <c r="J6172" s="2"/>
    </row>
    <row r="6173" spans="1:10" ht="12" customHeight="1" x14ac:dyDescent="0.2">
      <c r="A6173" s="45"/>
      <c r="B6173" s="30"/>
      <c r="C6173" s="30"/>
      <c r="D6173" s="49"/>
      <c r="E6173" s="51"/>
      <c r="F6173" s="22"/>
      <c r="G6173" s="23"/>
      <c r="H6173" s="7"/>
      <c r="I6173" s="14"/>
      <c r="J6173" s="2"/>
    </row>
    <row r="6174" spans="1:10" ht="12" customHeight="1" x14ac:dyDescent="0.2">
      <c r="A6174" s="45"/>
      <c r="B6174" s="30"/>
      <c r="C6174" s="30"/>
      <c r="D6174" s="49"/>
      <c r="E6174" s="51"/>
      <c r="F6174" s="22"/>
      <c r="G6174" s="23"/>
      <c r="H6174" s="7"/>
      <c r="I6174" s="14"/>
      <c r="J6174" s="2"/>
    </row>
    <row r="6175" spans="1:10" ht="12" customHeight="1" x14ac:dyDescent="0.2">
      <c r="A6175" s="45"/>
      <c r="B6175" s="30"/>
      <c r="C6175" s="30"/>
      <c r="D6175" s="49"/>
      <c r="E6175" s="51"/>
      <c r="F6175" s="22"/>
      <c r="G6175" s="23"/>
      <c r="H6175" s="7"/>
      <c r="I6175" s="14"/>
      <c r="J6175" s="2"/>
    </row>
    <row r="6176" spans="1:10" ht="12" customHeight="1" x14ac:dyDescent="0.2">
      <c r="A6176" s="45"/>
      <c r="B6176" s="30"/>
      <c r="C6176" s="30"/>
      <c r="D6176" s="49"/>
      <c r="E6176" s="51"/>
      <c r="F6176" s="22"/>
      <c r="G6176" s="23"/>
      <c r="H6176" s="7"/>
      <c r="I6176" s="14"/>
      <c r="J6176" s="2"/>
    </row>
    <row r="6177" spans="1:10" ht="12" customHeight="1" x14ac:dyDescent="0.2">
      <c r="A6177" s="2987" t="s">
        <v>99</v>
      </c>
      <c r="B6177" s="2987"/>
      <c r="C6177" s="2987"/>
      <c r="D6177" s="2987"/>
      <c r="E6177" s="2987"/>
      <c r="F6177" s="2987"/>
      <c r="G6177" s="2987"/>
      <c r="H6177" s="7"/>
      <c r="I6177" s="14"/>
      <c r="J6177" s="2"/>
    </row>
    <row r="6178" spans="1:10" ht="12" customHeight="1" x14ac:dyDescent="0.25">
      <c r="A6178" s="2981" t="s">
        <v>115</v>
      </c>
      <c r="B6178" s="2981"/>
      <c r="C6178" s="2981"/>
      <c r="D6178" s="2981"/>
      <c r="E6178" s="2981"/>
      <c r="F6178" s="2981"/>
      <c r="G6178" s="2981"/>
      <c r="H6178" s="7"/>
      <c r="I6178" s="14"/>
      <c r="J6178" s="2"/>
    </row>
    <row r="6179" spans="1:10" ht="12" customHeight="1" x14ac:dyDescent="0.25">
      <c r="A6179" s="2981" t="s">
        <v>905</v>
      </c>
      <c r="B6179" s="2981"/>
      <c r="C6179" s="2981"/>
      <c r="D6179" s="2981"/>
      <c r="E6179" s="2981"/>
      <c r="F6179" s="2981"/>
      <c r="G6179" s="2981"/>
      <c r="H6179" s="7"/>
      <c r="I6179" s="14"/>
      <c r="J6179" s="2"/>
    </row>
    <row r="6180" spans="1:10" ht="12" customHeight="1" x14ac:dyDescent="0.25">
      <c r="A6180" s="2982" t="s">
        <v>101</v>
      </c>
      <c r="B6180" s="2982"/>
      <c r="C6180" s="2982"/>
      <c r="D6180" s="2982"/>
      <c r="E6180" s="2982"/>
      <c r="F6180" s="2982"/>
      <c r="G6180" s="2982"/>
      <c r="H6180" s="7"/>
      <c r="I6180" s="14"/>
      <c r="J6180" s="2"/>
    </row>
    <row r="6181" spans="1:10" ht="12" customHeight="1" x14ac:dyDescent="0.25">
      <c r="A6181" s="2982" t="s">
        <v>906</v>
      </c>
      <c r="B6181" s="2982"/>
      <c r="C6181" s="2982"/>
      <c r="D6181" s="2982"/>
      <c r="E6181" s="2982"/>
      <c r="F6181" s="2982"/>
      <c r="G6181" s="2982"/>
      <c r="H6181" s="7"/>
      <c r="I6181" s="14"/>
      <c r="J6181" s="2"/>
    </row>
    <row r="6182" spans="1:10" ht="12" customHeight="1" x14ac:dyDescent="0.25">
      <c r="A6182" s="91"/>
      <c r="B6182" s="24"/>
      <c r="C6182" s="24"/>
      <c r="D6182" s="24"/>
      <c r="E6182" s="91"/>
      <c r="F6182" s="24"/>
      <c r="G6182" s="24"/>
      <c r="H6182" s="7"/>
      <c r="I6182" s="14"/>
      <c r="J6182" s="2"/>
    </row>
    <row r="6183" spans="1:10" ht="12" customHeight="1" x14ac:dyDescent="0.25">
      <c r="A6183" s="2034" t="s">
        <v>102</v>
      </c>
      <c r="B6183" s="2581" t="s">
        <v>103</v>
      </c>
      <c r="C6183" s="2990" t="s">
        <v>963</v>
      </c>
      <c r="D6183" s="2988" t="s">
        <v>121</v>
      </c>
      <c r="E6183" s="2989"/>
      <c r="F6183" s="2988" t="s">
        <v>104</v>
      </c>
      <c r="G6183" s="2989"/>
      <c r="H6183" s="7"/>
      <c r="I6183" s="14"/>
      <c r="J6183" s="2"/>
    </row>
    <row r="6184" spans="1:10" ht="12" customHeight="1" x14ac:dyDescent="0.25">
      <c r="A6184" s="2011" t="s">
        <v>105</v>
      </c>
      <c r="B6184" s="116" t="s">
        <v>106</v>
      </c>
      <c r="C6184" s="2991"/>
      <c r="D6184" s="133"/>
      <c r="E6184" s="2941"/>
      <c r="F6184" s="133"/>
      <c r="G6184" s="132"/>
      <c r="H6184" s="7"/>
      <c r="I6184" s="14"/>
      <c r="J6184" s="2"/>
    </row>
    <row r="6185" spans="1:10" ht="12" customHeight="1" x14ac:dyDescent="0.25">
      <c r="A6185" s="2012" t="s">
        <v>107</v>
      </c>
      <c r="B6185" s="104" t="s">
        <v>108</v>
      </c>
      <c r="C6185" s="2991"/>
      <c r="D6185" s="146" t="s">
        <v>109</v>
      </c>
      <c r="E6185" s="94" t="s">
        <v>110</v>
      </c>
      <c r="F6185" s="146" t="s">
        <v>109</v>
      </c>
      <c r="G6185" s="147" t="s">
        <v>110</v>
      </c>
      <c r="H6185" s="7"/>
      <c r="I6185" s="14"/>
      <c r="J6185" s="2"/>
    </row>
    <row r="6186" spans="1:10" ht="12" customHeight="1" x14ac:dyDescent="0.25">
      <c r="A6186" s="2050" t="s">
        <v>111</v>
      </c>
      <c r="B6186" s="145" t="s">
        <v>112</v>
      </c>
      <c r="C6186" s="2992"/>
      <c r="D6186" s="145" t="s">
        <v>113</v>
      </c>
      <c r="E6186" s="2050" t="s">
        <v>114</v>
      </c>
      <c r="F6186" s="145" t="s">
        <v>113</v>
      </c>
      <c r="G6186" s="145" t="s">
        <v>114</v>
      </c>
      <c r="H6186" s="7"/>
      <c r="I6186" s="14"/>
      <c r="J6186" s="2"/>
    </row>
    <row r="6187" spans="1:10" ht="12" customHeight="1" x14ac:dyDescent="0.2">
      <c r="A6187" s="1339"/>
      <c r="B6187" s="1351"/>
      <c r="C6187" s="1351"/>
      <c r="D6187" s="1672"/>
      <c r="E6187" s="1342"/>
      <c r="F6187" s="1355"/>
      <c r="G6187" s="1356"/>
      <c r="H6187" s="7"/>
      <c r="I6187" s="14"/>
      <c r="J6187" s="2"/>
    </row>
    <row r="6188" spans="1:10" ht="12" customHeight="1" x14ac:dyDescent="0.2">
      <c r="A6188" s="1157" t="s">
        <v>504</v>
      </c>
      <c r="B6188" s="1158" t="s">
        <v>505</v>
      </c>
      <c r="C6188" s="344" t="s">
        <v>147</v>
      </c>
      <c r="D6188" s="2146"/>
      <c r="E6188" s="2150"/>
      <c r="F6188" s="2271"/>
      <c r="G6188" s="2272"/>
      <c r="H6188" s="7"/>
      <c r="I6188" s="14"/>
      <c r="J6188" s="2"/>
    </row>
    <row r="6189" spans="1:10" ht="12" customHeight="1" x14ac:dyDescent="0.2">
      <c r="A6189" s="2232"/>
      <c r="B6189" s="2156"/>
      <c r="C6189" s="2122"/>
      <c r="D6189" s="2146"/>
      <c r="E6189" s="2150"/>
      <c r="F6189" s="2271"/>
      <c r="G6189" s="2272"/>
      <c r="H6189" s="7"/>
      <c r="I6189" s="14"/>
      <c r="J6189" s="2"/>
    </row>
    <row r="6190" spans="1:10" ht="12" customHeight="1" x14ac:dyDescent="0.2">
      <c r="A6190" s="2232"/>
      <c r="B6190" s="2156" t="s">
        <v>14</v>
      </c>
      <c r="C6190" s="2122"/>
      <c r="D6190" s="2146">
        <v>0</v>
      </c>
      <c r="E6190" s="2150">
        <v>0</v>
      </c>
      <c r="F6190" s="2271">
        <v>83</v>
      </c>
      <c r="G6190" s="2272">
        <v>1705364</v>
      </c>
      <c r="H6190" s="7"/>
      <c r="I6190" s="14"/>
      <c r="J6190" s="2"/>
    </row>
    <row r="6191" spans="1:10" ht="12" customHeight="1" x14ac:dyDescent="0.2">
      <c r="A6191" s="2232"/>
      <c r="B6191" s="2156" t="s">
        <v>10</v>
      </c>
      <c r="C6191" s="2122"/>
      <c r="D6191" s="2146">
        <v>0</v>
      </c>
      <c r="E6191" s="2150">
        <v>0</v>
      </c>
      <c r="F6191" s="2271">
        <v>6.1050000000000004</v>
      </c>
      <c r="G6191" s="2272">
        <v>380619</v>
      </c>
      <c r="H6191" s="7"/>
      <c r="I6191" s="14"/>
      <c r="J6191" s="2"/>
    </row>
    <row r="6192" spans="1:10" ht="12" customHeight="1" x14ac:dyDescent="0.2">
      <c r="A6192" s="2232"/>
      <c r="B6192" s="2156" t="s">
        <v>30</v>
      </c>
      <c r="C6192" s="2122"/>
      <c r="D6192" s="2146">
        <v>0</v>
      </c>
      <c r="E6192" s="2150">
        <v>0</v>
      </c>
      <c r="F6192" s="2271">
        <v>36</v>
      </c>
      <c r="G6192" s="2272">
        <v>988079</v>
      </c>
      <c r="H6192" s="7"/>
      <c r="I6192" s="14"/>
      <c r="J6192" s="2"/>
    </row>
    <row r="6193" spans="1:12" ht="12" customHeight="1" x14ac:dyDescent="0.2">
      <c r="A6193" s="2232"/>
      <c r="B6193" s="2156" t="s">
        <v>23</v>
      </c>
      <c r="C6193" s="2122"/>
      <c r="D6193" s="2146">
        <v>0</v>
      </c>
      <c r="E6193" s="2150">
        <v>0</v>
      </c>
      <c r="F6193" s="2271">
        <v>1.0920000000000001</v>
      </c>
      <c r="G6193" s="2272">
        <v>90527</v>
      </c>
      <c r="H6193" s="7"/>
      <c r="I6193" s="14"/>
      <c r="J6193" s="2"/>
    </row>
    <row r="6194" spans="1:12" ht="12" customHeight="1" x14ac:dyDescent="0.2">
      <c r="A6194" s="2232"/>
      <c r="B6194" s="2156" t="s">
        <v>29</v>
      </c>
      <c r="C6194" s="2122"/>
      <c r="D6194" s="2146">
        <v>0</v>
      </c>
      <c r="E6194" s="2150">
        <v>0</v>
      </c>
      <c r="F6194" s="2271">
        <v>116</v>
      </c>
      <c r="G6194" s="2272">
        <v>2794524</v>
      </c>
      <c r="H6194" s="7"/>
      <c r="I6194" s="14"/>
      <c r="J6194" s="2"/>
    </row>
    <row r="6195" spans="1:12" ht="11.25" customHeight="1" x14ac:dyDescent="0.2">
      <c r="A6195" s="2232"/>
      <c r="B6195" s="2156" t="s">
        <v>38</v>
      </c>
      <c r="C6195" s="2122"/>
      <c r="D6195" s="2146">
        <v>0</v>
      </c>
      <c r="E6195" s="2150">
        <v>0</v>
      </c>
      <c r="F6195" s="2271">
        <v>1</v>
      </c>
      <c r="G6195" s="2272">
        <v>28364</v>
      </c>
      <c r="H6195" s="7"/>
      <c r="I6195" s="14"/>
      <c r="J6195" s="2"/>
    </row>
    <row r="6196" spans="1:12" x14ac:dyDescent="0.2">
      <c r="A6196" s="1150"/>
      <c r="B6196" s="1160" t="s">
        <v>3</v>
      </c>
      <c r="C6196" s="1160"/>
      <c r="D6196" s="1151">
        <v>5.8849999999999998</v>
      </c>
      <c r="E6196" s="1152">
        <v>405715</v>
      </c>
      <c r="F6196" s="1151">
        <v>3.024</v>
      </c>
      <c r="G6196" s="1152">
        <v>8928</v>
      </c>
      <c r="H6196" s="7"/>
      <c r="I6196" s="14"/>
      <c r="J6196" s="2"/>
    </row>
    <row r="6197" spans="1:12" x14ac:dyDescent="0.2">
      <c r="A6197" s="2089"/>
      <c r="B6197" s="1919" t="s">
        <v>122</v>
      </c>
      <c r="C6197" s="1920"/>
      <c r="D6197" s="1896">
        <f>SUM(D6190:D6196)</f>
        <v>5.8849999999999998</v>
      </c>
      <c r="E6197" s="2953">
        <f t="shared" ref="E6197:G6197" si="109">SUM(E6190:E6196)</f>
        <v>405715</v>
      </c>
      <c r="F6197" s="1896">
        <f t="shared" si="109"/>
        <v>246.221</v>
      </c>
      <c r="G6197" s="2648">
        <f t="shared" si="109"/>
        <v>5996405</v>
      </c>
      <c r="H6197" s="7"/>
      <c r="I6197" s="14"/>
      <c r="J6197" s="2"/>
    </row>
    <row r="6198" spans="1:12" ht="12.75" thickBot="1" x14ac:dyDescent="0.25">
      <c r="A6198" s="45"/>
      <c r="B6198" s="30"/>
      <c r="C6198" s="30"/>
      <c r="D6198" s="68"/>
      <c r="E6198" s="1445"/>
      <c r="F6198" s="89"/>
      <c r="G6198" s="90"/>
      <c r="H6198" s="7"/>
      <c r="I6198" s="2090"/>
      <c r="J6198" s="2091"/>
      <c r="K6198" s="2090"/>
      <c r="L6198" s="2091"/>
    </row>
    <row r="6199" spans="1:12" ht="12.75" thickBot="1" x14ac:dyDescent="0.3">
      <c r="A6199" s="3060" t="s">
        <v>124</v>
      </c>
      <c r="B6199" s="3060"/>
      <c r="C6199" s="2113"/>
      <c r="D6199" s="2699">
        <f>D305+D320+D345+D354+D364+D370+D377+D406+D417+D424+D438+D473+D489+D495+D509+D514+D538+D550+D564+D594+D603+D609+D618+D627+D635+D653+D661+D667+D673+D679+D690+D712+D723+D732+D748++D755+D774+D784+D789+D796+D807+D814+D821+D838+D844+D851+D858+D864+D870+D881+D905+D916+D921+D930+D959+D973+D996+D1001+D1025+D1039+D1049+D1055+D1061+D1082+D1099+D1109+D1121+D1145+D1159+D1173+D1188+D1214+D1221+D1233+D1239+D1250+D1272+D1290+D1306+D1334+D1339+D1346+D1355+D1377+D1399+D1430+D1469+D1511+D1538+D1543+D1562+D1567+D1572+D1594+D1606+D1628+D1633+D1670+D1678+D1692+D1729+D1747+D1756+D1770+D1790+D1796+D1817+D1833+D1850+D1859+D1876+D1898+D1927+D1986+D1993+D2018+D2031+D2056+D2066+D2085+D2110+D2128+D2133+D2178+D2198+D2213+D2245+D2253+D2275+D2309+D2316+D2328+D2337+D2372+D2379+D2404+D2414+D2440+D2450+D2456+D2465+D2481+D2528+D2536+D2547+D2553+D2581+D2593+D2603+D2610+D2616+D2633+D2654+D2661+D2666+D2703+D2709+D2714+D2721+D2771+D2778+D2786+D2792+D2798+D2803+D2821+D2829+D2838+D2851+D2867+D2894+D2899+D2911+D2943+D2958+D2971+D2991+D2999+D3013+D3019+D3027+D3042+D3057+D3066+D3071+D3081+D3095+D3108+D3138+D3160+D3179+D3205+D3230+D3243+D3266+D3300+D3328+D3371+D3400+D3421+D3440+D3484+D3490+D3505+D3527+D3532+D3544+D3564+D3571+D3589+D3598+D3604+D3613+D3621+D3626+D3631+D3671+D3678+D3692+D3721+D3733+D3738+D3753+D3759+D3781+D3787+D3804+D3813+D3852+D3859+D3867+D3883+D3907+D3915+D3924+D3931+D3938+D3948+D3970+D3979+D3991+D4006+D4011+D4018+D4038+D4047+D4053+D4063+D4071+D4081+D4087+D4104+D4111+D4117+D4130+D4146+D4173+D4178+D4183+D4208+D4215+D4238+D4279+D4313+D4329+D4351+D4379+D4390+D4409+D4420+D4438+D4449+D4455+D4464+D4486+D4510+D4519+D4525+D4550+D4585+D4594+D4599++D4604+D4614+D4651+D4656+D4664+D4669+D4674+D4718+D4723+D4731+D4742+D4747+D4764+D4791+D4800+D4808+D4828+D4849+D4857+D4868+D4903+D4915+D4930+D4957+D4962+D4972+D4977+D4990+D5038+D5044+D5053+D5087+D5097+D5125+D5157+D5210+D5223+D5230+D5243+D5248+D5254+D5281+D5293+D5303+D5313+D5359+D5368+D5376+D5383+D5399+D5405+D5412+D5418+D5424+D5433+D5446+D5463+D5477+D5487+D5495+D5506+D5515+D5539+D5568+D5580+D5604+D5622+D5637+D5648+D5674+D5682+D5688+D5693+D5699+D5708+D5729+D5764+D5772+D5805+D5821+D5843+D5868+D5892+D5909+D5931+D5936+D5947+D5954+D5964+D5974+D6016+D6029+D6046+D6065+D6086+D6092+D6109+D6127+D6135+D6140+D6154+D6162+D6169+D6197</f>
        <v>316290.55537999992</v>
      </c>
      <c r="E6199" s="2954">
        <f>E59+E86+E99+E108+E114+E119+E158+E166+E191+E208+E214+E300+E305+E311+E320+E345+E354+E364+E370+E377+E406+E417+E424+E438+E473+E489+E495+E509+E514+E538+E550+E564+E594+E603+E609+E618+E627+E635+E653+E661+E667+E673+E679+E690+E712+E723+E732+E748++E755+E774+E784+E789+E796+E807+E814+E821+E838+E844+E851+E858+E864+E870+E881+E905+E916+E921+E930+E959+E973+E996+E1001+E1025+E1039+E1049+E1055+E1061+E1082+E1099+E1109+E1121+E1145+E1159+E1173+E1188+E1214+E1221+E1233+E1239+E1250+E1272+E1290+E1306+E1334+E1339+E1346+E1355+E1377+E1399+E1430+E1469+E1511+E1538+E1543+E1562+E1567+E1572+E1594+E1606+E1628+E1633+E1670+E1678+E1692+E1729+E1747+E1756+E1770+E1790+E1796+E1817+E1833+E1850+E1859+E1876+E1898+E1927+E1986+E1993+E2018+E2031+E2056+E2066+E2085+E2110+E2128+E2133+E2178+E2198+E2213+E2245+E2253+E2275+E2309+E2316+E2328+E2337+E2372+E2379+E2404+E2414+E2440+E2450+E2456+E2465+E2481+E2528+E2536+E2547+E2553+E2581+E2593+E2603+E2610+E2616+E2633+E2654+E2661+E2666+E2703+E2709+E2714+E2721+E2771+E2778+E2786+E2792+E2798+E2803+E2821+E2829+E2838+E2851+E2867+E2894+E2899+E2911+E2943+E2958+E2971+E2991+E2999+E3013+E3019+E3027+E3042+E3057+E3066+E3071+E3081+E3095+E3108+E3138+E3160+E3179+E3205+E3230+E3243+E3266+E3300+E3328+E3371+E3400+E3421+E3440+E3484+E3490+E3505+E3527+E3532+E3537+E3544+E3564+E3571+E3589+E3598+E3604+E3613+E3621+E3626+E3631+E3671+E3678+E3692+E3721+E3733+E3738+E3753+E3759+E3781+E3787+E3804+E3813+E3852+E3859+E3867+E3883+E3907+E3915+E3924+E3931+E3938+E3948+E3970+E3979+E3991+E4006+E4011+E4018+E4038+E4047+E4053+E4063+E4071+E4081+E4087+E4104+E4111+E4117+E4130+E4146+E4173+E4178+E4183+E4208+E4215+E4238+E4279+E4313+E4329+E4351+E4379+E4390+E4409+E4420+E4438+E4449+E4455+E4464+E4486+E4510+E4519+E4525+E4550+E4585+E4594+E4599++E4604+E4614+E4651+E4656+E4664+E4669+E4674+E4718+E4723+E4731+E4742+E4747+E4764+E4791+E4800+E4808+E4828+E4849+E4857+E4868+E4903+E4915+E4930+E4957+E4962+E4972+E4977+E4990+E5038+E5044+E5053+E5087+E5097+E5125+E5157+E5210+E5223+E5230+E5243+E5248+E5254+E5281+E5293+E5303+E5313+E5359+E5368+E5376+E5383+E5399+E5405+E5412+E5418+E5424+E5433+E5446+E5463+E5477+E5487+E5495+E5506+E5515+E5539+E5568+E5580+E5604+E5622+E5637+E5648+E5674+E5682+E5688+E5693+E5699+E5708+E5729+E5764+E5772+E5805+E5821+E5843+E5868+E5892+E5909+E5931+E5936+E5947+E5954+E5964+E5974+E6016+E6029+E6046+E6065+E6086+E6092+E6109+E6127+E6135+E6140+E6154+E6162+E6169+E6197</f>
        <v>3776896708</v>
      </c>
      <c r="F6199" s="2699">
        <f>F305+F320+F345+F354+F364+F370+F377+F406+F417+F424+F438+F473+F489+F495+F509+F514+F538+F550+F564+F594+F603+F609+F618+F627+F635+F653+F661+F667+F673+F679+F690+F712+F723+F732+F748++F755+F774+F784+F789+F796+F807+F814+F821+F838+F844+F851+F858+F864+F870+F881+F905+F916+F921+F930+F959+F973+F996+F1001+F1025+F1039+F1049+F1055+F1061+F1082+F1099+F1109+F1121+F1145+F1159+F1173+F1188+F1214+F1221+F1233+F1239+F1250+F1272+F1290+F1306+F1334+F1339+F1346+F1355+F1377+F1399+F1430+F1469+F1511+F1538+F1543+F1562+F1567+F1572+F1594+F1606+F1628+F1633+F1670+F1678+F1692+F1729+F1747+F1756+F1770+F1790+F1796+F1817+F1833+F1850+F1859+F1876+F1898+F1927+F1986+F1993+F2018+F2031+F2056+F2066+F2085+F2110+F2128+F2133+F2178+F2198+F2213+F2245+F2253+F2275+F2309+F2316+F2328+F2337+F2372+F2379+F2404+F2414+F2440+F2450+F2456+F2465+F2481+F2528+F2536+F2547+F2553+F2581+F2593+F2603+F2610+F2616+F2633+F2654+F2661+F2666+F2703+F2709+F2714+F2721+F2771+F2778+F2786+F2792+F2798+F2803+F2821+F2829+F2838+F2851+F2867+F2894+F2899+F2911+F2943+F2958+F2971+F2991+F2999+F3013+F3019+F3027+F3042+F3057+F3066+F3071+F3081+F3095+F3108+F3138+F3160+F3179+F3205+F3230+F3243+F3266+F3300+F3328+F3371+F3400+F3421+F3440+F3484+F3490+F3505+F3527+F3532+F3537+F3544+F3564+F3571+F3589+F3598+F3604+F3613+F3621+F3626+F3631+F3671+F3678+F3692+F3721+F3733+F3738+F3753+F3759+F3781+F3787+F3804+F3813+F3852+F3859+F3867+F3883+F3907+F3915+F3924+F3931+F3938+F3948+F3970+F3979+F3991+F4006+F4011+F4018+F4038+F4047+F4053+F4063+F4071+F4081+F4087+F4104+F4111+F4117+F4130+F4146+F4173+F4178+F4183+F4208+F4215+F4238+F4279+F4313+F4329+F4351+F4379+F4390+F4409+F4420+F4438+F4449+F4455+F4464+F4486+F4510+F4519+F4525+F4550+F4585+F4594+F4599++F4604+F4614+F4651+F4656+F4664+F4669+F4674+F4718+F4723+F4731+F4742+F4747+F4764+F4791+F4800+F4808+F4828+F4849+F4857+F4868+F4903+F4915+F4930+F4957+F4962+F4972+F4977+F4990+F5038+F5044+F5053+F5087+F5097+F5125+F5157+F5210+F5223+F5230+F5243+F5248+F5254+F5281+F5293+F5303+F5313+F5359+F5368+F5376+F5383+F5399+F5405+F5412+F5418+F5424+F5433+F5446+F5463+F5477+F5487+F5495+F5506+F5515+F5539+F5568+F5580+F5604+F5622+F5637+F5648+F5674+F5682+F5688+F5693+F5699+F5708+F5729+F5764+F5772+F5805+F5821+F5843+F5868+F5892+F5909+F5931+F5936+F5947+F5954+F5964+F5974+F6016+F6029+F6046+F6065+F6086+F6092+F6109+F6127+F6135+F6140+F6154+F6162+F6169+F6197</f>
        <v>473866.47513999976</v>
      </c>
      <c r="G6199" s="2954">
        <f>G59+G86+G99+G108+G114+G119+G158+G166+G191+G208+G214+G300+G305+G311+G320+G345+G354+G364+G370+G377+G406+G417+G424+G438+G473+G489+G495+G509+G514+G538+G550+G564+G594+G603+G609+G618+G627+G635+G653+G661+G667+G673+G679+G690+G712+G723+G732+G748++G755+G774+G784+G789+G796+G807+G814+G821+G838+G844+G851+G858+G864+G870+G881+G905+G916+G921+G930+G959+G973+G996+G1001+G1025+G1039+G1049+G1055+G1061+G1082+G1099+G1109+G1121+G1145+G1159+G1173+G1188+G1214+G1221+G1233+G1239+G1250+G1272+G1290+G1306+G1334+G1339+G1346+G1355+G1377+G1399+G1430+G1469+G1511+G1538+G1543+G1562+G1567+G1572+G1594+G1606+G1628+G1633+G1670+G1678+G1692+G1729+G1747+G1756+G1770+G1790+G1796+G1817+G1833+G1850+G1859+G1876+G1898+G1927+G1986+G1993+G2018+G2031+G2056+G2066+G2085+G2110+G2128+G2133+G2178+G2198+G2213+G2245+G2253+G2275+G2309+G2316+G2328+G2337+G2372+G2379+G2404+G2414+G2440+G2450+G2456+G2465+G2481+G2528+G2536+G2547+G2553+G2581+G2593+G2603+G2610+G2616+G2633+G2654+G2661+G2666+G2703+G2709+G2714+G2721+G2771+G2778+G2786+G2792+G2798+G2803+G2821+G2829+G2838+G2851+G2867+G2894+G2899+G2911+G2943+G2958+G2971+G2991+G2999+G3013+G3019+G3027+G3042+G3057+G3066+G3071+G3081+G3095+G3108+G3138+G3160+G3179+G3205+G3230+G3243+G3266+G3300+G3328+G3371+G3400+G3421+G3440+G3484+G3490+G3505+G3527+G3532+G3537+G3544+G3564+G3571+G3589+G3598+G3604+G3613+G3621+G3626+G3631+G3671+G3678+G3692+G3721+G3733+G3738+G3753+G3759+G3781+G3787+G3804+G3813+G3852+G3859+G3867+G3883+G3907+G3915+G3924+G3931+G3938+G3948+G3970+G3979+G3991+G4006+G4011+G4018+G4038+G4047+G4053+G4063+G4071+G4081+G4087+G4104+G4111+G4117+G4130+G4146+G4173+G4178+G4183+G4208+G4215+G4238+G4279+G4313+G4329+G4351+G4379+G4390+G4409+G4420+G4438+G4449+G4455+G4464+G4486+G4510+G4519+G4525+G4550+G4585+G4594+G4599++G4604+G4614+G4651+G4656+G4664+G4669+G4674+G4718+G4723+G4731+G4742+G4747+G4764+G4791+G4800+G4808+G4828+G4849+G4857+G4868+G4903+G4915+G4930+G4957+G4962+G4972+G4977+G4990+G5038+G5044+G5053+G5087+G5097+G5125+G5157+G5210+G5223+G5230+G5243+G5248+G5254+G5281+G5293+G5303+G5313+G5359+G5368+G5376+G5383+G5399+G5405+G5412+G5418+G5424+G5433+G5446+G5463+G5477+G5487+G5495+G5506+G5515+G5539+G5568+G5580+G5604+G5622+G5637+G5648+G5674+G5682+G5688+G5693+G5699+G5708+G5729+G5764+G5772+G5805+G5821+G5843+G5868+G5892+G5909+G5931+G5936+G5947+G5954+G5964+G5974+G6016+G6029+G6046+G6065+G6086+G6092+G6109+G6127+G6135+G6140+G6154+G6162+G6169+G6197</f>
        <v>4848628145</v>
      </c>
      <c r="H6199" s="7"/>
      <c r="I6199" s="1969"/>
      <c r="J6199" s="1970"/>
      <c r="K6199" s="1973"/>
      <c r="L6199" s="1974"/>
    </row>
    <row r="6200" spans="1:12" x14ac:dyDescent="0.25">
      <c r="A6200" s="2053"/>
      <c r="B6200" s="1939"/>
      <c r="C6200" s="1939"/>
      <c r="D6200" s="1940"/>
      <c r="E6200" s="1941"/>
      <c r="F6200" s="1940"/>
      <c r="G6200" s="1941"/>
      <c r="H6200" s="7"/>
      <c r="I6200" s="1981"/>
      <c r="J6200" s="2"/>
      <c r="L6200" s="2057"/>
    </row>
    <row r="6201" spans="1:12" x14ac:dyDescent="0.25">
      <c r="A6201" s="2053"/>
      <c r="B6201" s="1939"/>
      <c r="C6201" s="1939"/>
      <c r="D6201" s="1940"/>
      <c r="E6201" s="1941"/>
      <c r="F6201" s="1940"/>
      <c r="G6201" s="1941"/>
      <c r="H6201" s="7"/>
      <c r="I6201" s="1971"/>
      <c r="J6201" s="1972"/>
      <c r="K6201" s="1971"/>
      <c r="L6201" s="1972"/>
    </row>
    <row r="6202" spans="1:12" x14ac:dyDescent="0.25">
      <c r="A6202" s="2053"/>
      <c r="B6202" s="1939"/>
      <c r="C6202" s="1939"/>
      <c r="D6202" s="2649"/>
      <c r="E6202" s="1941"/>
      <c r="F6202" s="1940"/>
      <c r="G6202" s="1941"/>
      <c r="H6202" s="7"/>
      <c r="I6202" s="14"/>
      <c r="J6202" s="2"/>
    </row>
    <row r="6203" spans="1:12" x14ac:dyDescent="0.25">
      <c r="A6203" s="2053"/>
      <c r="B6203" s="1939"/>
      <c r="C6203" s="1939"/>
      <c r="D6203" s="1940"/>
      <c r="E6203" s="1941"/>
      <c r="F6203" s="1940"/>
      <c r="G6203" s="1941"/>
      <c r="H6203" s="7"/>
      <c r="I6203" s="14"/>
      <c r="J6203" s="2"/>
    </row>
    <row r="6204" spans="1:12" x14ac:dyDescent="0.2">
      <c r="A6204" s="9"/>
      <c r="B6204" s="21"/>
      <c r="C6204" s="21"/>
      <c r="D6204" s="21"/>
      <c r="E6204" s="9"/>
      <c r="F6204" s="21"/>
      <c r="G6204" s="33"/>
      <c r="H6204" s="7"/>
      <c r="I6204" s="14"/>
      <c r="J6204" s="2"/>
    </row>
    <row r="6205" spans="1:12" x14ac:dyDescent="0.2">
      <c r="A6205" s="9"/>
      <c r="B6205" s="21" t="s">
        <v>125</v>
      </c>
      <c r="C6205" s="21"/>
      <c r="D6205" s="21"/>
      <c r="E6205" s="9"/>
      <c r="F6205" s="71"/>
      <c r="G6205" s="33"/>
      <c r="H6205" s="7"/>
      <c r="I6205" s="14"/>
      <c r="J6205" s="2"/>
    </row>
    <row r="6206" spans="1:12" x14ac:dyDescent="0.2">
      <c r="A6206" s="9"/>
      <c r="B6206" s="22" t="s">
        <v>117</v>
      </c>
      <c r="C6206" s="22"/>
      <c r="D6206" s="21"/>
      <c r="E6206" s="9"/>
      <c r="F6206" s="2702"/>
      <c r="G6206" s="33"/>
      <c r="H6206" s="7"/>
      <c r="I6206" s="14"/>
      <c r="J6206" s="2"/>
    </row>
    <row r="6207" spans="1:12" x14ac:dyDescent="0.2">
      <c r="A6207" s="9"/>
      <c r="B6207" s="75" t="s">
        <v>126</v>
      </c>
      <c r="C6207" s="75"/>
      <c r="D6207" s="21"/>
      <c r="E6207" s="9"/>
      <c r="F6207" s="21"/>
      <c r="G6207" s="33"/>
      <c r="H6207" s="7"/>
      <c r="I6207" s="14"/>
      <c r="J6207" s="2"/>
    </row>
    <row r="6208" spans="1:12" x14ac:dyDescent="0.25">
      <c r="A6208" s="2054"/>
      <c r="B6208" s="33"/>
      <c r="C6208" s="33"/>
      <c r="D6208" s="33"/>
      <c r="E6208" s="50"/>
      <c r="F6208" s="55"/>
      <c r="G6208" s="33"/>
      <c r="H6208" s="7"/>
      <c r="I6208" s="14"/>
      <c r="J6208" s="2"/>
    </row>
    <row r="6209" spans="1:10" x14ac:dyDescent="0.25">
      <c r="A6209" s="2054"/>
      <c r="B6209" s="76" t="s">
        <v>118</v>
      </c>
      <c r="C6209" s="76"/>
      <c r="D6209" s="33"/>
      <c r="E6209" s="50"/>
      <c r="F6209" s="55"/>
      <c r="G6209" s="33"/>
      <c r="H6209" s="7"/>
      <c r="I6209" s="14"/>
      <c r="J6209" s="2"/>
    </row>
    <row r="6210" spans="1:10" x14ac:dyDescent="0.25">
      <c r="A6210" s="2054"/>
      <c r="B6210" s="76" t="s">
        <v>119</v>
      </c>
      <c r="C6210" s="76"/>
      <c r="D6210" s="33"/>
      <c r="E6210" s="50"/>
      <c r="F6210" s="55"/>
      <c r="G6210" s="33"/>
      <c r="H6210" s="7"/>
      <c r="I6210" s="14"/>
      <c r="J6210" s="2"/>
    </row>
    <row r="6211" spans="1:10" x14ac:dyDescent="0.25">
      <c r="A6211" s="2054"/>
      <c r="B6211" s="77" t="s">
        <v>127</v>
      </c>
      <c r="C6211" s="77"/>
      <c r="D6211" s="33"/>
      <c r="E6211" s="50"/>
      <c r="F6211" s="55"/>
      <c r="G6211" s="33"/>
      <c r="H6211" s="7"/>
      <c r="I6211" s="14"/>
      <c r="J6211" s="2"/>
    </row>
    <row r="6212" spans="1:10" x14ac:dyDescent="0.2">
      <c r="A6212" s="45"/>
      <c r="B6212" s="30"/>
      <c r="C6212" s="30"/>
      <c r="D6212" s="62"/>
      <c r="E6212" s="51"/>
      <c r="F6212" s="43"/>
      <c r="G6212" s="44"/>
      <c r="H6212" s="7"/>
      <c r="I6212" s="14"/>
      <c r="J6212" s="2"/>
    </row>
    <row r="6213" spans="1:10" x14ac:dyDescent="0.2">
      <c r="A6213" s="45"/>
      <c r="B6213" s="30"/>
      <c r="C6213" s="30"/>
      <c r="D6213" s="62"/>
      <c r="E6213" s="51"/>
      <c r="F6213" s="43"/>
      <c r="G6213" s="44"/>
      <c r="H6213" s="7"/>
      <c r="I6213" s="14"/>
      <c r="J6213" s="2"/>
    </row>
    <row r="6214" spans="1:10" x14ac:dyDescent="0.2">
      <c r="A6214" s="45"/>
      <c r="B6214" s="30"/>
      <c r="C6214" s="30"/>
      <c r="D6214" s="62"/>
      <c r="E6214" s="51"/>
      <c r="F6214" s="43"/>
      <c r="G6214" s="44"/>
      <c r="H6214" s="7"/>
      <c r="I6214" s="14"/>
      <c r="J6214" s="2"/>
    </row>
    <row r="6215" spans="1:10" x14ac:dyDescent="0.2">
      <c r="A6215" s="45"/>
      <c r="B6215" s="30"/>
      <c r="C6215" s="30"/>
      <c r="D6215" s="62"/>
      <c r="E6215" s="51"/>
      <c r="F6215" s="43"/>
      <c r="G6215" s="44"/>
      <c r="H6215" s="7"/>
      <c r="I6215" s="14"/>
      <c r="J6215" s="2"/>
    </row>
    <row r="6216" spans="1:10" x14ac:dyDescent="0.2">
      <c r="A6216" s="45"/>
      <c r="B6216" s="30"/>
      <c r="C6216" s="30"/>
      <c r="D6216" s="62"/>
      <c r="E6216" s="51"/>
      <c r="F6216" s="43"/>
      <c r="G6216" s="44"/>
      <c r="H6216" s="7"/>
      <c r="I6216" s="14"/>
      <c r="J6216" s="2"/>
    </row>
    <row r="6217" spans="1:10" x14ac:dyDescent="0.2">
      <c r="A6217" s="45"/>
      <c r="B6217" s="30"/>
      <c r="C6217" s="30"/>
      <c r="D6217" s="62"/>
      <c r="E6217" s="51"/>
      <c r="F6217" s="43"/>
      <c r="G6217" s="44"/>
      <c r="H6217" s="7"/>
      <c r="I6217" s="14"/>
      <c r="J6217" s="2"/>
    </row>
    <row r="6218" spans="1:10" x14ac:dyDescent="0.2">
      <c r="A6218" s="45"/>
      <c r="B6218" s="30"/>
      <c r="C6218" s="30"/>
      <c r="D6218" s="62"/>
      <c r="E6218" s="51"/>
      <c r="F6218" s="43"/>
      <c r="G6218" s="44"/>
      <c r="H6218" s="7"/>
      <c r="I6218" s="14"/>
      <c r="J6218" s="2"/>
    </row>
    <row r="6219" spans="1:10" x14ac:dyDescent="0.2">
      <c r="A6219" s="45"/>
      <c r="B6219" s="30"/>
      <c r="C6219" s="30"/>
      <c r="D6219" s="62"/>
      <c r="E6219" s="51"/>
      <c r="F6219" s="43"/>
      <c r="G6219" s="44"/>
      <c r="H6219" s="7"/>
      <c r="I6219" s="14"/>
      <c r="J6219" s="2"/>
    </row>
    <row r="6220" spans="1:10" x14ac:dyDescent="0.2">
      <c r="A6220" s="45"/>
      <c r="B6220" s="30"/>
      <c r="C6220" s="30"/>
      <c r="D6220" s="62"/>
      <c r="E6220" s="51"/>
      <c r="F6220" s="43"/>
      <c r="G6220" s="44"/>
      <c r="H6220" s="7"/>
      <c r="I6220" s="14"/>
      <c r="J6220" s="2"/>
    </row>
    <row r="6221" spans="1:10" x14ac:dyDescent="0.2">
      <c r="A6221" s="45"/>
      <c r="B6221" s="30"/>
      <c r="C6221" s="30"/>
      <c r="D6221" s="62"/>
      <c r="E6221" s="51"/>
      <c r="F6221" s="43"/>
      <c r="G6221" s="44"/>
      <c r="H6221" s="7"/>
      <c r="I6221" s="14"/>
      <c r="J6221" s="2"/>
    </row>
    <row r="6222" spans="1:10" x14ac:dyDescent="0.2">
      <c r="A6222" s="45"/>
      <c r="B6222" s="30"/>
      <c r="C6222" s="30"/>
      <c r="D6222" s="62"/>
      <c r="E6222" s="51"/>
      <c r="F6222" s="43"/>
      <c r="G6222" s="44"/>
      <c r="H6222" s="7"/>
      <c r="I6222" s="14"/>
      <c r="J6222" s="2"/>
    </row>
    <row r="6223" spans="1:10" x14ac:dyDescent="0.2">
      <c r="A6223" s="45"/>
      <c r="B6223" s="30"/>
      <c r="C6223" s="30"/>
      <c r="D6223" s="62"/>
      <c r="E6223" s="51"/>
      <c r="F6223" s="43"/>
      <c r="G6223" s="44"/>
      <c r="H6223" s="7"/>
      <c r="I6223" s="14"/>
      <c r="J6223" s="2"/>
    </row>
    <row r="6224" spans="1:10" x14ac:dyDescent="0.2">
      <c r="A6224" s="45"/>
      <c r="B6224" s="30"/>
      <c r="C6224" s="30"/>
      <c r="D6224" s="62"/>
      <c r="E6224" s="51"/>
      <c r="F6224" s="43"/>
      <c r="G6224" s="44"/>
      <c r="H6224" s="7"/>
      <c r="I6224" s="14"/>
      <c r="J6224" s="2"/>
    </row>
    <row r="6225" spans="1:10" x14ac:dyDescent="0.2">
      <c r="A6225" s="45"/>
      <c r="B6225" s="30"/>
      <c r="C6225" s="30"/>
      <c r="D6225" s="62"/>
      <c r="E6225" s="51"/>
      <c r="F6225" s="43"/>
      <c r="G6225" s="44"/>
      <c r="H6225" s="7"/>
      <c r="I6225" s="14"/>
      <c r="J6225" s="2"/>
    </row>
    <row r="6226" spans="1:10" x14ac:dyDescent="0.2">
      <c r="A6226" s="45"/>
      <c r="B6226" s="30"/>
      <c r="C6226" s="30"/>
      <c r="D6226" s="62"/>
      <c r="E6226" s="51"/>
      <c r="F6226" s="43"/>
      <c r="G6226" s="44"/>
      <c r="H6226" s="7"/>
      <c r="I6226" s="14"/>
      <c r="J6226" s="2"/>
    </row>
    <row r="6227" spans="1:10" x14ac:dyDescent="0.2">
      <c r="A6227" s="45"/>
      <c r="B6227" s="30"/>
      <c r="C6227" s="30"/>
      <c r="D6227" s="62"/>
      <c r="E6227" s="51"/>
      <c r="F6227" s="43"/>
      <c r="G6227" s="44"/>
      <c r="H6227" s="7"/>
      <c r="I6227" s="14"/>
      <c r="J6227" s="2"/>
    </row>
    <row r="6228" spans="1:10" x14ac:dyDescent="0.2">
      <c r="A6228" s="45"/>
      <c r="B6228" s="30"/>
      <c r="C6228" s="30"/>
      <c r="D6228" s="62"/>
      <c r="E6228" s="51"/>
      <c r="F6228" s="43"/>
      <c r="G6228" s="44"/>
      <c r="H6228" s="7"/>
      <c r="I6228" s="14"/>
      <c r="J6228" s="2"/>
    </row>
    <row r="6229" spans="1:10" x14ac:dyDescent="0.2">
      <c r="A6229" s="45"/>
      <c r="B6229" s="30"/>
      <c r="C6229" s="30"/>
      <c r="D6229" s="62"/>
      <c r="E6229" s="51"/>
      <c r="F6229" s="43"/>
      <c r="G6229" s="44"/>
      <c r="H6229" s="7"/>
      <c r="I6229" s="14"/>
      <c r="J6229" s="2"/>
    </row>
    <row r="6230" spans="1:10" x14ac:dyDescent="0.2">
      <c r="A6230" s="45"/>
      <c r="B6230" s="30"/>
      <c r="C6230" s="30"/>
      <c r="D6230" s="62"/>
      <c r="E6230" s="51"/>
      <c r="F6230" s="43"/>
      <c r="G6230" s="44"/>
      <c r="H6230" s="7"/>
      <c r="I6230" s="14"/>
      <c r="J6230" s="2"/>
    </row>
    <row r="6231" spans="1:10" x14ac:dyDescent="0.2">
      <c r="A6231" s="45"/>
      <c r="B6231" s="30"/>
      <c r="C6231" s="30"/>
      <c r="D6231" s="62"/>
      <c r="E6231" s="51"/>
      <c r="F6231" s="43"/>
      <c r="G6231" s="44"/>
      <c r="H6231" s="7"/>
      <c r="I6231" s="14"/>
      <c r="J6231" s="2"/>
    </row>
    <row r="6232" spans="1:10" x14ac:dyDescent="0.2">
      <c r="A6232" s="45"/>
      <c r="B6232" s="30"/>
      <c r="C6232" s="30"/>
      <c r="D6232" s="62"/>
      <c r="E6232" s="51"/>
      <c r="F6232" s="43"/>
      <c r="G6232" s="44"/>
      <c r="H6232" s="7"/>
      <c r="I6232" s="14"/>
      <c r="J6232" s="2"/>
    </row>
    <row r="6233" spans="1:10" x14ac:dyDescent="0.2">
      <c r="A6233" s="45"/>
      <c r="B6233" s="30"/>
      <c r="C6233" s="30"/>
      <c r="D6233" s="62"/>
      <c r="E6233" s="51"/>
      <c r="F6233" s="43"/>
      <c r="G6233" s="44"/>
      <c r="H6233" s="7"/>
      <c r="I6233" s="14"/>
      <c r="J6233" s="2"/>
    </row>
    <row r="6234" spans="1:10" x14ac:dyDescent="0.2">
      <c r="A6234" s="45"/>
      <c r="B6234" s="30"/>
      <c r="C6234" s="30"/>
      <c r="D6234" s="62"/>
      <c r="E6234" s="51"/>
      <c r="F6234" s="43"/>
      <c r="G6234" s="44"/>
      <c r="H6234" s="7"/>
      <c r="I6234" s="14"/>
      <c r="J6234" s="2"/>
    </row>
    <row r="6235" spans="1:10" x14ac:dyDescent="0.2">
      <c r="A6235" s="45"/>
      <c r="B6235" s="30"/>
      <c r="C6235" s="30"/>
      <c r="D6235" s="62"/>
      <c r="E6235" s="51"/>
      <c r="F6235" s="43"/>
      <c r="G6235" s="44"/>
      <c r="H6235" s="7"/>
      <c r="I6235" s="14"/>
      <c r="J6235" s="2"/>
    </row>
    <row r="6236" spans="1:10" x14ac:dyDescent="0.2">
      <c r="A6236" s="45"/>
      <c r="B6236" s="30"/>
      <c r="C6236" s="30"/>
      <c r="D6236" s="62"/>
      <c r="E6236" s="51"/>
      <c r="F6236" s="43"/>
      <c r="G6236" s="44"/>
      <c r="H6236" s="7"/>
      <c r="I6236" s="14"/>
      <c r="J6236" s="2"/>
    </row>
    <row r="6237" spans="1:10" x14ac:dyDescent="0.2">
      <c r="A6237" s="45"/>
      <c r="B6237" s="30"/>
      <c r="C6237" s="30"/>
      <c r="D6237" s="62"/>
      <c r="E6237" s="51"/>
      <c r="F6237" s="43"/>
      <c r="G6237" s="44"/>
      <c r="H6237" s="7"/>
      <c r="I6237" s="14"/>
      <c r="J6237" s="2"/>
    </row>
    <row r="6238" spans="1:10" x14ac:dyDescent="0.2">
      <c r="A6238" s="45"/>
      <c r="B6238" s="30"/>
      <c r="C6238" s="30"/>
      <c r="D6238" s="62"/>
      <c r="E6238" s="51"/>
      <c r="F6238" s="43"/>
      <c r="G6238" s="44"/>
      <c r="H6238" s="7"/>
      <c r="I6238" s="14"/>
      <c r="J6238" s="2"/>
    </row>
    <row r="6239" spans="1:10" x14ac:dyDescent="0.2">
      <c r="A6239" s="45"/>
      <c r="B6239" s="30"/>
      <c r="C6239" s="30"/>
      <c r="D6239" s="62"/>
      <c r="E6239" s="51"/>
      <c r="F6239" s="43"/>
      <c r="G6239" s="44"/>
      <c r="H6239" s="7"/>
      <c r="I6239" s="14"/>
      <c r="J6239" s="2"/>
    </row>
    <row r="6240" spans="1:10" x14ac:dyDescent="0.2">
      <c r="A6240" s="45"/>
      <c r="B6240" s="30"/>
      <c r="C6240" s="30"/>
      <c r="D6240" s="62"/>
      <c r="E6240" s="51"/>
      <c r="F6240" s="43"/>
      <c r="G6240" s="44"/>
      <c r="H6240" s="7"/>
      <c r="I6240" s="14"/>
      <c r="J6240" s="2"/>
    </row>
    <row r="6241" spans="1:10" x14ac:dyDescent="0.2">
      <c r="A6241" s="45"/>
      <c r="B6241" s="30"/>
      <c r="C6241" s="30"/>
      <c r="D6241" s="62"/>
      <c r="E6241" s="51"/>
      <c r="F6241" s="43"/>
      <c r="G6241" s="44"/>
      <c r="H6241" s="7"/>
      <c r="I6241" s="14"/>
      <c r="J6241" s="2"/>
    </row>
    <row r="6242" spans="1:10" x14ac:dyDescent="0.2">
      <c r="A6242" s="45"/>
      <c r="B6242" s="30"/>
      <c r="C6242" s="30"/>
      <c r="D6242" s="62"/>
      <c r="E6242" s="51"/>
      <c r="F6242" s="43"/>
      <c r="G6242" s="44"/>
      <c r="H6242" s="7"/>
      <c r="I6242" s="14"/>
      <c r="J6242" s="2"/>
    </row>
    <row r="6243" spans="1:10" x14ac:dyDescent="0.2">
      <c r="A6243" s="45"/>
      <c r="B6243" s="30"/>
      <c r="C6243" s="30"/>
      <c r="D6243" s="62"/>
      <c r="E6243" s="51"/>
      <c r="F6243" s="43"/>
      <c r="G6243" s="44"/>
      <c r="H6243" s="7"/>
      <c r="I6243" s="14"/>
      <c r="J6243" s="2"/>
    </row>
    <row r="6244" spans="1:10" x14ac:dyDescent="0.2">
      <c r="A6244" s="45"/>
      <c r="B6244" s="30"/>
      <c r="C6244" s="30"/>
      <c r="D6244" s="62"/>
      <c r="E6244" s="51"/>
      <c r="F6244" s="43"/>
      <c r="G6244" s="44"/>
      <c r="H6244" s="7"/>
      <c r="I6244" s="14"/>
      <c r="J6244" s="2"/>
    </row>
    <row r="6245" spans="1:10" x14ac:dyDescent="0.2">
      <c r="A6245" s="45"/>
      <c r="B6245" s="30"/>
      <c r="C6245" s="30"/>
      <c r="D6245" s="62"/>
      <c r="E6245" s="51"/>
      <c r="F6245" s="43"/>
      <c r="G6245" s="44"/>
      <c r="H6245" s="7"/>
      <c r="I6245" s="14"/>
      <c r="J6245" s="2"/>
    </row>
    <row r="6246" spans="1:10" x14ac:dyDescent="0.2">
      <c r="A6246" s="45"/>
      <c r="B6246" s="30"/>
      <c r="C6246" s="30"/>
      <c r="D6246" s="62"/>
      <c r="E6246" s="51"/>
      <c r="F6246" s="43"/>
      <c r="G6246" s="44"/>
      <c r="H6246" s="7"/>
      <c r="I6246" s="14"/>
      <c r="J6246" s="2"/>
    </row>
    <row r="6247" spans="1:10" x14ac:dyDescent="0.2">
      <c r="A6247" s="45"/>
      <c r="B6247" s="30"/>
      <c r="C6247" s="30"/>
      <c r="D6247" s="62"/>
      <c r="E6247" s="51"/>
      <c r="F6247" s="43"/>
      <c r="G6247" s="44"/>
      <c r="H6247" s="7"/>
      <c r="I6247" s="14"/>
      <c r="J6247" s="2"/>
    </row>
    <row r="6248" spans="1:10" x14ac:dyDescent="0.2">
      <c r="A6248" s="45"/>
      <c r="B6248" s="30"/>
      <c r="C6248" s="30"/>
      <c r="D6248" s="62"/>
      <c r="E6248" s="51"/>
      <c r="F6248" s="43"/>
      <c r="G6248" s="44"/>
      <c r="H6248" s="7"/>
      <c r="I6248" s="14"/>
      <c r="J6248" s="2"/>
    </row>
    <row r="6249" spans="1:10" x14ac:dyDescent="0.2">
      <c r="A6249" s="45"/>
      <c r="B6249" s="30"/>
      <c r="C6249" s="30"/>
      <c r="D6249" s="62"/>
      <c r="E6249" s="51"/>
      <c r="F6249" s="43"/>
      <c r="G6249" s="44"/>
      <c r="H6249" s="7"/>
      <c r="I6249" s="14"/>
      <c r="J6249" s="2"/>
    </row>
    <row r="6250" spans="1:10" x14ac:dyDescent="0.2">
      <c r="A6250" s="45"/>
      <c r="B6250" s="30"/>
      <c r="C6250" s="30"/>
      <c r="D6250" s="62"/>
      <c r="E6250" s="51"/>
      <c r="F6250" s="43"/>
      <c r="G6250" s="44"/>
      <c r="H6250" s="7"/>
      <c r="I6250" s="14"/>
      <c r="J6250" s="2"/>
    </row>
    <row r="6251" spans="1:10" x14ac:dyDescent="0.2">
      <c r="A6251" s="45"/>
      <c r="B6251" s="30"/>
      <c r="C6251" s="30"/>
      <c r="D6251" s="62"/>
      <c r="E6251" s="51"/>
      <c r="F6251" s="43"/>
      <c r="G6251" s="44"/>
      <c r="H6251" s="7"/>
      <c r="I6251" s="14"/>
      <c r="J6251" s="2"/>
    </row>
    <row r="6252" spans="1:10" x14ac:dyDescent="0.2">
      <c r="A6252" s="45"/>
      <c r="B6252" s="30"/>
      <c r="C6252" s="30"/>
      <c r="D6252" s="62"/>
      <c r="E6252" s="51"/>
      <c r="F6252" s="43"/>
      <c r="G6252" s="44"/>
      <c r="H6252" s="7"/>
      <c r="I6252" s="14"/>
      <c r="J6252" s="2"/>
    </row>
    <row r="6253" spans="1:10" x14ac:dyDescent="0.2">
      <c r="A6253" s="45"/>
      <c r="B6253" s="30"/>
      <c r="C6253" s="30"/>
      <c r="D6253" s="62"/>
      <c r="E6253" s="51"/>
      <c r="F6253" s="43"/>
      <c r="G6253" s="44"/>
      <c r="H6253" s="7"/>
      <c r="I6253" s="14"/>
      <c r="J6253" s="2"/>
    </row>
    <row r="6254" spans="1:10" x14ac:dyDescent="0.2">
      <c r="A6254" s="45"/>
      <c r="B6254" s="30"/>
      <c r="C6254" s="30"/>
      <c r="D6254" s="62"/>
      <c r="E6254" s="51"/>
      <c r="F6254" s="43"/>
      <c r="G6254" s="44"/>
      <c r="H6254" s="7"/>
      <c r="I6254" s="14"/>
      <c r="J6254" s="2"/>
    </row>
    <row r="6255" spans="1:10" x14ac:dyDescent="0.2">
      <c r="A6255" s="45"/>
      <c r="B6255" s="30"/>
      <c r="C6255" s="30"/>
      <c r="D6255" s="62"/>
      <c r="E6255" s="51"/>
      <c r="F6255" s="43"/>
      <c r="G6255" s="44"/>
      <c r="H6255" s="7"/>
      <c r="I6255" s="14"/>
      <c r="J6255" s="2"/>
    </row>
    <row r="6256" spans="1:10" x14ac:dyDescent="0.2">
      <c r="A6256" s="45"/>
      <c r="B6256" s="30"/>
      <c r="C6256" s="30"/>
      <c r="D6256" s="62"/>
      <c r="E6256" s="51"/>
      <c r="F6256" s="43"/>
      <c r="G6256" s="44"/>
      <c r="H6256" s="7"/>
      <c r="I6256" s="14"/>
      <c r="J6256" s="2"/>
    </row>
    <row r="6257" spans="1:10" x14ac:dyDescent="0.2">
      <c r="A6257" s="45"/>
      <c r="B6257" s="30"/>
      <c r="C6257" s="30"/>
      <c r="D6257" s="62"/>
      <c r="E6257" s="51"/>
      <c r="F6257" s="43"/>
      <c r="G6257" s="44"/>
      <c r="H6257" s="7"/>
      <c r="I6257" s="14"/>
      <c r="J6257" s="2"/>
    </row>
    <row r="6258" spans="1:10" x14ac:dyDescent="0.2">
      <c r="A6258" s="45"/>
      <c r="B6258" s="30"/>
      <c r="C6258" s="30"/>
      <c r="D6258" s="62"/>
      <c r="E6258" s="51"/>
      <c r="F6258" s="43"/>
      <c r="G6258" s="44"/>
      <c r="H6258" s="7"/>
      <c r="I6258" s="14"/>
      <c r="J6258" s="2"/>
    </row>
    <row r="6259" spans="1:10" x14ac:dyDescent="0.2">
      <c r="A6259" s="45"/>
      <c r="B6259" s="30"/>
      <c r="C6259" s="30"/>
      <c r="D6259" s="62"/>
      <c r="E6259" s="51"/>
      <c r="F6259" s="43"/>
      <c r="G6259" s="44"/>
      <c r="H6259" s="7"/>
      <c r="I6259" s="14"/>
      <c r="J6259" s="2"/>
    </row>
    <row r="6260" spans="1:10" x14ac:dyDescent="0.2">
      <c r="A6260" s="45"/>
      <c r="B6260" s="30"/>
      <c r="C6260" s="30"/>
      <c r="D6260" s="62"/>
      <c r="E6260" s="51"/>
      <c r="F6260" s="43"/>
      <c r="G6260" s="44"/>
      <c r="H6260" s="7"/>
      <c r="I6260" s="14"/>
      <c r="J6260" s="2"/>
    </row>
    <row r="6261" spans="1:10" x14ac:dyDescent="0.2">
      <c r="A6261" s="45"/>
      <c r="B6261" s="30"/>
      <c r="C6261" s="30"/>
      <c r="D6261" s="62"/>
      <c r="E6261" s="51"/>
      <c r="F6261" s="43"/>
      <c r="G6261" s="44"/>
      <c r="H6261" s="7"/>
      <c r="I6261" s="14"/>
      <c r="J6261" s="2"/>
    </row>
    <row r="6262" spans="1:10" x14ac:dyDescent="0.2">
      <c r="A6262" s="45"/>
      <c r="B6262" s="30"/>
      <c r="C6262" s="30"/>
      <c r="D6262" s="62"/>
      <c r="E6262" s="51"/>
      <c r="F6262" s="43"/>
      <c r="G6262" s="44"/>
      <c r="H6262" s="7"/>
      <c r="I6262" s="14"/>
      <c r="J6262" s="2"/>
    </row>
    <row r="6263" spans="1:10" x14ac:dyDescent="0.2">
      <c r="A6263" s="45"/>
      <c r="B6263" s="30"/>
      <c r="C6263" s="30"/>
      <c r="D6263" s="62"/>
      <c r="E6263" s="51"/>
      <c r="F6263" s="43"/>
      <c r="G6263" s="44"/>
      <c r="H6263" s="7"/>
      <c r="I6263" s="14"/>
      <c r="J6263" s="2"/>
    </row>
    <row r="6264" spans="1:10" x14ac:dyDescent="0.2">
      <c r="A6264" s="45"/>
      <c r="B6264" s="30"/>
      <c r="C6264" s="30"/>
      <c r="D6264" s="62"/>
      <c r="E6264" s="51"/>
      <c r="F6264" s="43"/>
      <c r="G6264" s="44"/>
      <c r="H6264" s="7"/>
      <c r="I6264" s="14"/>
      <c r="J6264" s="2"/>
    </row>
    <row r="6265" spans="1:10" x14ac:dyDescent="0.2">
      <c r="A6265" s="45"/>
      <c r="B6265" s="30"/>
      <c r="C6265" s="30"/>
      <c r="D6265" s="62"/>
      <c r="E6265" s="51"/>
      <c r="F6265" s="43"/>
      <c r="G6265" s="44"/>
      <c r="H6265" s="7"/>
      <c r="I6265" s="14"/>
      <c r="J6265" s="2"/>
    </row>
    <row r="6266" spans="1:10" x14ac:dyDescent="0.2">
      <c r="A6266" s="45"/>
      <c r="B6266" s="30"/>
      <c r="C6266" s="30"/>
      <c r="D6266" s="62"/>
      <c r="E6266" s="51"/>
      <c r="F6266" s="43"/>
      <c r="G6266" s="44"/>
      <c r="H6266" s="7"/>
      <c r="I6266" s="14"/>
      <c r="J6266" s="2"/>
    </row>
    <row r="6267" spans="1:10" x14ac:dyDescent="0.2">
      <c r="A6267" s="45"/>
      <c r="B6267" s="30"/>
      <c r="C6267" s="30"/>
      <c r="D6267" s="62"/>
      <c r="E6267" s="51"/>
      <c r="F6267" s="43"/>
      <c r="G6267" s="44"/>
      <c r="H6267" s="7"/>
      <c r="I6267" s="14"/>
      <c r="J6267" s="2"/>
    </row>
    <row r="6268" spans="1:10" x14ac:dyDescent="0.2">
      <c r="A6268" s="45"/>
      <c r="B6268" s="30"/>
      <c r="C6268" s="30"/>
      <c r="D6268" s="62"/>
      <c r="E6268" s="51"/>
      <c r="F6268" s="43"/>
      <c r="G6268" s="44"/>
      <c r="H6268" s="7"/>
      <c r="I6268" s="14"/>
      <c r="J6268" s="2"/>
    </row>
    <row r="6269" spans="1:10" x14ac:dyDescent="0.2">
      <c r="A6269" s="45"/>
      <c r="B6269" s="30"/>
      <c r="C6269" s="30"/>
      <c r="D6269" s="62"/>
      <c r="E6269" s="51"/>
      <c r="F6269" s="43"/>
      <c r="G6269" s="44"/>
      <c r="H6269" s="7"/>
      <c r="I6269" s="14"/>
      <c r="J6269" s="2"/>
    </row>
    <row r="6270" spans="1:10" x14ac:dyDescent="0.2">
      <c r="A6270" s="45"/>
      <c r="B6270" s="30"/>
      <c r="C6270" s="30"/>
      <c r="D6270" s="62"/>
      <c r="E6270" s="51"/>
      <c r="F6270" s="43"/>
      <c r="G6270" s="44"/>
      <c r="H6270" s="7"/>
      <c r="I6270" s="14"/>
      <c r="J6270" s="2"/>
    </row>
    <row r="6271" spans="1:10" x14ac:dyDescent="0.2">
      <c r="A6271" s="45"/>
      <c r="B6271" s="30"/>
      <c r="C6271" s="30"/>
      <c r="D6271" s="62"/>
      <c r="E6271" s="51"/>
      <c r="F6271" s="43"/>
      <c r="G6271" s="44"/>
      <c r="H6271" s="7"/>
      <c r="I6271" s="14"/>
      <c r="J6271" s="2"/>
    </row>
    <row r="6272" spans="1:10" x14ac:dyDescent="0.2">
      <c r="A6272" s="45"/>
      <c r="B6272" s="30"/>
      <c r="C6272" s="30"/>
      <c r="D6272" s="62"/>
      <c r="E6272" s="51"/>
      <c r="F6272" s="43"/>
      <c r="G6272" s="44"/>
      <c r="H6272" s="7"/>
      <c r="I6272" s="14"/>
      <c r="J6272" s="2"/>
    </row>
    <row r="6273" spans="1:10" x14ac:dyDescent="0.2">
      <c r="A6273" s="45"/>
      <c r="B6273" s="30"/>
      <c r="C6273" s="30"/>
      <c r="D6273" s="62"/>
      <c r="E6273" s="51"/>
      <c r="F6273" s="43"/>
      <c r="G6273" s="44"/>
      <c r="H6273" s="7"/>
      <c r="I6273" s="14"/>
      <c r="J6273" s="2"/>
    </row>
    <row r="6274" spans="1:10" x14ac:dyDescent="0.2">
      <c r="A6274" s="45"/>
      <c r="B6274" s="30"/>
      <c r="C6274" s="30"/>
      <c r="D6274" s="62"/>
      <c r="E6274" s="51"/>
      <c r="F6274" s="43"/>
      <c r="G6274" s="44"/>
      <c r="H6274" s="7"/>
      <c r="I6274" s="14"/>
      <c r="J6274" s="2"/>
    </row>
    <row r="6275" spans="1:10" x14ac:dyDescent="0.2">
      <c r="A6275" s="45"/>
      <c r="B6275" s="30"/>
      <c r="C6275" s="30"/>
      <c r="D6275" s="62"/>
      <c r="E6275" s="51"/>
      <c r="F6275" s="43"/>
      <c r="G6275" s="44"/>
      <c r="H6275" s="7"/>
      <c r="I6275" s="14"/>
      <c r="J6275" s="2"/>
    </row>
    <row r="6276" spans="1:10" x14ac:dyDescent="0.2">
      <c r="A6276" s="45"/>
      <c r="B6276" s="30"/>
      <c r="C6276" s="30"/>
      <c r="D6276" s="62"/>
      <c r="E6276" s="51"/>
      <c r="F6276" s="43"/>
      <c r="G6276" s="44"/>
      <c r="H6276" s="7"/>
      <c r="I6276" s="14"/>
      <c r="J6276" s="2"/>
    </row>
    <row r="6277" spans="1:10" x14ac:dyDescent="0.2">
      <c r="A6277" s="45"/>
      <c r="B6277" s="30"/>
      <c r="C6277" s="30"/>
      <c r="D6277" s="62"/>
      <c r="E6277" s="51"/>
      <c r="F6277" s="43"/>
      <c r="G6277" s="44"/>
      <c r="H6277" s="7"/>
      <c r="I6277" s="14"/>
      <c r="J6277" s="2"/>
    </row>
    <row r="6278" spans="1:10" x14ac:dyDescent="0.2">
      <c r="A6278" s="45"/>
      <c r="B6278" s="30"/>
      <c r="C6278" s="30"/>
      <c r="D6278" s="62"/>
      <c r="E6278" s="51"/>
      <c r="F6278" s="43"/>
      <c r="G6278" s="44"/>
      <c r="H6278" s="7"/>
      <c r="I6278" s="14"/>
      <c r="J6278" s="2"/>
    </row>
    <row r="6279" spans="1:10" x14ac:dyDescent="0.2">
      <c r="A6279" s="45"/>
      <c r="B6279" s="30"/>
      <c r="C6279" s="30"/>
      <c r="D6279" s="62"/>
      <c r="E6279" s="51"/>
      <c r="F6279" s="43"/>
      <c r="G6279" s="44"/>
      <c r="H6279" s="7"/>
      <c r="I6279" s="14"/>
      <c r="J6279" s="2"/>
    </row>
    <row r="6280" spans="1:10" x14ac:dyDescent="0.2">
      <c r="A6280" s="45"/>
      <c r="B6280" s="30"/>
      <c r="C6280" s="30"/>
      <c r="D6280" s="62"/>
      <c r="E6280" s="51"/>
      <c r="F6280" s="43"/>
      <c r="G6280" s="44"/>
      <c r="H6280" s="7"/>
      <c r="I6280" s="14"/>
      <c r="J6280" s="2"/>
    </row>
    <row r="6281" spans="1:10" x14ac:dyDescent="0.2">
      <c r="A6281" s="45"/>
      <c r="B6281" s="30"/>
      <c r="C6281" s="30"/>
      <c r="D6281" s="62"/>
      <c r="E6281" s="51"/>
      <c r="F6281" s="43"/>
      <c r="G6281" s="44"/>
      <c r="H6281" s="7"/>
      <c r="I6281" s="14"/>
      <c r="J6281" s="2"/>
    </row>
    <row r="6282" spans="1:10" x14ac:dyDescent="0.2">
      <c r="A6282" s="45"/>
      <c r="B6282" s="30"/>
      <c r="C6282" s="30"/>
      <c r="D6282" s="62"/>
      <c r="E6282" s="51"/>
      <c r="F6282" s="43"/>
      <c r="G6282" s="44"/>
      <c r="H6282" s="7"/>
      <c r="I6282" s="14"/>
      <c r="J6282" s="2"/>
    </row>
    <row r="6283" spans="1:10" x14ac:dyDescent="0.2">
      <c r="A6283" s="45"/>
      <c r="B6283" s="30"/>
      <c r="C6283" s="30"/>
      <c r="D6283" s="62"/>
      <c r="E6283" s="51"/>
      <c r="F6283" s="43"/>
      <c r="G6283" s="44"/>
      <c r="H6283" s="7"/>
      <c r="I6283" s="14"/>
      <c r="J6283" s="2"/>
    </row>
    <row r="6284" spans="1:10" x14ac:dyDescent="0.2">
      <c r="A6284" s="45"/>
      <c r="B6284" s="30"/>
      <c r="C6284" s="30"/>
      <c r="D6284" s="62"/>
      <c r="E6284" s="51"/>
      <c r="F6284" s="43"/>
      <c r="G6284" s="44"/>
      <c r="H6284" s="7"/>
      <c r="I6284" s="14"/>
      <c r="J6284" s="2"/>
    </row>
    <row r="6285" spans="1:10" x14ac:dyDescent="0.2">
      <c r="A6285" s="45"/>
      <c r="B6285" s="30"/>
      <c r="C6285" s="30"/>
      <c r="D6285" s="62"/>
      <c r="E6285" s="51"/>
      <c r="F6285" s="43"/>
      <c r="G6285" s="44"/>
      <c r="H6285" s="7"/>
      <c r="I6285" s="14"/>
      <c r="J6285" s="2"/>
    </row>
    <row r="6286" spans="1:10" x14ac:dyDescent="0.2">
      <c r="A6286" s="45"/>
      <c r="B6286" s="30"/>
      <c r="C6286" s="30"/>
      <c r="D6286" s="62"/>
      <c r="E6286" s="51"/>
      <c r="F6286" s="43"/>
      <c r="G6286" s="44"/>
      <c r="H6286" s="7"/>
      <c r="I6286" s="14"/>
      <c r="J6286" s="2"/>
    </row>
    <row r="6287" spans="1:10" x14ac:dyDescent="0.2">
      <c r="A6287" s="45"/>
      <c r="B6287" s="30"/>
      <c r="C6287" s="30"/>
      <c r="D6287" s="62"/>
      <c r="E6287" s="51"/>
      <c r="F6287" s="43"/>
      <c r="G6287" s="44"/>
      <c r="H6287" s="7"/>
      <c r="I6287" s="14"/>
      <c r="J6287" s="2"/>
    </row>
    <row r="6288" spans="1:10" x14ac:dyDescent="0.2">
      <c r="A6288" s="45"/>
      <c r="B6288" s="30"/>
      <c r="C6288" s="30"/>
      <c r="D6288" s="62"/>
      <c r="E6288" s="51"/>
      <c r="F6288" s="43"/>
      <c r="G6288" s="44"/>
      <c r="H6288" s="7"/>
      <c r="I6288" s="14"/>
      <c r="J6288" s="2"/>
    </row>
    <row r="6289" spans="1:10" x14ac:dyDescent="0.2">
      <c r="A6289" s="45"/>
      <c r="B6289" s="30"/>
      <c r="C6289" s="30"/>
      <c r="D6289" s="62"/>
      <c r="E6289" s="51"/>
      <c r="F6289" s="43"/>
      <c r="G6289" s="44"/>
      <c r="H6289" s="7"/>
      <c r="I6289" s="14"/>
      <c r="J6289" s="2"/>
    </row>
    <row r="6290" spans="1:10" x14ac:dyDescent="0.2">
      <c r="A6290" s="45"/>
      <c r="B6290" s="30"/>
      <c r="C6290" s="30"/>
      <c r="D6290" s="62"/>
      <c r="E6290" s="51"/>
      <c r="F6290" s="43"/>
      <c r="G6290" s="44"/>
      <c r="H6290" s="7"/>
      <c r="I6290" s="14"/>
      <c r="J6290" s="2"/>
    </row>
    <row r="6291" spans="1:10" x14ac:dyDescent="0.2">
      <c r="A6291" s="45"/>
      <c r="B6291" s="30"/>
      <c r="C6291" s="30"/>
      <c r="D6291" s="62"/>
      <c r="E6291" s="51"/>
      <c r="F6291" s="43"/>
      <c r="G6291" s="44"/>
      <c r="H6291" s="7"/>
      <c r="I6291" s="14"/>
      <c r="J6291" s="2"/>
    </row>
    <row r="6292" spans="1:10" x14ac:dyDescent="0.2">
      <c r="A6292" s="45"/>
      <c r="B6292" s="30"/>
      <c r="C6292" s="30"/>
      <c r="D6292" s="62"/>
      <c r="E6292" s="51"/>
      <c r="F6292" s="43"/>
      <c r="G6292" s="44"/>
      <c r="H6292" s="7"/>
      <c r="I6292" s="14"/>
      <c r="J6292" s="2"/>
    </row>
    <row r="6293" spans="1:10" x14ac:dyDescent="0.2">
      <c r="A6293" s="45"/>
      <c r="B6293" s="30"/>
      <c r="C6293" s="30"/>
      <c r="D6293" s="62"/>
      <c r="E6293" s="51"/>
      <c r="F6293" s="43"/>
      <c r="G6293" s="44"/>
      <c r="H6293" s="7"/>
      <c r="I6293" s="14"/>
      <c r="J6293" s="2"/>
    </row>
    <row r="6294" spans="1:10" x14ac:dyDescent="0.2">
      <c r="A6294" s="45"/>
      <c r="B6294" s="30"/>
      <c r="C6294" s="30"/>
      <c r="D6294" s="62"/>
      <c r="E6294" s="51"/>
      <c r="F6294" s="43"/>
      <c r="G6294" s="44"/>
      <c r="H6294" s="7"/>
      <c r="I6294" s="14"/>
      <c r="J6294" s="2"/>
    </row>
    <row r="6295" spans="1:10" x14ac:dyDescent="0.2">
      <c r="A6295" s="45"/>
      <c r="B6295" s="30"/>
      <c r="C6295" s="30"/>
      <c r="D6295" s="62"/>
      <c r="E6295" s="51"/>
      <c r="F6295" s="43"/>
      <c r="G6295" s="44"/>
      <c r="H6295" s="7"/>
      <c r="I6295" s="14"/>
      <c r="J6295" s="2"/>
    </row>
    <row r="6296" spans="1:10" x14ac:dyDescent="0.2">
      <c r="A6296" s="45"/>
      <c r="B6296" s="30"/>
      <c r="C6296" s="30"/>
      <c r="D6296" s="62"/>
      <c r="E6296" s="51"/>
      <c r="F6296" s="43"/>
      <c r="G6296" s="44"/>
      <c r="H6296" s="7"/>
      <c r="I6296" s="14"/>
      <c r="J6296" s="2"/>
    </row>
    <row r="6297" spans="1:10" x14ac:dyDescent="0.2">
      <c r="A6297" s="45"/>
      <c r="B6297" s="30"/>
      <c r="C6297" s="30"/>
      <c r="D6297" s="62"/>
      <c r="E6297" s="51"/>
      <c r="F6297" s="43"/>
      <c r="G6297" s="44"/>
      <c r="H6297" s="7"/>
      <c r="I6297" s="14"/>
      <c r="J6297" s="2"/>
    </row>
    <row r="6298" spans="1:10" x14ac:dyDescent="0.2">
      <c r="A6298" s="45"/>
      <c r="B6298" s="30"/>
      <c r="C6298" s="30"/>
      <c r="D6298" s="62"/>
      <c r="E6298" s="51"/>
      <c r="F6298" s="43"/>
      <c r="G6298" s="44"/>
      <c r="H6298" s="7"/>
      <c r="I6298" s="14"/>
      <c r="J6298" s="2"/>
    </row>
    <row r="6299" spans="1:10" x14ac:dyDescent="0.2">
      <c r="A6299" s="45"/>
      <c r="B6299" s="30"/>
      <c r="C6299" s="30"/>
      <c r="D6299" s="62"/>
      <c r="E6299" s="51"/>
      <c r="F6299" s="43"/>
      <c r="G6299" s="44"/>
      <c r="H6299" s="7"/>
      <c r="I6299" s="14"/>
      <c r="J6299" s="2"/>
    </row>
    <row r="6300" spans="1:10" x14ac:dyDescent="0.2">
      <c r="A6300" s="45"/>
      <c r="B6300" s="30"/>
      <c r="C6300" s="30"/>
      <c r="D6300" s="62"/>
      <c r="E6300" s="51"/>
      <c r="F6300" s="43"/>
      <c r="G6300" s="44"/>
      <c r="H6300" s="7"/>
      <c r="I6300" s="14"/>
      <c r="J6300" s="2"/>
    </row>
    <row r="6301" spans="1:10" x14ac:dyDescent="0.2">
      <c r="A6301" s="45"/>
      <c r="B6301" s="30"/>
      <c r="C6301" s="30"/>
      <c r="D6301" s="62"/>
      <c r="E6301" s="51"/>
      <c r="F6301" s="43"/>
      <c r="G6301" s="44"/>
      <c r="H6301" s="7"/>
      <c r="I6301" s="14"/>
      <c r="J6301" s="2"/>
    </row>
    <row r="6302" spans="1:10" x14ac:dyDescent="0.2">
      <c r="A6302" s="45"/>
      <c r="B6302" s="30"/>
      <c r="C6302" s="30"/>
      <c r="D6302" s="62"/>
      <c r="E6302" s="51"/>
      <c r="F6302" s="43"/>
      <c r="G6302" s="44"/>
      <c r="H6302" s="7"/>
      <c r="I6302" s="14"/>
      <c r="J6302" s="2"/>
    </row>
    <row r="6303" spans="1:10" x14ac:dyDescent="0.2">
      <c r="A6303" s="45"/>
      <c r="B6303" s="30"/>
      <c r="C6303" s="30"/>
      <c r="D6303" s="62"/>
      <c r="E6303" s="51"/>
      <c r="F6303" s="43"/>
      <c r="G6303" s="44"/>
      <c r="H6303" s="7"/>
      <c r="I6303" s="14"/>
      <c r="J6303" s="2"/>
    </row>
    <row r="6304" spans="1:10" x14ac:dyDescent="0.2">
      <c r="A6304" s="45"/>
      <c r="B6304" s="30"/>
      <c r="C6304" s="30"/>
      <c r="D6304" s="62"/>
      <c r="E6304" s="51"/>
      <c r="F6304" s="43"/>
      <c r="G6304" s="44"/>
      <c r="H6304" s="7"/>
      <c r="I6304" s="14"/>
      <c r="J6304" s="2"/>
    </row>
    <row r="6305" spans="1:10" x14ac:dyDescent="0.2">
      <c r="A6305" s="45"/>
      <c r="B6305" s="30"/>
      <c r="C6305" s="30"/>
      <c r="D6305" s="62"/>
      <c r="E6305" s="51"/>
      <c r="F6305" s="43"/>
      <c r="G6305" s="44"/>
      <c r="H6305" s="7"/>
      <c r="I6305" s="14"/>
      <c r="J6305" s="2"/>
    </row>
    <row r="6306" spans="1:10" x14ac:dyDescent="0.2">
      <c r="A6306" s="45"/>
      <c r="B6306" s="30"/>
      <c r="C6306" s="30"/>
      <c r="D6306" s="62"/>
      <c r="E6306" s="51"/>
      <c r="F6306" s="43"/>
      <c r="G6306" s="44"/>
      <c r="H6306" s="7"/>
      <c r="I6306" s="14"/>
      <c r="J6306" s="2"/>
    </row>
    <row r="6307" spans="1:10" x14ac:dyDescent="0.2">
      <c r="A6307" s="45"/>
      <c r="B6307" s="30"/>
      <c r="C6307" s="30"/>
      <c r="D6307" s="62"/>
      <c r="E6307" s="51"/>
      <c r="F6307" s="43"/>
      <c r="G6307" s="44"/>
      <c r="H6307" s="7"/>
      <c r="I6307" s="14"/>
      <c r="J6307" s="2"/>
    </row>
    <row r="6308" spans="1:10" x14ac:dyDescent="0.2">
      <c r="A6308" s="45"/>
      <c r="B6308" s="30"/>
      <c r="C6308" s="30"/>
      <c r="D6308" s="62"/>
      <c r="E6308" s="51"/>
      <c r="F6308" s="43"/>
      <c r="G6308" s="44"/>
      <c r="H6308" s="7"/>
      <c r="I6308" s="14"/>
      <c r="J6308" s="2"/>
    </row>
    <row r="6309" spans="1:10" x14ac:dyDescent="0.2">
      <c r="A6309" s="45"/>
      <c r="B6309" s="30"/>
      <c r="C6309" s="30"/>
      <c r="D6309" s="62"/>
      <c r="E6309" s="51"/>
      <c r="F6309" s="43"/>
      <c r="G6309" s="44"/>
      <c r="H6309" s="7"/>
      <c r="I6309" s="14"/>
      <c r="J6309" s="2"/>
    </row>
    <row r="6310" spans="1:10" x14ac:dyDescent="0.2">
      <c r="A6310" s="45"/>
      <c r="B6310" s="30"/>
      <c r="C6310" s="30"/>
      <c r="D6310" s="62"/>
      <c r="E6310" s="51"/>
      <c r="F6310" s="43"/>
      <c r="G6310" s="44"/>
      <c r="H6310" s="7"/>
      <c r="I6310" s="14"/>
      <c r="J6310" s="2"/>
    </row>
    <row r="6311" spans="1:10" x14ac:dyDescent="0.2">
      <c r="A6311" s="45"/>
      <c r="B6311" s="30"/>
      <c r="C6311" s="30"/>
      <c r="D6311" s="62"/>
      <c r="E6311" s="51"/>
      <c r="F6311" s="43"/>
      <c r="G6311" s="44"/>
      <c r="H6311" s="7"/>
      <c r="I6311" s="14"/>
      <c r="J6311" s="2"/>
    </row>
    <row r="6312" spans="1:10" x14ac:dyDescent="0.2">
      <c r="A6312" s="45"/>
      <c r="B6312" s="30"/>
      <c r="C6312" s="30"/>
      <c r="D6312" s="62"/>
      <c r="E6312" s="51"/>
      <c r="F6312" s="43"/>
      <c r="G6312" s="44"/>
      <c r="H6312" s="7"/>
      <c r="I6312" s="14"/>
      <c r="J6312" s="2"/>
    </row>
    <row r="6313" spans="1:10" x14ac:dyDescent="0.2">
      <c r="A6313" s="45"/>
      <c r="B6313" s="30"/>
      <c r="C6313" s="30"/>
      <c r="D6313" s="62"/>
      <c r="E6313" s="51"/>
      <c r="F6313" s="43"/>
      <c r="G6313" s="44"/>
      <c r="H6313" s="7"/>
      <c r="I6313" s="14"/>
      <c r="J6313" s="2"/>
    </row>
    <row r="6314" spans="1:10" x14ac:dyDescent="0.2">
      <c r="A6314" s="45"/>
      <c r="B6314" s="30"/>
      <c r="C6314" s="30"/>
      <c r="D6314" s="62"/>
      <c r="E6314" s="51"/>
      <c r="F6314" s="43"/>
      <c r="G6314" s="44"/>
      <c r="H6314" s="7"/>
      <c r="I6314" s="14"/>
      <c r="J6314" s="2"/>
    </row>
    <row r="6315" spans="1:10" x14ac:dyDescent="0.2">
      <c r="A6315" s="45"/>
      <c r="B6315" s="30"/>
      <c r="C6315" s="30"/>
      <c r="D6315" s="62"/>
      <c r="E6315" s="51"/>
      <c r="F6315" s="43"/>
      <c r="G6315" s="44"/>
      <c r="H6315" s="7"/>
      <c r="I6315" s="14"/>
      <c r="J6315" s="2"/>
    </row>
    <row r="6316" spans="1:10" x14ac:dyDescent="0.2">
      <c r="A6316" s="45"/>
      <c r="B6316" s="30"/>
      <c r="C6316" s="30"/>
      <c r="D6316" s="62"/>
      <c r="E6316" s="51"/>
      <c r="F6316" s="43"/>
      <c r="G6316" s="44"/>
      <c r="H6316" s="7"/>
      <c r="I6316" s="14"/>
      <c r="J6316" s="2"/>
    </row>
    <row r="6317" spans="1:10" x14ac:dyDescent="0.2">
      <c r="A6317" s="45"/>
      <c r="B6317" s="30"/>
      <c r="C6317" s="30"/>
      <c r="D6317" s="62"/>
      <c r="E6317" s="51"/>
      <c r="F6317" s="43"/>
      <c r="G6317" s="44"/>
      <c r="H6317" s="7"/>
      <c r="I6317" s="14"/>
      <c r="J6317" s="2"/>
    </row>
    <row r="6318" spans="1:10" x14ac:dyDescent="0.2">
      <c r="A6318" s="45"/>
      <c r="B6318" s="30"/>
      <c r="C6318" s="30"/>
      <c r="D6318" s="62"/>
      <c r="E6318" s="51"/>
      <c r="F6318" s="43"/>
      <c r="G6318" s="44"/>
      <c r="H6318" s="7"/>
      <c r="I6318" s="14"/>
      <c r="J6318" s="2"/>
    </row>
    <row r="6319" spans="1:10" x14ac:dyDescent="0.2">
      <c r="A6319" s="45"/>
      <c r="B6319" s="30"/>
      <c r="C6319" s="30"/>
      <c r="D6319" s="62"/>
      <c r="E6319" s="51"/>
      <c r="F6319" s="43"/>
      <c r="G6319" s="44"/>
      <c r="H6319" s="7"/>
      <c r="I6319" s="14"/>
      <c r="J6319" s="2"/>
    </row>
    <row r="6320" spans="1:10" x14ac:dyDescent="0.2">
      <c r="A6320" s="45"/>
      <c r="B6320" s="30"/>
      <c r="C6320" s="30"/>
      <c r="D6320" s="62"/>
      <c r="E6320" s="51"/>
      <c r="F6320" s="43"/>
      <c r="G6320" s="44"/>
      <c r="H6320" s="7"/>
      <c r="I6320" s="14"/>
      <c r="J6320" s="2"/>
    </row>
    <row r="6321" spans="1:10" x14ac:dyDescent="0.2">
      <c r="A6321" s="45"/>
      <c r="B6321" s="30"/>
      <c r="C6321" s="30"/>
      <c r="D6321" s="62"/>
      <c r="E6321" s="51"/>
      <c r="F6321" s="43"/>
      <c r="G6321" s="44"/>
      <c r="H6321" s="7"/>
      <c r="I6321" s="14"/>
      <c r="J6321" s="2"/>
    </row>
    <row r="6322" spans="1:10" x14ac:dyDescent="0.2">
      <c r="A6322" s="45"/>
      <c r="B6322" s="30"/>
      <c r="C6322" s="30"/>
      <c r="D6322" s="62"/>
      <c r="E6322" s="51"/>
      <c r="F6322" s="43"/>
      <c r="G6322" s="44"/>
      <c r="H6322" s="7"/>
      <c r="I6322" s="14"/>
      <c r="J6322" s="2"/>
    </row>
    <row r="6323" spans="1:10" x14ac:dyDescent="0.2">
      <c r="A6323" s="45"/>
      <c r="B6323" s="30"/>
      <c r="C6323" s="30"/>
      <c r="D6323" s="62"/>
      <c r="E6323" s="51"/>
      <c r="F6323" s="43"/>
      <c r="G6323" s="44"/>
      <c r="H6323" s="7"/>
      <c r="I6323" s="14"/>
      <c r="J6323" s="2"/>
    </row>
    <row r="6324" spans="1:10" x14ac:dyDescent="0.2">
      <c r="A6324" s="45"/>
      <c r="B6324" s="30"/>
      <c r="C6324" s="30"/>
      <c r="D6324" s="62"/>
      <c r="E6324" s="51"/>
      <c r="F6324" s="43"/>
      <c r="G6324" s="44"/>
      <c r="H6324" s="7"/>
      <c r="I6324" s="14"/>
      <c r="J6324" s="2"/>
    </row>
    <row r="6325" spans="1:10" x14ac:dyDescent="0.2">
      <c r="A6325" s="45"/>
      <c r="B6325" s="30"/>
      <c r="C6325" s="30"/>
      <c r="D6325" s="62"/>
      <c r="E6325" s="51"/>
      <c r="F6325" s="43"/>
      <c r="G6325" s="44"/>
      <c r="H6325" s="7"/>
      <c r="I6325" s="14"/>
      <c r="J6325" s="2"/>
    </row>
    <row r="6326" spans="1:10" x14ac:dyDescent="0.2">
      <c r="A6326" s="45"/>
      <c r="B6326" s="30"/>
      <c r="C6326" s="30"/>
      <c r="D6326" s="62"/>
      <c r="E6326" s="51"/>
      <c r="F6326" s="43"/>
      <c r="G6326" s="44"/>
      <c r="H6326" s="7"/>
      <c r="I6326" s="14"/>
      <c r="J6326" s="2"/>
    </row>
    <row r="6327" spans="1:10" x14ac:dyDescent="0.2">
      <c r="A6327" s="45"/>
      <c r="B6327" s="30"/>
      <c r="C6327" s="30"/>
      <c r="D6327" s="62"/>
      <c r="E6327" s="51"/>
      <c r="F6327" s="43"/>
      <c r="G6327" s="44"/>
      <c r="H6327" s="7"/>
      <c r="I6327" s="14"/>
      <c r="J6327" s="2"/>
    </row>
    <row r="6328" spans="1:10" x14ac:dyDescent="0.2">
      <c r="A6328" s="45"/>
      <c r="B6328" s="30"/>
      <c r="C6328" s="30"/>
      <c r="D6328" s="62"/>
      <c r="E6328" s="51"/>
      <c r="F6328" s="43"/>
      <c r="G6328" s="44"/>
      <c r="H6328" s="7"/>
      <c r="I6328" s="14"/>
      <c r="J6328" s="2"/>
    </row>
    <row r="6329" spans="1:10" x14ac:dyDescent="0.2">
      <c r="A6329" s="45"/>
      <c r="B6329" s="30"/>
      <c r="C6329" s="30"/>
      <c r="D6329" s="62"/>
      <c r="E6329" s="51"/>
      <c r="F6329" s="43"/>
      <c r="G6329" s="44"/>
      <c r="H6329" s="7"/>
      <c r="I6329" s="14"/>
      <c r="J6329" s="2"/>
    </row>
    <row r="6330" spans="1:10" x14ac:dyDescent="0.2">
      <c r="A6330" s="45"/>
      <c r="B6330" s="30"/>
      <c r="C6330" s="30"/>
      <c r="D6330" s="62"/>
      <c r="E6330" s="51"/>
      <c r="F6330" s="43"/>
      <c r="G6330" s="44"/>
      <c r="H6330" s="7"/>
      <c r="I6330" s="14"/>
      <c r="J6330" s="2"/>
    </row>
    <row r="6331" spans="1:10" x14ac:dyDescent="0.2">
      <c r="A6331" s="45"/>
      <c r="B6331" s="30"/>
      <c r="C6331" s="30"/>
      <c r="D6331" s="62"/>
      <c r="E6331" s="51"/>
      <c r="F6331" s="43"/>
      <c r="G6331" s="44"/>
      <c r="H6331" s="7"/>
      <c r="I6331" s="14"/>
      <c r="J6331" s="2"/>
    </row>
    <row r="6332" spans="1:10" x14ac:dyDescent="0.2">
      <c r="A6332" s="45"/>
      <c r="B6332" s="30"/>
      <c r="C6332" s="30"/>
      <c r="D6332" s="62"/>
      <c r="E6332" s="51"/>
      <c r="F6332" s="43"/>
      <c r="G6332" s="44"/>
      <c r="H6332" s="7"/>
      <c r="I6332" s="14"/>
      <c r="J6332" s="2"/>
    </row>
    <row r="6333" spans="1:10" x14ac:dyDescent="0.2">
      <c r="A6333" s="45"/>
      <c r="B6333" s="30"/>
      <c r="C6333" s="30"/>
      <c r="D6333" s="62"/>
      <c r="E6333" s="51"/>
      <c r="F6333" s="43"/>
      <c r="G6333" s="44"/>
      <c r="H6333" s="7"/>
      <c r="I6333" s="14"/>
      <c r="J6333" s="2"/>
    </row>
    <row r="6334" spans="1:10" x14ac:dyDescent="0.2">
      <c r="A6334" s="45"/>
      <c r="B6334" s="30"/>
      <c r="C6334" s="30"/>
      <c r="D6334" s="62"/>
      <c r="E6334" s="51"/>
      <c r="F6334" s="43"/>
      <c r="G6334" s="44"/>
      <c r="H6334" s="7"/>
      <c r="I6334" s="14"/>
      <c r="J6334" s="2"/>
    </row>
    <row r="6335" spans="1:10" x14ac:dyDescent="0.2">
      <c r="A6335" s="45"/>
      <c r="B6335" s="30"/>
      <c r="C6335" s="30"/>
      <c r="D6335" s="62"/>
      <c r="E6335" s="51"/>
      <c r="F6335" s="43"/>
      <c r="G6335" s="44"/>
      <c r="H6335" s="7"/>
      <c r="I6335" s="14"/>
      <c r="J6335" s="2"/>
    </row>
    <row r="6336" spans="1:10" x14ac:dyDescent="0.2">
      <c r="A6336" s="45"/>
      <c r="B6336" s="30"/>
      <c r="C6336" s="30"/>
      <c r="D6336" s="62"/>
      <c r="E6336" s="51"/>
      <c r="F6336" s="43"/>
      <c r="G6336" s="44"/>
      <c r="H6336" s="7"/>
      <c r="I6336" s="14"/>
      <c r="J6336" s="2"/>
    </row>
    <row r="6337" spans="1:10" x14ac:dyDescent="0.2">
      <c r="A6337" s="45"/>
      <c r="B6337" s="30"/>
      <c r="C6337" s="30"/>
      <c r="D6337" s="62"/>
      <c r="E6337" s="51"/>
      <c r="F6337" s="43"/>
      <c r="G6337" s="44"/>
      <c r="H6337" s="7"/>
      <c r="I6337" s="14"/>
      <c r="J6337" s="2"/>
    </row>
    <row r="6338" spans="1:10" x14ac:dyDescent="0.2">
      <c r="A6338" s="45"/>
      <c r="B6338" s="30"/>
      <c r="C6338" s="30"/>
      <c r="D6338" s="62"/>
      <c r="E6338" s="51"/>
      <c r="F6338" s="43"/>
      <c r="G6338" s="44"/>
      <c r="H6338" s="7"/>
      <c r="I6338" s="14"/>
      <c r="J6338" s="2"/>
    </row>
    <row r="6339" spans="1:10" x14ac:dyDescent="0.2">
      <c r="A6339" s="45"/>
      <c r="B6339" s="30"/>
      <c r="C6339" s="30"/>
      <c r="D6339" s="62"/>
      <c r="E6339" s="51"/>
      <c r="F6339" s="43"/>
      <c r="G6339" s="44"/>
      <c r="H6339" s="7"/>
      <c r="I6339" s="14"/>
      <c r="J6339" s="2"/>
    </row>
    <row r="6340" spans="1:10" x14ac:dyDescent="0.2">
      <c r="A6340" s="45"/>
      <c r="B6340" s="30"/>
      <c r="C6340" s="30"/>
      <c r="D6340" s="62"/>
      <c r="E6340" s="51"/>
      <c r="F6340" s="43"/>
      <c r="G6340" s="44"/>
      <c r="H6340" s="7"/>
      <c r="I6340" s="14"/>
      <c r="J6340" s="2"/>
    </row>
    <row r="6341" spans="1:10" x14ac:dyDescent="0.2">
      <c r="A6341" s="45"/>
      <c r="B6341" s="30"/>
      <c r="C6341" s="30"/>
      <c r="D6341" s="62"/>
      <c r="E6341" s="51"/>
      <c r="F6341" s="43"/>
      <c r="G6341" s="44"/>
      <c r="H6341" s="7"/>
      <c r="I6341" s="14"/>
      <c r="J6341" s="2"/>
    </row>
    <row r="6342" spans="1:10" x14ac:dyDescent="0.2">
      <c r="A6342" s="45"/>
      <c r="B6342" s="30"/>
      <c r="C6342" s="30"/>
      <c r="D6342" s="62"/>
      <c r="E6342" s="51"/>
      <c r="F6342" s="43"/>
      <c r="G6342" s="44"/>
      <c r="H6342" s="7"/>
      <c r="I6342" s="14"/>
      <c r="J6342" s="2"/>
    </row>
    <row r="6343" spans="1:10" x14ac:dyDescent="0.2">
      <c r="A6343" s="45"/>
      <c r="B6343" s="30"/>
      <c r="C6343" s="30"/>
      <c r="D6343" s="62"/>
      <c r="E6343" s="51"/>
      <c r="F6343" s="43"/>
      <c r="G6343" s="44"/>
      <c r="H6343" s="7"/>
      <c r="I6343" s="14"/>
      <c r="J6343" s="2"/>
    </row>
    <row r="6344" spans="1:10" x14ac:dyDescent="0.2">
      <c r="A6344" s="45"/>
      <c r="B6344" s="30"/>
      <c r="C6344" s="30"/>
      <c r="D6344" s="62"/>
      <c r="E6344" s="51"/>
      <c r="F6344" s="43"/>
      <c r="G6344" s="44"/>
      <c r="H6344" s="7"/>
      <c r="I6344" s="14"/>
      <c r="J6344" s="2"/>
    </row>
    <row r="6345" spans="1:10" x14ac:dyDescent="0.2">
      <c r="A6345" s="45"/>
      <c r="B6345" s="30"/>
      <c r="C6345" s="30"/>
      <c r="D6345" s="62"/>
      <c r="E6345" s="51"/>
      <c r="F6345" s="43"/>
      <c r="G6345" s="44"/>
      <c r="H6345" s="7"/>
      <c r="I6345" s="14"/>
      <c r="J6345" s="2"/>
    </row>
    <row r="6346" spans="1:10" x14ac:dyDescent="0.2">
      <c r="A6346" s="45"/>
      <c r="B6346" s="30"/>
      <c r="C6346" s="30"/>
      <c r="D6346" s="62"/>
      <c r="E6346" s="51"/>
      <c r="F6346" s="43"/>
      <c r="G6346" s="44"/>
      <c r="H6346" s="7"/>
      <c r="I6346" s="14"/>
      <c r="J6346" s="2"/>
    </row>
    <row r="6347" spans="1:10" x14ac:dyDescent="0.2">
      <c r="A6347" s="45"/>
      <c r="B6347" s="30"/>
      <c r="C6347" s="30"/>
      <c r="D6347" s="62"/>
      <c r="E6347" s="51"/>
      <c r="F6347" s="43"/>
      <c r="G6347" s="44"/>
      <c r="H6347" s="7"/>
      <c r="I6347" s="14"/>
      <c r="J6347" s="2"/>
    </row>
    <row r="6348" spans="1:10" x14ac:dyDescent="0.2">
      <c r="A6348" s="45"/>
      <c r="B6348" s="30"/>
      <c r="C6348" s="30"/>
      <c r="D6348" s="62"/>
      <c r="E6348" s="51"/>
      <c r="F6348" s="43"/>
      <c r="G6348" s="44"/>
      <c r="H6348" s="7"/>
      <c r="I6348" s="14"/>
      <c r="J6348" s="2"/>
    </row>
    <row r="6349" spans="1:10" x14ac:dyDescent="0.2">
      <c r="A6349" s="45"/>
      <c r="B6349" s="30"/>
      <c r="C6349" s="30"/>
      <c r="D6349" s="62"/>
      <c r="E6349" s="51"/>
      <c r="F6349" s="43"/>
      <c r="G6349" s="44"/>
      <c r="H6349" s="7"/>
      <c r="I6349" s="14"/>
      <c r="J6349" s="2"/>
    </row>
    <row r="6350" spans="1:10" x14ac:dyDescent="0.2">
      <c r="A6350" s="45"/>
      <c r="B6350" s="30"/>
      <c r="C6350" s="30"/>
      <c r="D6350" s="62"/>
      <c r="E6350" s="51"/>
      <c r="F6350" s="43"/>
      <c r="G6350" s="44"/>
      <c r="H6350" s="7"/>
      <c r="I6350" s="14"/>
      <c r="J6350" s="2"/>
    </row>
    <row r="6351" spans="1:10" x14ac:dyDescent="0.2">
      <c r="A6351" s="45"/>
      <c r="B6351" s="30"/>
      <c r="C6351" s="30"/>
      <c r="D6351" s="62"/>
      <c r="E6351" s="51"/>
      <c r="F6351" s="43"/>
      <c r="G6351" s="44"/>
      <c r="H6351" s="7"/>
      <c r="I6351" s="14"/>
      <c r="J6351" s="2"/>
    </row>
    <row r="6352" spans="1:10" x14ac:dyDescent="0.2">
      <c r="A6352" s="45"/>
      <c r="B6352" s="30"/>
      <c r="C6352" s="30"/>
      <c r="D6352" s="62"/>
      <c r="E6352" s="51"/>
      <c r="F6352" s="43"/>
      <c r="G6352" s="44"/>
      <c r="H6352" s="7"/>
      <c r="I6352" s="14"/>
      <c r="J6352" s="2"/>
    </row>
    <row r="6353" spans="1:10" x14ac:dyDescent="0.2">
      <c r="A6353" s="45"/>
      <c r="B6353" s="30"/>
      <c r="C6353" s="30"/>
      <c r="D6353" s="62"/>
      <c r="E6353" s="51"/>
      <c r="F6353" s="43"/>
      <c r="G6353" s="44"/>
      <c r="H6353" s="7"/>
      <c r="I6353" s="14"/>
      <c r="J6353" s="2"/>
    </row>
    <row r="6354" spans="1:10" x14ac:dyDescent="0.2">
      <c r="A6354" s="45"/>
      <c r="B6354" s="30"/>
      <c r="C6354" s="30"/>
      <c r="D6354" s="62"/>
      <c r="E6354" s="51"/>
      <c r="F6354" s="43"/>
      <c r="G6354" s="44"/>
      <c r="H6354" s="7"/>
      <c r="I6354" s="14"/>
      <c r="J6354" s="2"/>
    </row>
    <row r="6355" spans="1:10" x14ac:dyDescent="0.2">
      <c r="A6355" s="45"/>
      <c r="B6355" s="30"/>
      <c r="C6355" s="30"/>
      <c r="D6355" s="62"/>
      <c r="E6355" s="51"/>
      <c r="F6355" s="43"/>
      <c r="G6355" s="44"/>
      <c r="H6355" s="7"/>
      <c r="I6355" s="14"/>
      <c r="J6355" s="2"/>
    </row>
    <row r="6356" spans="1:10" x14ac:dyDescent="0.2">
      <c r="A6356" s="45"/>
      <c r="B6356" s="30"/>
      <c r="C6356" s="30"/>
      <c r="D6356" s="62"/>
      <c r="E6356" s="51"/>
      <c r="F6356" s="43"/>
      <c r="G6356" s="44"/>
      <c r="H6356" s="7"/>
      <c r="I6356" s="14"/>
      <c r="J6356" s="2"/>
    </row>
    <row r="6357" spans="1:10" x14ac:dyDescent="0.2">
      <c r="A6357" s="45"/>
      <c r="B6357" s="30"/>
      <c r="C6357" s="30"/>
      <c r="D6357" s="62"/>
      <c r="E6357" s="51"/>
      <c r="F6357" s="43"/>
      <c r="G6357" s="44"/>
      <c r="H6357" s="7"/>
      <c r="I6357" s="14"/>
      <c r="J6357" s="2"/>
    </row>
    <row r="6358" spans="1:10" x14ac:dyDescent="0.2">
      <c r="A6358" s="45"/>
      <c r="B6358" s="30"/>
      <c r="C6358" s="30"/>
      <c r="D6358" s="62"/>
      <c r="E6358" s="51"/>
      <c r="F6358" s="43"/>
      <c r="G6358" s="44"/>
      <c r="H6358" s="7"/>
      <c r="I6358" s="14"/>
      <c r="J6358" s="2"/>
    </row>
    <row r="6359" spans="1:10" x14ac:dyDescent="0.2">
      <c r="A6359" s="45"/>
      <c r="B6359" s="30"/>
      <c r="C6359" s="30"/>
      <c r="D6359" s="62"/>
      <c r="E6359" s="51"/>
      <c r="F6359" s="43"/>
      <c r="G6359" s="44"/>
      <c r="H6359" s="7"/>
      <c r="I6359" s="14"/>
      <c r="J6359" s="2"/>
    </row>
    <row r="6360" spans="1:10" x14ac:dyDescent="0.2">
      <c r="A6360" s="45"/>
      <c r="B6360" s="30"/>
      <c r="C6360" s="30"/>
      <c r="D6360" s="62"/>
      <c r="E6360" s="51"/>
      <c r="F6360" s="43"/>
      <c r="G6360" s="44"/>
      <c r="H6360" s="7"/>
      <c r="I6360" s="14"/>
      <c r="J6360" s="2"/>
    </row>
    <row r="6361" spans="1:10" x14ac:dyDescent="0.2">
      <c r="A6361" s="45"/>
      <c r="B6361" s="30"/>
      <c r="C6361" s="30"/>
      <c r="D6361" s="62"/>
      <c r="E6361" s="51"/>
      <c r="F6361" s="43"/>
      <c r="G6361" s="44"/>
      <c r="H6361" s="7"/>
      <c r="I6361" s="14"/>
      <c r="J6361" s="2"/>
    </row>
    <row r="6362" spans="1:10" x14ac:dyDescent="0.2">
      <c r="A6362" s="45"/>
      <c r="B6362" s="30"/>
      <c r="C6362" s="30"/>
      <c r="D6362" s="62"/>
      <c r="E6362" s="51"/>
      <c r="F6362" s="43"/>
      <c r="G6362" s="44"/>
      <c r="H6362" s="7"/>
      <c r="I6362" s="14"/>
      <c r="J6362" s="2"/>
    </row>
    <row r="6363" spans="1:10" x14ac:dyDescent="0.2">
      <c r="A6363" s="45"/>
      <c r="B6363" s="30"/>
      <c r="C6363" s="30"/>
      <c r="D6363" s="62"/>
      <c r="E6363" s="51"/>
      <c r="F6363" s="43"/>
      <c r="G6363" s="44"/>
      <c r="H6363" s="7"/>
      <c r="I6363" s="14"/>
      <c r="J6363" s="2"/>
    </row>
    <row r="6364" spans="1:10" x14ac:dyDescent="0.2">
      <c r="A6364" s="45"/>
      <c r="B6364" s="30"/>
      <c r="C6364" s="30"/>
      <c r="D6364" s="62"/>
      <c r="E6364" s="51"/>
      <c r="F6364" s="43"/>
      <c r="G6364" s="44"/>
      <c r="H6364" s="7"/>
      <c r="I6364" s="14"/>
      <c r="J6364" s="2"/>
    </row>
    <row r="6365" spans="1:10" x14ac:dyDescent="0.2">
      <c r="A6365" s="45"/>
      <c r="B6365" s="30"/>
      <c r="C6365" s="30"/>
      <c r="D6365" s="62"/>
      <c r="E6365" s="51"/>
      <c r="F6365" s="43"/>
      <c r="G6365" s="44"/>
      <c r="H6365" s="7"/>
      <c r="I6365" s="14"/>
      <c r="J6365" s="2"/>
    </row>
    <row r="6366" spans="1:10" x14ac:dyDescent="0.2">
      <c r="A6366" s="45"/>
      <c r="B6366" s="30"/>
      <c r="C6366" s="30"/>
      <c r="D6366" s="62"/>
      <c r="E6366" s="51"/>
      <c r="F6366" s="43"/>
      <c r="G6366" s="44"/>
      <c r="H6366" s="7"/>
      <c r="I6366" s="14"/>
      <c r="J6366" s="2"/>
    </row>
    <row r="6367" spans="1:10" x14ac:dyDescent="0.2">
      <c r="A6367" s="45"/>
      <c r="B6367" s="30"/>
      <c r="C6367" s="30"/>
      <c r="D6367" s="62"/>
      <c r="E6367" s="51"/>
      <c r="F6367" s="43"/>
      <c r="G6367" s="44"/>
      <c r="H6367" s="7"/>
      <c r="I6367" s="14"/>
      <c r="J6367" s="2"/>
    </row>
    <row r="6368" spans="1:10" x14ac:dyDescent="0.2">
      <c r="A6368" s="45"/>
      <c r="B6368" s="30"/>
      <c r="C6368" s="30"/>
      <c r="D6368" s="62"/>
      <c r="E6368" s="51"/>
      <c r="F6368" s="43"/>
      <c r="G6368" s="44"/>
      <c r="H6368" s="7"/>
      <c r="I6368" s="14"/>
      <c r="J6368" s="2"/>
    </row>
    <row r="6369" spans="1:10" x14ac:dyDescent="0.2">
      <c r="A6369" s="45"/>
      <c r="B6369" s="30"/>
      <c r="C6369" s="30"/>
      <c r="D6369" s="62"/>
      <c r="E6369" s="51"/>
      <c r="F6369" s="43"/>
      <c r="G6369" s="44"/>
      <c r="H6369" s="7"/>
      <c r="I6369" s="14"/>
      <c r="J6369" s="2"/>
    </row>
    <row r="6370" spans="1:10" x14ac:dyDescent="0.2">
      <c r="A6370" s="45"/>
      <c r="B6370" s="30"/>
      <c r="C6370" s="30"/>
      <c r="D6370" s="62"/>
      <c r="E6370" s="51"/>
      <c r="F6370" s="43"/>
      <c r="G6370" s="44"/>
      <c r="H6370" s="7"/>
      <c r="I6370" s="14"/>
      <c r="J6370" s="2"/>
    </row>
    <row r="6371" spans="1:10" x14ac:dyDescent="0.2">
      <c r="A6371" s="45"/>
      <c r="B6371" s="30"/>
      <c r="C6371" s="30"/>
      <c r="D6371" s="62"/>
      <c r="E6371" s="51"/>
      <c r="F6371" s="43"/>
      <c r="G6371" s="44"/>
      <c r="H6371" s="7"/>
      <c r="I6371" s="14"/>
      <c r="J6371" s="2"/>
    </row>
    <row r="6372" spans="1:10" x14ac:dyDescent="0.2">
      <c r="A6372" s="45"/>
      <c r="B6372" s="30"/>
      <c r="C6372" s="30"/>
      <c r="D6372" s="62"/>
      <c r="E6372" s="51"/>
      <c r="F6372" s="43"/>
      <c r="G6372" s="44"/>
      <c r="H6372" s="7"/>
      <c r="I6372" s="14"/>
      <c r="J6372" s="2"/>
    </row>
    <row r="6373" spans="1:10" x14ac:dyDescent="0.2">
      <c r="A6373" s="45"/>
      <c r="B6373" s="30"/>
      <c r="C6373" s="30"/>
      <c r="D6373" s="62"/>
      <c r="E6373" s="51"/>
      <c r="F6373" s="43"/>
      <c r="G6373" s="44"/>
      <c r="H6373" s="7"/>
      <c r="I6373" s="14"/>
      <c r="J6373" s="2"/>
    </row>
    <row r="6374" spans="1:10" x14ac:dyDescent="0.2">
      <c r="A6374" s="45"/>
      <c r="B6374" s="30"/>
      <c r="C6374" s="30"/>
      <c r="D6374" s="62"/>
      <c r="E6374" s="51"/>
      <c r="F6374" s="43"/>
      <c r="G6374" s="44"/>
      <c r="H6374" s="7"/>
      <c r="I6374" s="14"/>
      <c r="J6374" s="2"/>
    </row>
    <row r="6375" spans="1:10" x14ac:dyDescent="0.2">
      <c r="A6375" s="45"/>
      <c r="B6375" s="30"/>
      <c r="C6375" s="30"/>
      <c r="D6375" s="62"/>
      <c r="E6375" s="51"/>
      <c r="F6375" s="43"/>
      <c r="G6375" s="44"/>
      <c r="H6375" s="7"/>
      <c r="I6375" s="14"/>
      <c r="J6375" s="2"/>
    </row>
    <row r="6376" spans="1:10" x14ac:dyDescent="0.2">
      <c r="A6376" s="45"/>
      <c r="B6376" s="30"/>
      <c r="C6376" s="30"/>
      <c r="D6376" s="62"/>
      <c r="E6376" s="51"/>
      <c r="F6376" s="43"/>
      <c r="G6376" s="44"/>
      <c r="H6376" s="7"/>
      <c r="I6376" s="14"/>
      <c r="J6376" s="2"/>
    </row>
    <row r="6377" spans="1:10" x14ac:dyDescent="0.2">
      <c r="A6377" s="45"/>
      <c r="B6377" s="30"/>
      <c r="C6377" s="30"/>
      <c r="D6377" s="62"/>
      <c r="E6377" s="51"/>
      <c r="F6377" s="43"/>
      <c r="G6377" s="44"/>
      <c r="H6377" s="7"/>
      <c r="I6377" s="14"/>
      <c r="J6377" s="2"/>
    </row>
    <row r="6378" spans="1:10" x14ac:dyDescent="0.2">
      <c r="A6378" s="45"/>
      <c r="B6378" s="30"/>
      <c r="C6378" s="30"/>
      <c r="D6378" s="62"/>
      <c r="E6378" s="51"/>
      <c r="F6378" s="43"/>
      <c r="G6378" s="44"/>
      <c r="H6378" s="7"/>
      <c r="I6378" s="14"/>
      <c r="J6378" s="2"/>
    </row>
    <row r="6379" spans="1:10" x14ac:dyDescent="0.2">
      <c r="A6379" s="45"/>
      <c r="B6379" s="30"/>
      <c r="C6379" s="30"/>
      <c r="D6379" s="62"/>
      <c r="E6379" s="51"/>
      <c r="F6379" s="43"/>
      <c r="G6379" s="44"/>
      <c r="H6379" s="7"/>
      <c r="I6379" s="14"/>
      <c r="J6379" s="2"/>
    </row>
    <row r="6380" spans="1:10" x14ac:dyDescent="0.2">
      <c r="A6380" s="45"/>
      <c r="B6380" s="30"/>
      <c r="C6380" s="30"/>
      <c r="D6380" s="62"/>
      <c r="E6380" s="51"/>
      <c r="F6380" s="43"/>
      <c r="G6380" s="44"/>
      <c r="H6380" s="7"/>
      <c r="I6380" s="14"/>
      <c r="J6380" s="2"/>
    </row>
    <row r="6381" spans="1:10" x14ac:dyDescent="0.2">
      <c r="A6381" s="45"/>
      <c r="B6381" s="30"/>
      <c r="C6381" s="30"/>
      <c r="D6381" s="62"/>
      <c r="E6381" s="51"/>
      <c r="F6381" s="43"/>
      <c r="G6381" s="44"/>
      <c r="H6381" s="7"/>
      <c r="I6381" s="14"/>
      <c r="J6381" s="2"/>
    </row>
    <row r="6382" spans="1:10" x14ac:dyDescent="0.2">
      <c r="A6382" s="45"/>
      <c r="B6382" s="30"/>
      <c r="C6382" s="30"/>
      <c r="D6382" s="62"/>
      <c r="E6382" s="51"/>
      <c r="F6382" s="43"/>
      <c r="G6382" s="44"/>
      <c r="H6382" s="7"/>
      <c r="I6382" s="14"/>
      <c r="J6382" s="2"/>
    </row>
    <row r="6383" spans="1:10" x14ac:dyDescent="0.2">
      <c r="A6383" s="45"/>
      <c r="B6383" s="30"/>
      <c r="C6383" s="30"/>
      <c r="D6383" s="62"/>
      <c r="E6383" s="51"/>
      <c r="F6383" s="43"/>
      <c r="G6383" s="44"/>
      <c r="H6383" s="7"/>
      <c r="I6383" s="14"/>
      <c r="J6383" s="2"/>
    </row>
    <row r="6384" spans="1:10" x14ac:dyDescent="0.2">
      <c r="A6384" s="45"/>
      <c r="B6384" s="30"/>
      <c r="C6384" s="30"/>
      <c r="D6384" s="62"/>
      <c r="E6384" s="51"/>
      <c r="F6384" s="43"/>
      <c r="G6384" s="44"/>
      <c r="H6384" s="7"/>
      <c r="I6384" s="14"/>
      <c r="J6384" s="2"/>
    </row>
    <row r="6385" spans="1:10" x14ac:dyDescent="0.2">
      <c r="A6385" s="45"/>
      <c r="B6385" s="30"/>
      <c r="C6385" s="30"/>
      <c r="D6385" s="62"/>
      <c r="E6385" s="51"/>
      <c r="F6385" s="43"/>
      <c r="G6385" s="44"/>
      <c r="H6385" s="7"/>
      <c r="I6385" s="14"/>
      <c r="J6385" s="2"/>
    </row>
    <row r="6386" spans="1:10" x14ac:dyDescent="0.2">
      <c r="A6386" s="45"/>
      <c r="B6386" s="30"/>
      <c r="C6386" s="30"/>
      <c r="D6386" s="62"/>
      <c r="E6386" s="51"/>
      <c r="F6386" s="43"/>
      <c r="G6386" s="44"/>
      <c r="H6386" s="7"/>
      <c r="I6386" s="14"/>
      <c r="J6386" s="2"/>
    </row>
    <row r="6387" spans="1:10" x14ac:dyDescent="0.2">
      <c r="A6387" s="45"/>
      <c r="B6387" s="30"/>
      <c r="C6387" s="30"/>
      <c r="D6387" s="62"/>
      <c r="E6387" s="51"/>
      <c r="F6387" s="43"/>
      <c r="G6387" s="44"/>
      <c r="H6387" s="7"/>
      <c r="I6387" s="14"/>
      <c r="J6387" s="2"/>
    </row>
    <row r="6388" spans="1:10" x14ac:dyDescent="0.2">
      <c r="A6388" s="45"/>
      <c r="B6388" s="30"/>
      <c r="C6388" s="30"/>
      <c r="D6388" s="62"/>
      <c r="E6388" s="51"/>
      <c r="F6388" s="43"/>
      <c r="G6388" s="44"/>
      <c r="H6388" s="7"/>
      <c r="I6388" s="14"/>
      <c r="J6388" s="2"/>
    </row>
    <row r="6389" spans="1:10" x14ac:dyDescent="0.2">
      <c r="A6389" s="45"/>
      <c r="B6389" s="30"/>
      <c r="C6389" s="30"/>
      <c r="D6389" s="62"/>
      <c r="E6389" s="51"/>
      <c r="F6389" s="43"/>
      <c r="G6389" s="44"/>
      <c r="H6389" s="7"/>
      <c r="I6389" s="14"/>
      <c r="J6389" s="2"/>
    </row>
    <row r="6390" spans="1:10" x14ac:dyDescent="0.2">
      <c r="A6390" s="45"/>
      <c r="B6390" s="30"/>
      <c r="C6390" s="30"/>
      <c r="D6390" s="62"/>
      <c r="E6390" s="51"/>
      <c r="F6390" s="43"/>
      <c r="G6390" s="44"/>
      <c r="H6390" s="7"/>
      <c r="I6390" s="14"/>
      <c r="J6390" s="2"/>
    </row>
    <row r="6391" spans="1:10" x14ac:dyDescent="0.2">
      <c r="A6391" s="45"/>
      <c r="B6391" s="30"/>
      <c r="C6391" s="30"/>
      <c r="D6391" s="62"/>
      <c r="E6391" s="51"/>
      <c r="F6391" s="43"/>
      <c r="G6391" s="44"/>
      <c r="H6391" s="7"/>
      <c r="I6391" s="14"/>
      <c r="J6391" s="2"/>
    </row>
    <row r="6392" spans="1:10" x14ac:dyDescent="0.2">
      <c r="A6392" s="45"/>
      <c r="B6392" s="30"/>
      <c r="C6392" s="30"/>
      <c r="D6392" s="62"/>
      <c r="E6392" s="51"/>
      <c r="F6392" s="43"/>
      <c r="G6392" s="44"/>
      <c r="H6392" s="7"/>
      <c r="I6392" s="14"/>
      <c r="J6392" s="2"/>
    </row>
    <row r="6393" spans="1:10" x14ac:dyDescent="0.2">
      <c r="A6393" s="45"/>
      <c r="B6393" s="30"/>
      <c r="C6393" s="30"/>
      <c r="D6393" s="62"/>
      <c r="E6393" s="51"/>
      <c r="F6393" s="43"/>
      <c r="G6393" s="44"/>
      <c r="H6393" s="7"/>
      <c r="I6393" s="14"/>
      <c r="J6393" s="2"/>
    </row>
    <row r="6394" spans="1:10" x14ac:dyDescent="0.2">
      <c r="A6394" s="45"/>
      <c r="B6394" s="30"/>
      <c r="C6394" s="30"/>
      <c r="D6394" s="62"/>
      <c r="E6394" s="51"/>
      <c r="F6394" s="43"/>
      <c r="G6394" s="44"/>
      <c r="H6394" s="7"/>
      <c r="I6394" s="14"/>
      <c r="J6394" s="2"/>
    </row>
    <row r="6395" spans="1:10" x14ac:dyDescent="0.2">
      <c r="A6395" s="45"/>
      <c r="B6395" s="30"/>
      <c r="C6395" s="30"/>
      <c r="D6395" s="62"/>
      <c r="E6395" s="51"/>
      <c r="F6395" s="43"/>
      <c r="G6395" s="44"/>
      <c r="H6395" s="7"/>
      <c r="I6395" s="14"/>
      <c r="J6395" s="2"/>
    </row>
    <row r="6396" spans="1:10" x14ac:dyDescent="0.2">
      <c r="A6396" s="45"/>
      <c r="B6396" s="30"/>
      <c r="C6396" s="30"/>
      <c r="D6396" s="62"/>
      <c r="E6396" s="51"/>
      <c r="F6396" s="43"/>
      <c r="G6396" s="44"/>
      <c r="H6396" s="7"/>
      <c r="I6396" s="14"/>
      <c r="J6396" s="2"/>
    </row>
    <row r="6397" spans="1:10" x14ac:dyDescent="0.2">
      <c r="A6397" s="45"/>
      <c r="B6397" s="30"/>
      <c r="C6397" s="30"/>
      <c r="D6397" s="62"/>
      <c r="E6397" s="51"/>
      <c r="F6397" s="43"/>
      <c r="G6397" s="44"/>
      <c r="H6397" s="7"/>
      <c r="I6397" s="14"/>
      <c r="J6397" s="2"/>
    </row>
    <row r="6398" spans="1:10" x14ac:dyDescent="0.2">
      <c r="A6398" s="45"/>
      <c r="B6398" s="30"/>
      <c r="C6398" s="30"/>
      <c r="D6398" s="62"/>
      <c r="E6398" s="51"/>
      <c r="F6398" s="43"/>
      <c r="G6398" s="44"/>
      <c r="H6398" s="7"/>
      <c r="I6398" s="14"/>
      <c r="J6398" s="2"/>
    </row>
    <row r="6399" spans="1:10" x14ac:dyDescent="0.2">
      <c r="A6399" s="45"/>
      <c r="B6399" s="30"/>
      <c r="C6399" s="30"/>
      <c r="D6399" s="62"/>
      <c r="E6399" s="51"/>
      <c r="F6399" s="43"/>
      <c r="G6399" s="44"/>
      <c r="H6399" s="7"/>
      <c r="I6399" s="14"/>
      <c r="J6399" s="2"/>
    </row>
    <row r="6400" spans="1:10" x14ac:dyDescent="0.2">
      <c r="A6400" s="45"/>
      <c r="B6400" s="30"/>
      <c r="C6400" s="30"/>
      <c r="D6400" s="62"/>
      <c r="E6400" s="51"/>
      <c r="F6400" s="43"/>
      <c r="G6400" s="44"/>
      <c r="H6400" s="7"/>
      <c r="I6400" s="14"/>
      <c r="J6400" s="2"/>
    </row>
    <row r="6401" spans="1:10" x14ac:dyDescent="0.2">
      <c r="A6401" s="45"/>
      <c r="B6401" s="30"/>
      <c r="C6401" s="30"/>
      <c r="D6401" s="62"/>
      <c r="E6401" s="51"/>
      <c r="F6401" s="43"/>
      <c r="G6401" s="44"/>
      <c r="H6401" s="7"/>
      <c r="I6401" s="14"/>
      <c r="J6401" s="2"/>
    </row>
    <row r="6402" spans="1:10" x14ac:dyDescent="0.2">
      <c r="A6402" s="45"/>
      <c r="B6402" s="30"/>
      <c r="C6402" s="30"/>
      <c r="D6402" s="62"/>
      <c r="E6402" s="51"/>
      <c r="F6402" s="43"/>
      <c r="G6402" s="44"/>
      <c r="H6402" s="7"/>
      <c r="I6402" s="14"/>
      <c r="J6402" s="2"/>
    </row>
    <row r="6403" spans="1:10" x14ac:dyDescent="0.2">
      <c r="A6403" s="45"/>
      <c r="B6403" s="30"/>
      <c r="C6403" s="30"/>
      <c r="D6403" s="62"/>
      <c r="E6403" s="51"/>
      <c r="F6403" s="43"/>
      <c r="G6403" s="44"/>
      <c r="H6403" s="7"/>
      <c r="I6403" s="14"/>
      <c r="J6403" s="2"/>
    </row>
    <row r="6404" spans="1:10" x14ac:dyDescent="0.2">
      <c r="A6404" s="45"/>
      <c r="B6404" s="30"/>
      <c r="C6404" s="30"/>
      <c r="D6404" s="62"/>
      <c r="E6404" s="51"/>
      <c r="F6404" s="43"/>
      <c r="G6404" s="44"/>
      <c r="H6404" s="7"/>
      <c r="I6404" s="14"/>
      <c r="J6404" s="2"/>
    </row>
    <row r="6405" spans="1:10" x14ac:dyDescent="0.2">
      <c r="A6405" s="45"/>
      <c r="B6405" s="30"/>
      <c r="C6405" s="30"/>
      <c r="D6405" s="62"/>
      <c r="E6405" s="51"/>
      <c r="F6405" s="43"/>
      <c r="G6405" s="44"/>
      <c r="H6405" s="7"/>
      <c r="I6405" s="14"/>
      <c r="J6405" s="2"/>
    </row>
    <row r="6406" spans="1:10" x14ac:dyDescent="0.2">
      <c r="A6406" s="45"/>
      <c r="B6406" s="30"/>
      <c r="C6406" s="30"/>
      <c r="D6406" s="62"/>
      <c r="E6406" s="51"/>
      <c r="F6406" s="43"/>
      <c r="G6406" s="44"/>
      <c r="H6406" s="7"/>
      <c r="I6406" s="14"/>
      <c r="J6406" s="2"/>
    </row>
    <row r="6407" spans="1:10" x14ac:dyDescent="0.2">
      <c r="A6407" s="45"/>
      <c r="B6407" s="30"/>
      <c r="C6407" s="30"/>
      <c r="D6407" s="62"/>
      <c r="E6407" s="51"/>
      <c r="F6407" s="43"/>
      <c r="G6407" s="44"/>
      <c r="H6407" s="7"/>
      <c r="I6407" s="14"/>
      <c r="J6407" s="2"/>
    </row>
    <row r="6408" spans="1:10" x14ac:dyDescent="0.2">
      <c r="A6408" s="45"/>
      <c r="B6408" s="30"/>
      <c r="C6408" s="30"/>
      <c r="D6408" s="62"/>
      <c r="E6408" s="51"/>
      <c r="F6408" s="43"/>
      <c r="G6408" s="44"/>
      <c r="H6408" s="7"/>
      <c r="I6408" s="14"/>
      <c r="J6408" s="2"/>
    </row>
    <row r="6409" spans="1:10" x14ac:dyDescent="0.2">
      <c r="A6409" s="45"/>
      <c r="B6409" s="30"/>
      <c r="C6409" s="30"/>
      <c r="D6409" s="62"/>
      <c r="E6409" s="51"/>
      <c r="F6409" s="43"/>
      <c r="G6409" s="44"/>
      <c r="H6409" s="7"/>
      <c r="I6409" s="14"/>
      <c r="J6409" s="2"/>
    </row>
    <row r="6410" spans="1:10" x14ac:dyDescent="0.2">
      <c r="A6410" s="45"/>
      <c r="B6410" s="30"/>
      <c r="C6410" s="30"/>
      <c r="D6410" s="62"/>
      <c r="E6410" s="51"/>
      <c r="F6410" s="43"/>
      <c r="G6410" s="44"/>
      <c r="H6410" s="7"/>
      <c r="I6410" s="14"/>
      <c r="J6410" s="2"/>
    </row>
    <row r="6411" spans="1:10" x14ac:dyDescent="0.2">
      <c r="A6411" s="45"/>
      <c r="B6411" s="30"/>
      <c r="C6411" s="30"/>
      <c r="D6411" s="62"/>
      <c r="E6411" s="51"/>
      <c r="F6411" s="43"/>
      <c r="G6411" s="44"/>
      <c r="H6411" s="7"/>
      <c r="I6411" s="14"/>
      <c r="J6411" s="2"/>
    </row>
    <row r="6412" spans="1:10" x14ac:dyDescent="0.2">
      <c r="A6412" s="45"/>
      <c r="B6412" s="30"/>
      <c r="C6412" s="30"/>
      <c r="D6412" s="62"/>
      <c r="E6412" s="51"/>
      <c r="F6412" s="43"/>
      <c r="G6412" s="44"/>
      <c r="H6412" s="7"/>
      <c r="I6412" s="14"/>
      <c r="J6412" s="2"/>
    </row>
    <row r="6413" spans="1:10" x14ac:dyDescent="0.2">
      <c r="A6413" s="45"/>
      <c r="B6413" s="30"/>
      <c r="C6413" s="30"/>
      <c r="D6413" s="62"/>
      <c r="E6413" s="51"/>
      <c r="F6413" s="43"/>
      <c r="G6413" s="44"/>
      <c r="H6413" s="7"/>
      <c r="I6413" s="14"/>
      <c r="J6413" s="2"/>
    </row>
    <row r="6414" spans="1:10" x14ac:dyDescent="0.2">
      <c r="A6414" s="45"/>
      <c r="B6414" s="30"/>
      <c r="C6414" s="30"/>
      <c r="D6414" s="62"/>
      <c r="E6414" s="51"/>
      <c r="F6414" s="43"/>
      <c r="G6414" s="44"/>
      <c r="H6414" s="7"/>
      <c r="I6414" s="14"/>
      <c r="J6414" s="2"/>
    </row>
    <row r="6415" spans="1:10" x14ac:dyDescent="0.2">
      <c r="A6415" s="45"/>
      <c r="B6415" s="30"/>
      <c r="C6415" s="30"/>
      <c r="D6415" s="62"/>
      <c r="E6415" s="51"/>
      <c r="F6415" s="43"/>
      <c r="G6415" s="44"/>
      <c r="H6415" s="7"/>
      <c r="I6415" s="14"/>
      <c r="J6415" s="2"/>
    </row>
    <row r="6416" spans="1:10" x14ac:dyDescent="0.2">
      <c r="A6416" s="45"/>
      <c r="B6416" s="30"/>
      <c r="C6416" s="30"/>
      <c r="D6416" s="62"/>
      <c r="E6416" s="51"/>
      <c r="F6416" s="43"/>
      <c r="G6416" s="44"/>
      <c r="H6416" s="7"/>
      <c r="I6416" s="14"/>
      <c r="J6416" s="2"/>
    </row>
    <row r="6417" spans="1:10" x14ac:dyDescent="0.2">
      <c r="A6417" s="45"/>
      <c r="B6417" s="30"/>
      <c r="C6417" s="30"/>
      <c r="D6417" s="62"/>
      <c r="E6417" s="51"/>
      <c r="F6417" s="43"/>
      <c r="G6417" s="44"/>
      <c r="H6417" s="7"/>
      <c r="I6417" s="14"/>
      <c r="J6417" s="2"/>
    </row>
    <row r="6418" spans="1:10" x14ac:dyDescent="0.2">
      <c r="A6418" s="45"/>
      <c r="B6418" s="30"/>
      <c r="C6418" s="30"/>
      <c r="D6418" s="62"/>
      <c r="E6418" s="51"/>
      <c r="F6418" s="43"/>
      <c r="G6418" s="44"/>
      <c r="H6418" s="7"/>
      <c r="I6418" s="14"/>
      <c r="J6418" s="2"/>
    </row>
    <row r="6419" spans="1:10" x14ac:dyDescent="0.2">
      <c r="A6419" s="45"/>
      <c r="B6419" s="30"/>
      <c r="C6419" s="30"/>
      <c r="D6419" s="62"/>
      <c r="E6419" s="51"/>
      <c r="F6419" s="43"/>
      <c r="G6419" s="44"/>
      <c r="H6419" s="7"/>
      <c r="I6419" s="14"/>
      <c r="J6419" s="2"/>
    </row>
    <row r="6420" spans="1:10" x14ac:dyDescent="0.2">
      <c r="A6420" s="45"/>
      <c r="B6420" s="30"/>
      <c r="C6420" s="30"/>
      <c r="D6420" s="62"/>
      <c r="E6420" s="51"/>
      <c r="F6420" s="43"/>
      <c r="G6420" s="44"/>
      <c r="H6420" s="7"/>
      <c r="I6420" s="14"/>
      <c r="J6420" s="2"/>
    </row>
    <row r="6421" spans="1:10" x14ac:dyDescent="0.2">
      <c r="A6421" s="45"/>
      <c r="B6421" s="30"/>
      <c r="C6421" s="30"/>
      <c r="D6421" s="62"/>
      <c r="E6421" s="51"/>
      <c r="F6421" s="43"/>
      <c r="G6421" s="44"/>
      <c r="H6421" s="7"/>
      <c r="I6421" s="14"/>
      <c r="J6421" s="2"/>
    </row>
    <row r="6422" spans="1:10" x14ac:dyDescent="0.2">
      <c r="A6422" s="45"/>
      <c r="B6422" s="30"/>
      <c r="C6422" s="30"/>
      <c r="D6422" s="62"/>
      <c r="E6422" s="51"/>
      <c r="F6422" s="43"/>
      <c r="G6422" s="44"/>
      <c r="H6422" s="7"/>
      <c r="I6422" s="14"/>
      <c r="J6422" s="2"/>
    </row>
    <row r="6423" spans="1:10" x14ac:dyDescent="0.2">
      <c r="A6423" s="45"/>
      <c r="B6423" s="30"/>
      <c r="C6423" s="30"/>
      <c r="D6423" s="62"/>
      <c r="E6423" s="51"/>
      <c r="F6423" s="43"/>
      <c r="G6423" s="44"/>
      <c r="H6423" s="7"/>
      <c r="I6423" s="14"/>
      <c r="J6423" s="2"/>
    </row>
    <row r="6424" spans="1:10" x14ac:dyDescent="0.2">
      <c r="A6424" s="45"/>
      <c r="B6424" s="30"/>
      <c r="C6424" s="30"/>
      <c r="D6424" s="62"/>
      <c r="E6424" s="51"/>
      <c r="F6424" s="43"/>
      <c r="G6424" s="44"/>
      <c r="H6424" s="7"/>
      <c r="I6424" s="14"/>
      <c r="J6424" s="2"/>
    </row>
    <row r="6425" spans="1:10" x14ac:dyDescent="0.2">
      <c r="A6425" s="45"/>
      <c r="B6425" s="30"/>
      <c r="C6425" s="30"/>
      <c r="D6425" s="62"/>
      <c r="E6425" s="51"/>
      <c r="F6425" s="43"/>
      <c r="G6425" s="44"/>
      <c r="H6425" s="7"/>
      <c r="I6425" s="14"/>
      <c r="J6425" s="2"/>
    </row>
    <row r="6426" spans="1:10" x14ac:dyDescent="0.2">
      <c r="A6426" s="45"/>
      <c r="B6426" s="30"/>
      <c r="C6426" s="30"/>
      <c r="D6426" s="62"/>
      <c r="E6426" s="51"/>
      <c r="F6426" s="43"/>
      <c r="G6426" s="44"/>
      <c r="H6426" s="7"/>
      <c r="I6426" s="14"/>
      <c r="J6426" s="2"/>
    </row>
    <row r="6427" spans="1:10" x14ac:dyDescent="0.2">
      <c r="A6427" s="45"/>
      <c r="B6427" s="30"/>
      <c r="C6427" s="30"/>
      <c r="D6427" s="62"/>
      <c r="E6427" s="51"/>
      <c r="F6427" s="43"/>
      <c r="G6427" s="44"/>
      <c r="H6427" s="7"/>
      <c r="I6427" s="14"/>
      <c r="J6427" s="2"/>
    </row>
    <row r="6428" spans="1:10" x14ac:dyDescent="0.2">
      <c r="A6428" s="45"/>
      <c r="B6428" s="30"/>
      <c r="C6428" s="30"/>
      <c r="D6428" s="62"/>
      <c r="E6428" s="51"/>
      <c r="F6428" s="43"/>
      <c r="G6428" s="44"/>
      <c r="H6428" s="7"/>
      <c r="I6428" s="14"/>
      <c r="J6428" s="2"/>
    </row>
    <row r="6429" spans="1:10" x14ac:dyDescent="0.2">
      <c r="A6429" s="45"/>
      <c r="B6429" s="30"/>
      <c r="C6429" s="30"/>
      <c r="D6429" s="62"/>
      <c r="E6429" s="51"/>
      <c r="F6429" s="43"/>
      <c r="G6429" s="44"/>
      <c r="H6429" s="7"/>
      <c r="I6429" s="14"/>
      <c r="J6429" s="2"/>
    </row>
    <row r="6430" spans="1:10" x14ac:dyDescent="0.2">
      <c r="A6430" s="45"/>
      <c r="B6430" s="30"/>
      <c r="C6430" s="30"/>
      <c r="D6430" s="62"/>
      <c r="E6430" s="51"/>
      <c r="F6430" s="43"/>
      <c r="G6430" s="44"/>
      <c r="H6430" s="7"/>
      <c r="I6430" s="14"/>
      <c r="J6430" s="2"/>
    </row>
    <row r="6431" spans="1:10" x14ac:dyDescent="0.2">
      <c r="A6431" s="45"/>
      <c r="B6431" s="30"/>
      <c r="C6431" s="30"/>
      <c r="D6431" s="62"/>
      <c r="E6431" s="51"/>
      <c r="F6431" s="43"/>
      <c r="G6431" s="44"/>
      <c r="H6431" s="7"/>
      <c r="I6431" s="14"/>
      <c r="J6431" s="2"/>
    </row>
    <row r="6432" spans="1:10" x14ac:dyDescent="0.2">
      <c r="A6432" s="45"/>
      <c r="B6432" s="30"/>
      <c r="C6432" s="30"/>
      <c r="D6432" s="62"/>
      <c r="E6432" s="51"/>
      <c r="F6432" s="43"/>
      <c r="G6432" s="44"/>
      <c r="H6432" s="7"/>
      <c r="I6432" s="14"/>
      <c r="J6432" s="2"/>
    </row>
    <row r="6433" spans="1:10" x14ac:dyDescent="0.2">
      <c r="A6433" s="45"/>
      <c r="B6433" s="30"/>
      <c r="C6433" s="30"/>
      <c r="D6433" s="62"/>
      <c r="E6433" s="51"/>
      <c r="F6433" s="43"/>
      <c r="G6433" s="44"/>
      <c r="H6433" s="7"/>
      <c r="I6433" s="14"/>
      <c r="J6433" s="2"/>
    </row>
    <row r="6434" spans="1:10" x14ac:dyDescent="0.2">
      <c r="A6434" s="45"/>
      <c r="B6434" s="30"/>
      <c r="C6434" s="30"/>
      <c r="D6434" s="62"/>
      <c r="E6434" s="51"/>
      <c r="F6434" s="43"/>
      <c r="G6434" s="44"/>
      <c r="H6434" s="7"/>
      <c r="I6434" s="14"/>
      <c r="J6434" s="2"/>
    </row>
    <row r="6435" spans="1:10" x14ac:dyDescent="0.2">
      <c r="A6435" s="45"/>
      <c r="B6435" s="30"/>
      <c r="C6435" s="30"/>
      <c r="D6435" s="62"/>
      <c r="E6435" s="51"/>
      <c r="F6435" s="43"/>
      <c r="G6435" s="44"/>
      <c r="H6435" s="7"/>
      <c r="I6435" s="14"/>
      <c r="J6435" s="2"/>
    </row>
    <row r="6436" spans="1:10" x14ac:dyDescent="0.2">
      <c r="A6436" s="45"/>
      <c r="B6436" s="30"/>
      <c r="C6436" s="30"/>
      <c r="D6436" s="62"/>
      <c r="E6436" s="51"/>
      <c r="F6436" s="43"/>
      <c r="G6436" s="44"/>
      <c r="H6436" s="7"/>
      <c r="I6436" s="14"/>
      <c r="J6436" s="2"/>
    </row>
    <row r="6437" spans="1:10" x14ac:dyDescent="0.2">
      <c r="A6437" s="45"/>
      <c r="B6437" s="30"/>
      <c r="C6437" s="30"/>
      <c r="D6437" s="62"/>
      <c r="E6437" s="51"/>
      <c r="F6437" s="43"/>
      <c r="G6437" s="44"/>
      <c r="H6437" s="7"/>
      <c r="I6437" s="14"/>
      <c r="J6437" s="2"/>
    </row>
    <row r="6438" spans="1:10" x14ac:dyDescent="0.2">
      <c r="A6438" s="45"/>
      <c r="B6438" s="30"/>
      <c r="C6438" s="30"/>
      <c r="D6438" s="62"/>
      <c r="E6438" s="51"/>
      <c r="F6438" s="43"/>
      <c r="G6438" s="44"/>
      <c r="H6438" s="7"/>
      <c r="I6438" s="14"/>
      <c r="J6438" s="2"/>
    </row>
    <row r="6439" spans="1:10" x14ac:dyDescent="0.2">
      <c r="A6439" s="45"/>
      <c r="B6439" s="30"/>
      <c r="C6439" s="30"/>
      <c r="D6439" s="62"/>
      <c r="E6439" s="51"/>
      <c r="F6439" s="43"/>
      <c r="G6439" s="44"/>
      <c r="H6439" s="7"/>
      <c r="I6439" s="14"/>
      <c r="J6439" s="2"/>
    </row>
    <row r="6440" spans="1:10" x14ac:dyDescent="0.2">
      <c r="A6440" s="45"/>
      <c r="B6440" s="30"/>
      <c r="C6440" s="30"/>
      <c r="D6440" s="62"/>
      <c r="E6440" s="51"/>
      <c r="F6440" s="43"/>
      <c r="G6440" s="44"/>
      <c r="H6440" s="7"/>
      <c r="I6440" s="14"/>
      <c r="J6440" s="2"/>
    </row>
    <row r="6441" spans="1:10" x14ac:dyDescent="0.2">
      <c r="A6441" s="45"/>
      <c r="B6441" s="30"/>
      <c r="C6441" s="30"/>
      <c r="D6441" s="62"/>
      <c r="E6441" s="51"/>
      <c r="F6441" s="43"/>
      <c r="G6441" s="44"/>
      <c r="H6441" s="7"/>
      <c r="I6441" s="14"/>
      <c r="J6441" s="2"/>
    </row>
    <row r="6442" spans="1:10" x14ac:dyDescent="0.2">
      <c r="A6442" s="45"/>
      <c r="B6442" s="30"/>
      <c r="C6442" s="30"/>
      <c r="D6442" s="62"/>
      <c r="E6442" s="51"/>
      <c r="F6442" s="43"/>
      <c r="G6442" s="44"/>
      <c r="H6442" s="7"/>
      <c r="I6442" s="14"/>
      <c r="J6442" s="2"/>
    </row>
    <row r="6443" spans="1:10" x14ac:dyDescent="0.2">
      <c r="A6443" s="45"/>
      <c r="B6443" s="30"/>
      <c r="C6443" s="30"/>
      <c r="D6443" s="62"/>
      <c r="E6443" s="51"/>
      <c r="F6443" s="43"/>
      <c r="G6443" s="44"/>
      <c r="H6443" s="7"/>
      <c r="I6443" s="14"/>
      <c r="J6443" s="2"/>
    </row>
    <row r="6444" spans="1:10" x14ac:dyDescent="0.2">
      <c r="A6444" s="45"/>
      <c r="B6444" s="30"/>
      <c r="C6444" s="30"/>
      <c r="D6444" s="62"/>
      <c r="E6444" s="51"/>
      <c r="F6444" s="43"/>
      <c r="G6444" s="44"/>
      <c r="H6444" s="7"/>
      <c r="I6444" s="14"/>
      <c r="J6444" s="2"/>
    </row>
    <row r="6445" spans="1:10" x14ac:dyDescent="0.2">
      <c r="A6445" s="45"/>
      <c r="B6445" s="30"/>
      <c r="C6445" s="30"/>
      <c r="D6445" s="62"/>
      <c r="E6445" s="51"/>
      <c r="F6445" s="43"/>
      <c r="G6445" s="44"/>
      <c r="H6445" s="7"/>
      <c r="I6445" s="14"/>
      <c r="J6445" s="2"/>
    </row>
    <row r="6446" spans="1:10" x14ac:dyDescent="0.2">
      <c r="A6446" s="45"/>
      <c r="B6446" s="30"/>
      <c r="C6446" s="30"/>
      <c r="D6446" s="62"/>
      <c r="E6446" s="51"/>
      <c r="F6446" s="43"/>
      <c r="G6446" s="44"/>
      <c r="H6446" s="7"/>
      <c r="I6446" s="14"/>
      <c r="J6446" s="2"/>
    </row>
    <row r="6447" spans="1:10" x14ac:dyDescent="0.2">
      <c r="A6447" s="45"/>
      <c r="B6447" s="30"/>
      <c r="C6447" s="30"/>
      <c r="D6447" s="62"/>
      <c r="E6447" s="51"/>
      <c r="F6447" s="43"/>
      <c r="G6447" s="44"/>
      <c r="H6447" s="7"/>
      <c r="I6447" s="14"/>
      <c r="J6447" s="2"/>
    </row>
    <row r="6448" spans="1:10" x14ac:dyDescent="0.2">
      <c r="A6448" s="45"/>
      <c r="B6448" s="30"/>
      <c r="C6448" s="30"/>
      <c r="D6448" s="62"/>
      <c r="E6448" s="51"/>
      <c r="F6448" s="43"/>
      <c r="G6448" s="44"/>
      <c r="H6448" s="7"/>
      <c r="I6448" s="14"/>
      <c r="J6448" s="2"/>
    </row>
    <row r="6449" spans="1:10" x14ac:dyDescent="0.2">
      <c r="A6449" s="45"/>
      <c r="B6449" s="30"/>
      <c r="C6449" s="30"/>
      <c r="D6449" s="62"/>
      <c r="E6449" s="51"/>
      <c r="F6449" s="43"/>
      <c r="G6449" s="44"/>
      <c r="H6449" s="7"/>
      <c r="I6449" s="14"/>
      <c r="J6449" s="2"/>
    </row>
    <row r="6450" spans="1:10" x14ac:dyDescent="0.2">
      <c r="A6450" s="45"/>
      <c r="B6450" s="30"/>
      <c r="C6450" s="30"/>
      <c r="D6450" s="62"/>
      <c r="E6450" s="51"/>
      <c r="F6450" s="43"/>
      <c r="G6450" s="44"/>
      <c r="H6450" s="7"/>
      <c r="I6450" s="14"/>
      <c r="J6450" s="2"/>
    </row>
    <row r="6451" spans="1:10" x14ac:dyDescent="0.2">
      <c r="A6451" s="45"/>
      <c r="B6451" s="30"/>
      <c r="C6451" s="30"/>
      <c r="D6451" s="62"/>
      <c r="E6451" s="51"/>
      <c r="F6451" s="43"/>
      <c r="G6451" s="44"/>
      <c r="H6451" s="7"/>
      <c r="I6451" s="14"/>
      <c r="J6451" s="2"/>
    </row>
    <row r="6452" spans="1:10" x14ac:dyDescent="0.2">
      <c r="A6452" s="45"/>
      <c r="B6452" s="30"/>
      <c r="C6452" s="30"/>
      <c r="D6452" s="62"/>
      <c r="E6452" s="51"/>
      <c r="F6452" s="43"/>
      <c r="G6452" s="44"/>
      <c r="H6452" s="7"/>
      <c r="I6452" s="14"/>
      <c r="J6452" s="2"/>
    </row>
    <row r="6453" spans="1:10" x14ac:dyDescent="0.2">
      <c r="A6453" s="45"/>
      <c r="B6453" s="30"/>
      <c r="C6453" s="30"/>
      <c r="D6453" s="62"/>
      <c r="E6453" s="51"/>
      <c r="F6453" s="43"/>
      <c r="G6453" s="44"/>
      <c r="H6453" s="7"/>
      <c r="I6453" s="14"/>
      <c r="J6453" s="2"/>
    </row>
    <row r="6454" spans="1:10" x14ac:dyDescent="0.2">
      <c r="A6454" s="45"/>
      <c r="B6454" s="30"/>
      <c r="C6454" s="30"/>
      <c r="D6454" s="62"/>
      <c r="E6454" s="51"/>
      <c r="F6454" s="43"/>
      <c r="G6454" s="44"/>
      <c r="H6454" s="7"/>
      <c r="I6454" s="14"/>
      <c r="J6454" s="2"/>
    </row>
    <row r="6455" spans="1:10" x14ac:dyDescent="0.2">
      <c r="A6455" s="45"/>
      <c r="B6455" s="30"/>
      <c r="C6455" s="30"/>
      <c r="D6455" s="62"/>
      <c r="E6455" s="51"/>
      <c r="F6455" s="43"/>
      <c r="G6455" s="44"/>
      <c r="H6455" s="7"/>
      <c r="I6455" s="14"/>
      <c r="J6455" s="2"/>
    </row>
    <row r="6456" spans="1:10" x14ac:dyDescent="0.2">
      <c r="A6456" s="45"/>
      <c r="B6456" s="30"/>
      <c r="C6456" s="30"/>
      <c r="D6456" s="62"/>
      <c r="E6456" s="51"/>
      <c r="F6456" s="43"/>
      <c r="G6456" s="44"/>
      <c r="H6456" s="7"/>
      <c r="I6456" s="14"/>
      <c r="J6456" s="2"/>
    </row>
    <row r="6457" spans="1:10" x14ac:dyDescent="0.2">
      <c r="A6457" s="45"/>
      <c r="B6457" s="30"/>
      <c r="C6457" s="30"/>
      <c r="D6457" s="62"/>
      <c r="E6457" s="51"/>
      <c r="F6457" s="43"/>
      <c r="G6457" s="44"/>
      <c r="H6457" s="7"/>
      <c r="I6457" s="14"/>
      <c r="J6457" s="2"/>
    </row>
    <row r="6458" spans="1:10" x14ac:dyDescent="0.2">
      <c r="A6458" s="45"/>
      <c r="B6458" s="30"/>
      <c r="C6458" s="30"/>
      <c r="D6458" s="62"/>
      <c r="E6458" s="51"/>
      <c r="F6458" s="43"/>
      <c r="G6458" s="44"/>
      <c r="H6458" s="7"/>
      <c r="I6458" s="14"/>
      <c r="J6458" s="2"/>
    </row>
    <row r="6459" spans="1:10" x14ac:dyDescent="0.2">
      <c r="A6459" s="45"/>
      <c r="B6459" s="30"/>
      <c r="C6459" s="30"/>
      <c r="D6459" s="62"/>
      <c r="E6459" s="51"/>
      <c r="F6459" s="43"/>
      <c r="G6459" s="44"/>
      <c r="H6459" s="7"/>
      <c r="I6459" s="14"/>
      <c r="J6459" s="2"/>
    </row>
    <row r="6460" spans="1:10" x14ac:dyDescent="0.2">
      <c r="A6460" s="45"/>
      <c r="B6460" s="30"/>
      <c r="C6460" s="30"/>
      <c r="D6460" s="62"/>
      <c r="E6460" s="51"/>
      <c r="F6460" s="43"/>
      <c r="G6460" s="44"/>
      <c r="H6460" s="7"/>
      <c r="I6460" s="14"/>
      <c r="J6460" s="2"/>
    </row>
    <row r="6461" spans="1:10" x14ac:dyDescent="0.2">
      <c r="A6461" s="45"/>
      <c r="B6461" s="30"/>
      <c r="C6461" s="30"/>
      <c r="D6461" s="62"/>
      <c r="E6461" s="51"/>
      <c r="F6461" s="43"/>
      <c r="G6461" s="44"/>
      <c r="H6461" s="7"/>
      <c r="I6461" s="14"/>
      <c r="J6461" s="2"/>
    </row>
    <row r="6462" spans="1:10" x14ac:dyDescent="0.2">
      <c r="A6462" s="45"/>
      <c r="B6462" s="30"/>
      <c r="C6462" s="30"/>
      <c r="D6462" s="62"/>
      <c r="E6462" s="51"/>
      <c r="F6462" s="43"/>
      <c r="G6462" s="44"/>
      <c r="H6462" s="7"/>
      <c r="I6462" s="14"/>
      <c r="J6462" s="2"/>
    </row>
    <row r="6463" spans="1:10" x14ac:dyDescent="0.2">
      <c r="A6463" s="45"/>
      <c r="B6463" s="30"/>
      <c r="C6463" s="30"/>
      <c r="D6463" s="62"/>
      <c r="E6463" s="51"/>
      <c r="F6463" s="43"/>
      <c r="G6463" s="44"/>
      <c r="H6463" s="7"/>
      <c r="I6463" s="14"/>
      <c r="J6463" s="2"/>
    </row>
    <row r="6464" spans="1:10" x14ac:dyDescent="0.2">
      <c r="A6464" s="45"/>
      <c r="B6464" s="30"/>
      <c r="C6464" s="30"/>
      <c r="D6464" s="62"/>
      <c r="E6464" s="51"/>
      <c r="F6464" s="43"/>
      <c r="G6464" s="44"/>
      <c r="H6464" s="7"/>
      <c r="I6464" s="14"/>
      <c r="J6464" s="2"/>
    </row>
    <row r="6465" spans="1:10" x14ac:dyDescent="0.2">
      <c r="A6465" s="45"/>
      <c r="B6465" s="30"/>
      <c r="C6465" s="30"/>
      <c r="D6465" s="62"/>
      <c r="E6465" s="51"/>
      <c r="F6465" s="43"/>
      <c r="G6465" s="44"/>
      <c r="H6465" s="7"/>
      <c r="I6465" s="14"/>
      <c r="J6465" s="2"/>
    </row>
    <row r="6466" spans="1:10" x14ac:dyDescent="0.2">
      <c r="A6466" s="45"/>
      <c r="B6466" s="30"/>
      <c r="C6466" s="30"/>
      <c r="D6466" s="62"/>
      <c r="E6466" s="51"/>
      <c r="F6466" s="43"/>
      <c r="G6466" s="44"/>
      <c r="H6466" s="7"/>
      <c r="I6466" s="14"/>
      <c r="J6466" s="2"/>
    </row>
    <row r="6467" spans="1:10" x14ac:dyDescent="0.2">
      <c r="A6467" s="45"/>
      <c r="B6467" s="30"/>
      <c r="C6467" s="30"/>
      <c r="D6467" s="62"/>
      <c r="E6467" s="51"/>
      <c r="F6467" s="43"/>
      <c r="G6467" s="44"/>
      <c r="H6467" s="7"/>
      <c r="I6467" s="14"/>
      <c r="J6467" s="2"/>
    </row>
    <row r="6468" spans="1:10" x14ac:dyDescent="0.2">
      <c r="A6468" s="45"/>
      <c r="B6468" s="30"/>
      <c r="C6468" s="30"/>
      <c r="D6468" s="62"/>
      <c r="E6468" s="51"/>
      <c r="F6468" s="43"/>
      <c r="G6468" s="44"/>
      <c r="H6468" s="7"/>
      <c r="I6468" s="14"/>
      <c r="J6468" s="2"/>
    </row>
    <row r="6469" spans="1:10" x14ac:dyDescent="0.2">
      <c r="A6469" s="45"/>
      <c r="B6469" s="30"/>
      <c r="C6469" s="30"/>
      <c r="D6469" s="62"/>
      <c r="E6469" s="51"/>
      <c r="F6469" s="43"/>
      <c r="G6469" s="44"/>
      <c r="H6469" s="7"/>
      <c r="I6469" s="14"/>
      <c r="J6469" s="2"/>
    </row>
    <row r="6470" spans="1:10" x14ac:dyDescent="0.2">
      <c r="A6470" s="45"/>
      <c r="B6470" s="30"/>
      <c r="C6470" s="30"/>
      <c r="D6470" s="62"/>
      <c r="E6470" s="51"/>
      <c r="F6470" s="43"/>
      <c r="G6470" s="44"/>
      <c r="H6470" s="7"/>
      <c r="I6470" s="14"/>
      <c r="J6470" s="2"/>
    </row>
    <row r="6471" spans="1:10" x14ac:dyDescent="0.2">
      <c r="A6471" s="45"/>
      <c r="B6471" s="30"/>
      <c r="C6471" s="30"/>
      <c r="D6471" s="62"/>
      <c r="E6471" s="51"/>
      <c r="F6471" s="43"/>
      <c r="G6471" s="44"/>
      <c r="H6471" s="7"/>
      <c r="I6471" s="14"/>
      <c r="J6471" s="2"/>
    </row>
    <row r="6472" spans="1:10" x14ac:dyDescent="0.2">
      <c r="A6472" s="45"/>
      <c r="B6472" s="30"/>
      <c r="C6472" s="30"/>
      <c r="D6472" s="62"/>
      <c r="E6472" s="51"/>
      <c r="F6472" s="43"/>
      <c r="G6472" s="44"/>
      <c r="H6472" s="7"/>
      <c r="I6472" s="14"/>
      <c r="J6472" s="2"/>
    </row>
    <row r="6473" spans="1:10" x14ac:dyDescent="0.2">
      <c r="A6473" s="45"/>
      <c r="B6473" s="30"/>
      <c r="C6473" s="30"/>
      <c r="D6473" s="62"/>
      <c r="E6473" s="51"/>
      <c r="F6473" s="43"/>
      <c r="G6473" s="44"/>
      <c r="H6473" s="7"/>
      <c r="I6473" s="14"/>
      <c r="J6473" s="2"/>
    </row>
    <row r="6474" spans="1:10" x14ac:dyDescent="0.2">
      <c r="A6474" s="45"/>
      <c r="B6474" s="30"/>
      <c r="C6474" s="30"/>
      <c r="D6474" s="62"/>
      <c r="E6474" s="51"/>
      <c r="F6474" s="43"/>
      <c r="G6474" s="44"/>
      <c r="H6474" s="7"/>
      <c r="I6474" s="14"/>
      <c r="J6474" s="2"/>
    </row>
    <row r="6475" spans="1:10" x14ac:dyDescent="0.2">
      <c r="A6475" s="45"/>
      <c r="B6475" s="30"/>
      <c r="C6475" s="30"/>
      <c r="D6475" s="62"/>
      <c r="E6475" s="51"/>
      <c r="F6475" s="43"/>
      <c r="G6475" s="44"/>
      <c r="H6475" s="7"/>
      <c r="I6475" s="14"/>
      <c r="J6475" s="2"/>
    </row>
    <row r="6476" spans="1:10" x14ac:dyDescent="0.2">
      <c r="A6476" s="45"/>
      <c r="B6476" s="30"/>
      <c r="C6476" s="30"/>
      <c r="D6476" s="62"/>
      <c r="E6476" s="51"/>
      <c r="F6476" s="43"/>
      <c r="G6476" s="44"/>
      <c r="H6476" s="7"/>
      <c r="I6476" s="14"/>
      <c r="J6476" s="2"/>
    </row>
    <row r="6477" spans="1:10" x14ac:dyDescent="0.2">
      <c r="A6477" s="45"/>
      <c r="B6477" s="30"/>
      <c r="C6477" s="30"/>
      <c r="D6477" s="62"/>
      <c r="E6477" s="51"/>
      <c r="F6477" s="43"/>
      <c r="G6477" s="44"/>
      <c r="H6477" s="7"/>
      <c r="I6477" s="14"/>
      <c r="J6477" s="2"/>
    </row>
    <row r="6478" spans="1:10" x14ac:dyDescent="0.2">
      <c r="A6478" s="45"/>
      <c r="B6478" s="30"/>
      <c r="C6478" s="30"/>
      <c r="D6478" s="62"/>
      <c r="E6478" s="51"/>
      <c r="F6478" s="43"/>
      <c r="G6478" s="44"/>
      <c r="H6478" s="7"/>
      <c r="I6478" s="14"/>
      <c r="J6478" s="2"/>
    </row>
    <row r="6479" spans="1:10" x14ac:dyDescent="0.2">
      <c r="A6479" s="45"/>
      <c r="B6479" s="30"/>
      <c r="C6479" s="30"/>
      <c r="D6479" s="62"/>
      <c r="E6479" s="51"/>
      <c r="F6479" s="43"/>
      <c r="G6479" s="44"/>
      <c r="H6479" s="7"/>
      <c r="I6479" s="14"/>
      <c r="J6479" s="2"/>
    </row>
    <row r="6480" spans="1:10" x14ac:dyDescent="0.2">
      <c r="A6480" s="45"/>
      <c r="B6480" s="30"/>
      <c r="C6480" s="30"/>
      <c r="D6480" s="62"/>
      <c r="E6480" s="51"/>
      <c r="F6480" s="43"/>
      <c r="G6480" s="44"/>
      <c r="H6480" s="7"/>
      <c r="I6480" s="14"/>
      <c r="J6480" s="2"/>
    </row>
    <row r="6481" spans="1:10" x14ac:dyDescent="0.2">
      <c r="A6481" s="45"/>
      <c r="B6481" s="30"/>
      <c r="C6481" s="30"/>
      <c r="D6481" s="62"/>
      <c r="E6481" s="51"/>
      <c r="F6481" s="43"/>
      <c r="G6481" s="44"/>
      <c r="H6481" s="7"/>
      <c r="I6481" s="14"/>
      <c r="J6481" s="2"/>
    </row>
    <row r="6482" spans="1:10" x14ac:dyDescent="0.2">
      <c r="A6482" s="45"/>
      <c r="B6482" s="30"/>
      <c r="C6482" s="30"/>
      <c r="D6482" s="62"/>
      <c r="E6482" s="51"/>
      <c r="F6482" s="43"/>
      <c r="G6482" s="44"/>
      <c r="H6482" s="7"/>
      <c r="I6482" s="14"/>
      <c r="J6482" s="2"/>
    </row>
    <row r="6483" spans="1:10" x14ac:dyDescent="0.2">
      <c r="A6483" s="45"/>
      <c r="B6483" s="30"/>
      <c r="C6483" s="30"/>
      <c r="D6483" s="62"/>
      <c r="E6483" s="51"/>
      <c r="F6483" s="43"/>
      <c r="G6483" s="44"/>
      <c r="H6483" s="7"/>
      <c r="I6483" s="14"/>
      <c r="J6483" s="2"/>
    </row>
    <row r="6484" spans="1:10" x14ac:dyDescent="0.2">
      <c r="A6484" s="45"/>
      <c r="B6484" s="30"/>
      <c r="C6484" s="30"/>
      <c r="D6484" s="62"/>
      <c r="E6484" s="51"/>
      <c r="F6484" s="43"/>
      <c r="G6484" s="44"/>
      <c r="H6484" s="7"/>
      <c r="I6484" s="14"/>
      <c r="J6484" s="2"/>
    </row>
    <row r="6485" spans="1:10" x14ac:dyDescent="0.2">
      <c r="A6485" s="45"/>
      <c r="B6485" s="30"/>
      <c r="C6485" s="30"/>
      <c r="D6485" s="62"/>
      <c r="E6485" s="51"/>
      <c r="F6485" s="43"/>
      <c r="G6485" s="44"/>
      <c r="H6485" s="7"/>
      <c r="I6485" s="14"/>
      <c r="J6485" s="2"/>
    </row>
    <row r="6486" spans="1:10" x14ac:dyDescent="0.2">
      <c r="A6486" s="45"/>
      <c r="B6486" s="30"/>
      <c r="C6486" s="30"/>
      <c r="D6486" s="62"/>
      <c r="E6486" s="51"/>
      <c r="F6486" s="43"/>
      <c r="G6486" s="44"/>
      <c r="H6486" s="7"/>
      <c r="I6486" s="14"/>
      <c r="J6486" s="2"/>
    </row>
    <row r="6487" spans="1:10" x14ac:dyDescent="0.2">
      <c r="A6487" s="45"/>
      <c r="B6487" s="30"/>
      <c r="C6487" s="30"/>
      <c r="D6487" s="62"/>
      <c r="E6487" s="51"/>
      <c r="F6487" s="43"/>
      <c r="G6487" s="44"/>
      <c r="H6487" s="7"/>
      <c r="I6487" s="14"/>
      <c r="J6487" s="2"/>
    </row>
    <row r="6488" spans="1:10" x14ac:dyDescent="0.2">
      <c r="A6488" s="45"/>
      <c r="B6488" s="30"/>
      <c r="C6488" s="30"/>
      <c r="D6488" s="62"/>
      <c r="E6488" s="51"/>
      <c r="F6488" s="43"/>
      <c r="G6488" s="44"/>
      <c r="H6488" s="7"/>
      <c r="I6488" s="14"/>
      <c r="J6488" s="2"/>
    </row>
    <row r="6489" spans="1:10" x14ac:dyDescent="0.2">
      <c r="A6489" s="45"/>
      <c r="B6489" s="30"/>
      <c r="C6489" s="30"/>
      <c r="D6489" s="62"/>
      <c r="E6489" s="51"/>
      <c r="F6489" s="43"/>
      <c r="G6489" s="44"/>
      <c r="H6489" s="7"/>
      <c r="I6489" s="14"/>
      <c r="J6489" s="2"/>
    </row>
    <row r="6490" spans="1:10" x14ac:dyDescent="0.2">
      <c r="A6490" s="45"/>
      <c r="B6490" s="30"/>
      <c r="C6490" s="30"/>
      <c r="D6490" s="62"/>
      <c r="E6490" s="51"/>
      <c r="F6490" s="43"/>
      <c r="G6490" s="44"/>
      <c r="H6490" s="7"/>
      <c r="I6490" s="14"/>
      <c r="J6490" s="2"/>
    </row>
    <row r="6491" spans="1:10" x14ac:dyDescent="0.2">
      <c r="A6491" s="45"/>
      <c r="B6491" s="30"/>
      <c r="C6491" s="30"/>
      <c r="D6491" s="62"/>
      <c r="E6491" s="51"/>
      <c r="F6491" s="43"/>
      <c r="G6491" s="44"/>
      <c r="H6491" s="7"/>
      <c r="I6491" s="14"/>
      <c r="J6491" s="2"/>
    </row>
    <row r="6492" spans="1:10" x14ac:dyDescent="0.2">
      <c r="A6492" s="45"/>
      <c r="B6492" s="30"/>
      <c r="C6492" s="30"/>
      <c r="D6492" s="62"/>
      <c r="E6492" s="51"/>
      <c r="F6492" s="43"/>
      <c r="G6492" s="44"/>
      <c r="H6492" s="7"/>
      <c r="I6492" s="14"/>
      <c r="J6492" s="2"/>
    </row>
    <row r="6493" spans="1:10" x14ac:dyDescent="0.2">
      <c r="A6493" s="45"/>
      <c r="B6493" s="30"/>
      <c r="C6493" s="30"/>
      <c r="D6493" s="62"/>
      <c r="E6493" s="51"/>
      <c r="F6493" s="43"/>
      <c r="G6493" s="44"/>
      <c r="H6493" s="7"/>
      <c r="I6493" s="14"/>
      <c r="J6493" s="2"/>
    </row>
    <row r="6494" spans="1:10" x14ac:dyDescent="0.2">
      <c r="A6494" s="45"/>
      <c r="B6494" s="30"/>
      <c r="C6494" s="30"/>
      <c r="D6494" s="62"/>
      <c r="E6494" s="51"/>
      <c r="F6494" s="43"/>
      <c r="G6494" s="44"/>
      <c r="H6494" s="7"/>
      <c r="I6494" s="14"/>
      <c r="J6494" s="2"/>
    </row>
    <row r="6495" spans="1:10" x14ac:dyDescent="0.2">
      <c r="A6495" s="45"/>
      <c r="B6495" s="30"/>
      <c r="C6495" s="30"/>
      <c r="D6495" s="62"/>
      <c r="E6495" s="51"/>
      <c r="F6495" s="43"/>
      <c r="G6495" s="44"/>
      <c r="H6495" s="7"/>
      <c r="I6495" s="14"/>
      <c r="J6495" s="2"/>
    </row>
    <row r="6496" spans="1:10" x14ac:dyDescent="0.2">
      <c r="A6496" s="45"/>
      <c r="B6496" s="30"/>
      <c r="C6496" s="30"/>
      <c r="D6496" s="62"/>
      <c r="E6496" s="51"/>
      <c r="F6496" s="43"/>
      <c r="G6496" s="44"/>
      <c r="H6496" s="7"/>
      <c r="I6496" s="14"/>
      <c r="J6496" s="2"/>
    </row>
    <row r="6497" spans="1:10" x14ac:dyDescent="0.2">
      <c r="A6497" s="45"/>
      <c r="B6497" s="30"/>
      <c r="C6497" s="30"/>
      <c r="D6497" s="62"/>
      <c r="E6497" s="51"/>
      <c r="F6497" s="43"/>
      <c r="G6497" s="44"/>
      <c r="H6497" s="7"/>
      <c r="I6497" s="14"/>
      <c r="J6497" s="2"/>
    </row>
    <row r="6498" spans="1:10" x14ac:dyDescent="0.2">
      <c r="A6498" s="45"/>
      <c r="B6498" s="30"/>
      <c r="C6498" s="30"/>
      <c r="D6498" s="62"/>
      <c r="E6498" s="51"/>
      <c r="F6498" s="43"/>
      <c r="G6498" s="44"/>
      <c r="H6498" s="7"/>
      <c r="I6498" s="14"/>
      <c r="J6498" s="2"/>
    </row>
    <row r="6499" spans="1:10" x14ac:dyDescent="0.2">
      <c r="A6499" s="45"/>
      <c r="B6499" s="30"/>
      <c r="C6499" s="30"/>
      <c r="D6499" s="62"/>
      <c r="E6499" s="51"/>
      <c r="F6499" s="43"/>
      <c r="G6499" s="44"/>
      <c r="H6499" s="7"/>
      <c r="I6499" s="14"/>
      <c r="J6499" s="2"/>
    </row>
    <row r="6500" spans="1:10" x14ac:dyDescent="0.2">
      <c r="A6500" s="45"/>
      <c r="B6500" s="30"/>
      <c r="C6500" s="30"/>
      <c r="D6500" s="62"/>
      <c r="E6500" s="51"/>
      <c r="F6500" s="43"/>
      <c r="G6500" s="44"/>
      <c r="H6500" s="7"/>
      <c r="I6500" s="14"/>
      <c r="J6500" s="2"/>
    </row>
    <row r="6501" spans="1:10" x14ac:dyDescent="0.2">
      <c r="A6501" s="45"/>
      <c r="B6501" s="30"/>
      <c r="C6501" s="30"/>
      <c r="D6501" s="62"/>
      <c r="E6501" s="51"/>
      <c r="F6501" s="43"/>
      <c r="G6501" s="44"/>
      <c r="H6501" s="7"/>
      <c r="I6501" s="14"/>
      <c r="J6501" s="2"/>
    </row>
    <row r="6502" spans="1:10" x14ac:dyDescent="0.2">
      <c r="A6502" s="45"/>
      <c r="B6502" s="30"/>
      <c r="C6502" s="30"/>
      <c r="D6502" s="62"/>
      <c r="E6502" s="51"/>
      <c r="F6502" s="43"/>
      <c r="G6502" s="44"/>
      <c r="H6502" s="7"/>
      <c r="I6502" s="14"/>
      <c r="J6502" s="2"/>
    </row>
    <row r="6503" spans="1:10" x14ac:dyDescent="0.2">
      <c r="A6503" s="45"/>
      <c r="B6503" s="30"/>
      <c r="C6503" s="30"/>
      <c r="D6503" s="62"/>
      <c r="E6503" s="51"/>
      <c r="F6503" s="43"/>
      <c r="G6503" s="44"/>
      <c r="H6503" s="7"/>
      <c r="I6503" s="14"/>
      <c r="J6503" s="2"/>
    </row>
    <row r="6504" spans="1:10" x14ac:dyDescent="0.2">
      <c r="A6504" s="45"/>
      <c r="B6504" s="30"/>
      <c r="C6504" s="30"/>
      <c r="D6504" s="62"/>
      <c r="E6504" s="51"/>
      <c r="F6504" s="43"/>
      <c r="G6504" s="44"/>
      <c r="H6504" s="7"/>
      <c r="I6504" s="14"/>
      <c r="J6504" s="2"/>
    </row>
    <row r="6505" spans="1:10" x14ac:dyDescent="0.2">
      <c r="A6505" s="45"/>
      <c r="B6505" s="30"/>
      <c r="C6505" s="30"/>
      <c r="D6505" s="62"/>
      <c r="E6505" s="51"/>
      <c r="F6505" s="43"/>
      <c r="G6505" s="44"/>
      <c r="H6505" s="7"/>
      <c r="I6505" s="14"/>
      <c r="J6505" s="2"/>
    </row>
    <row r="6506" spans="1:10" x14ac:dyDescent="0.2">
      <c r="A6506" s="45"/>
      <c r="B6506" s="30"/>
      <c r="C6506" s="30"/>
      <c r="D6506" s="62"/>
      <c r="E6506" s="51"/>
      <c r="F6506" s="43"/>
      <c r="G6506" s="44"/>
      <c r="H6506" s="7"/>
      <c r="I6506" s="14"/>
      <c r="J6506" s="2"/>
    </row>
    <row r="6507" spans="1:10" x14ac:dyDescent="0.2">
      <c r="A6507" s="45"/>
      <c r="B6507" s="30"/>
      <c r="C6507" s="30"/>
      <c r="D6507" s="62"/>
      <c r="E6507" s="51"/>
      <c r="F6507" s="43"/>
      <c r="G6507" s="44"/>
      <c r="H6507" s="7"/>
      <c r="I6507" s="14"/>
      <c r="J6507" s="2"/>
    </row>
    <row r="6508" spans="1:10" x14ac:dyDescent="0.2">
      <c r="A6508" s="45"/>
      <c r="B6508" s="30"/>
      <c r="C6508" s="30"/>
      <c r="D6508" s="62"/>
      <c r="E6508" s="51"/>
      <c r="F6508" s="43"/>
      <c r="G6508" s="44"/>
      <c r="H6508" s="7"/>
      <c r="I6508" s="14"/>
      <c r="J6508" s="2"/>
    </row>
    <row r="6509" spans="1:10" x14ac:dyDescent="0.2">
      <c r="A6509" s="45"/>
      <c r="B6509" s="30"/>
      <c r="C6509" s="30"/>
      <c r="D6509" s="62"/>
      <c r="E6509" s="51"/>
      <c r="F6509" s="43"/>
      <c r="G6509" s="44"/>
      <c r="H6509" s="7"/>
      <c r="I6509" s="14"/>
      <c r="J6509" s="2"/>
    </row>
    <row r="6510" spans="1:10" x14ac:dyDescent="0.2">
      <c r="A6510" s="45"/>
      <c r="B6510" s="30"/>
      <c r="C6510" s="30"/>
      <c r="D6510" s="62"/>
      <c r="E6510" s="51"/>
      <c r="F6510" s="43"/>
      <c r="G6510" s="44"/>
      <c r="H6510" s="7"/>
      <c r="I6510" s="14"/>
      <c r="J6510" s="2"/>
    </row>
    <row r="6511" spans="1:10" x14ac:dyDescent="0.2">
      <c r="A6511" s="45"/>
      <c r="B6511" s="30"/>
      <c r="C6511" s="30"/>
      <c r="D6511" s="62"/>
      <c r="E6511" s="51"/>
      <c r="F6511" s="43"/>
      <c r="G6511" s="44"/>
      <c r="H6511" s="7"/>
      <c r="I6511" s="14"/>
      <c r="J6511" s="2"/>
    </row>
    <row r="6512" spans="1:10" x14ac:dyDescent="0.2">
      <c r="A6512" s="45"/>
      <c r="B6512" s="30"/>
      <c r="C6512" s="30"/>
      <c r="D6512" s="62"/>
      <c r="E6512" s="51"/>
      <c r="F6512" s="43"/>
      <c r="G6512" s="44"/>
      <c r="H6512" s="7"/>
      <c r="I6512" s="14"/>
      <c r="J6512" s="2"/>
    </row>
    <row r="6513" spans="1:10" x14ac:dyDescent="0.2">
      <c r="A6513" s="45"/>
      <c r="B6513" s="30"/>
      <c r="C6513" s="30"/>
      <c r="D6513" s="62"/>
      <c r="E6513" s="51"/>
      <c r="F6513" s="43"/>
      <c r="G6513" s="44"/>
      <c r="H6513" s="7"/>
      <c r="I6513" s="14"/>
      <c r="J6513" s="2"/>
    </row>
    <row r="6514" spans="1:10" x14ac:dyDescent="0.2">
      <c r="A6514" s="45"/>
      <c r="B6514" s="30"/>
      <c r="C6514" s="30"/>
      <c r="D6514" s="62"/>
      <c r="E6514" s="51"/>
      <c r="F6514" s="43"/>
      <c r="G6514" s="44"/>
      <c r="H6514" s="7"/>
      <c r="I6514" s="14"/>
      <c r="J6514" s="2"/>
    </row>
    <row r="6515" spans="1:10" x14ac:dyDescent="0.2">
      <c r="A6515" s="45"/>
      <c r="B6515" s="30"/>
      <c r="C6515" s="30"/>
      <c r="D6515" s="62"/>
      <c r="E6515" s="51"/>
      <c r="F6515" s="43"/>
      <c r="G6515" s="44"/>
      <c r="H6515" s="7"/>
      <c r="I6515" s="14"/>
      <c r="J6515" s="2"/>
    </row>
    <row r="6516" spans="1:10" x14ac:dyDescent="0.2">
      <c r="A6516" s="45"/>
      <c r="B6516" s="30"/>
      <c r="C6516" s="30"/>
      <c r="D6516" s="62"/>
      <c r="E6516" s="51"/>
      <c r="F6516" s="43"/>
      <c r="G6516" s="44"/>
      <c r="H6516" s="7"/>
      <c r="I6516" s="14"/>
      <c r="J6516" s="2"/>
    </row>
    <row r="6517" spans="1:10" x14ac:dyDescent="0.2">
      <c r="A6517" s="45"/>
      <c r="B6517" s="30"/>
      <c r="C6517" s="30"/>
      <c r="D6517" s="62"/>
      <c r="E6517" s="51"/>
      <c r="F6517" s="43"/>
      <c r="G6517" s="44"/>
      <c r="H6517" s="7"/>
      <c r="I6517" s="14"/>
      <c r="J6517" s="2"/>
    </row>
    <row r="6518" spans="1:10" x14ac:dyDescent="0.2">
      <c r="A6518" s="45"/>
      <c r="B6518" s="30"/>
      <c r="C6518" s="30"/>
      <c r="D6518" s="62"/>
      <c r="E6518" s="51"/>
      <c r="F6518" s="43"/>
      <c r="G6518" s="44"/>
      <c r="H6518" s="7"/>
      <c r="I6518" s="14"/>
      <c r="J6518" s="2"/>
    </row>
    <row r="6519" spans="1:10" x14ac:dyDescent="0.2">
      <c r="A6519" s="45"/>
      <c r="B6519" s="30"/>
      <c r="C6519" s="30"/>
      <c r="D6519" s="62"/>
      <c r="E6519" s="51"/>
      <c r="F6519" s="43"/>
      <c r="G6519" s="44"/>
      <c r="H6519" s="7"/>
      <c r="I6519" s="14"/>
      <c r="J6519" s="2"/>
    </row>
    <row r="6520" spans="1:10" x14ac:dyDescent="0.2">
      <c r="A6520" s="45"/>
      <c r="B6520" s="30"/>
      <c r="C6520" s="30"/>
      <c r="D6520" s="62"/>
      <c r="E6520" s="51"/>
      <c r="F6520" s="43"/>
      <c r="G6520" s="44"/>
      <c r="H6520" s="7"/>
      <c r="I6520" s="14"/>
      <c r="J6520" s="2"/>
    </row>
    <row r="6521" spans="1:10" x14ac:dyDescent="0.2">
      <c r="A6521" s="45"/>
      <c r="B6521" s="30"/>
      <c r="C6521" s="30"/>
      <c r="D6521" s="62"/>
      <c r="E6521" s="51"/>
      <c r="F6521" s="43"/>
      <c r="G6521" s="44"/>
      <c r="H6521" s="7"/>
      <c r="I6521" s="14"/>
      <c r="J6521" s="2"/>
    </row>
    <row r="6522" spans="1:10" x14ac:dyDescent="0.2">
      <c r="A6522" s="45"/>
      <c r="B6522" s="30"/>
      <c r="C6522" s="30"/>
      <c r="D6522" s="62"/>
      <c r="E6522" s="51"/>
      <c r="F6522" s="43"/>
      <c r="G6522" s="44"/>
      <c r="H6522" s="7"/>
      <c r="I6522" s="14"/>
      <c r="J6522" s="2"/>
    </row>
    <row r="6523" spans="1:10" x14ac:dyDescent="0.2">
      <c r="A6523" s="45"/>
      <c r="B6523" s="30"/>
      <c r="C6523" s="30"/>
      <c r="D6523" s="62"/>
      <c r="E6523" s="51"/>
      <c r="F6523" s="43"/>
      <c r="G6523" s="44"/>
      <c r="H6523" s="7"/>
      <c r="I6523" s="14"/>
      <c r="J6523" s="2"/>
    </row>
    <row r="6524" spans="1:10" x14ac:dyDescent="0.2">
      <c r="A6524" s="45"/>
      <c r="B6524" s="30"/>
      <c r="C6524" s="30"/>
      <c r="D6524" s="62"/>
      <c r="E6524" s="51"/>
      <c r="F6524" s="43"/>
      <c r="G6524" s="44"/>
      <c r="H6524" s="7"/>
      <c r="I6524" s="14"/>
      <c r="J6524" s="2"/>
    </row>
    <row r="6525" spans="1:10" x14ac:dyDescent="0.2">
      <c r="A6525" s="45"/>
      <c r="B6525" s="30"/>
      <c r="C6525" s="30"/>
      <c r="D6525" s="62"/>
      <c r="E6525" s="51"/>
      <c r="F6525" s="43"/>
      <c r="G6525" s="44"/>
      <c r="H6525" s="7"/>
      <c r="I6525" s="14"/>
      <c r="J6525" s="2"/>
    </row>
    <row r="6526" spans="1:10" x14ac:dyDescent="0.2">
      <c r="A6526" s="45"/>
      <c r="B6526" s="30"/>
      <c r="C6526" s="30"/>
      <c r="D6526" s="62"/>
      <c r="E6526" s="51"/>
      <c r="F6526" s="43"/>
      <c r="G6526" s="44"/>
      <c r="H6526" s="7"/>
      <c r="I6526" s="14"/>
      <c r="J6526" s="2"/>
    </row>
    <row r="6527" spans="1:10" x14ac:dyDescent="0.2">
      <c r="A6527" s="45"/>
      <c r="B6527" s="30"/>
      <c r="C6527" s="30"/>
      <c r="D6527" s="62"/>
      <c r="E6527" s="51"/>
      <c r="F6527" s="43"/>
      <c r="G6527" s="44"/>
      <c r="H6527" s="7"/>
      <c r="I6527" s="14"/>
      <c r="J6527" s="2"/>
    </row>
    <row r="6528" spans="1:10" x14ac:dyDescent="0.2">
      <c r="A6528" s="45"/>
      <c r="B6528" s="30"/>
      <c r="C6528" s="30"/>
      <c r="D6528" s="62"/>
      <c r="E6528" s="51"/>
      <c r="F6528" s="43"/>
      <c r="G6528" s="44"/>
      <c r="H6528" s="7"/>
      <c r="I6528" s="14"/>
      <c r="J6528" s="2"/>
    </row>
    <row r="6529" spans="1:10" x14ac:dyDescent="0.2">
      <c r="A6529" s="45"/>
      <c r="B6529" s="30"/>
      <c r="C6529" s="30"/>
      <c r="D6529" s="62"/>
      <c r="E6529" s="51"/>
      <c r="F6529" s="43"/>
      <c r="G6529" s="44"/>
      <c r="H6529" s="7"/>
      <c r="I6529" s="14"/>
      <c r="J6529" s="2"/>
    </row>
    <row r="6530" spans="1:10" x14ac:dyDescent="0.2">
      <c r="A6530" s="45"/>
      <c r="B6530" s="30"/>
      <c r="C6530" s="30"/>
      <c r="D6530" s="62"/>
      <c r="E6530" s="51"/>
      <c r="F6530" s="43"/>
      <c r="G6530" s="44"/>
      <c r="H6530" s="7"/>
      <c r="I6530" s="14"/>
      <c r="J6530" s="2"/>
    </row>
    <row r="6531" spans="1:10" x14ac:dyDescent="0.2">
      <c r="A6531" s="45"/>
      <c r="B6531" s="30"/>
      <c r="C6531" s="30"/>
      <c r="D6531" s="62"/>
      <c r="E6531" s="51"/>
      <c r="F6531" s="43"/>
      <c r="G6531" s="44"/>
      <c r="H6531" s="7"/>
      <c r="I6531" s="14"/>
      <c r="J6531" s="2"/>
    </row>
    <row r="6532" spans="1:10" x14ac:dyDescent="0.2">
      <c r="A6532" s="45"/>
      <c r="B6532" s="30"/>
      <c r="C6532" s="30"/>
      <c r="D6532" s="62"/>
      <c r="E6532" s="51"/>
      <c r="F6532" s="43"/>
      <c r="G6532" s="44"/>
      <c r="H6532" s="7"/>
      <c r="I6532" s="14"/>
      <c r="J6532" s="2"/>
    </row>
    <row r="6533" spans="1:10" x14ac:dyDescent="0.2">
      <c r="A6533" s="45"/>
      <c r="B6533" s="30"/>
      <c r="C6533" s="30"/>
      <c r="D6533" s="62"/>
      <c r="E6533" s="51"/>
      <c r="F6533" s="43"/>
      <c r="G6533" s="44"/>
      <c r="H6533" s="7"/>
      <c r="I6533" s="14"/>
      <c r="J6533" s="2"/>
    </row>
    <row r="6534" spans="1:10" x14ac:dyDescent="0.2">
      <c r="A6534" s="45"/>
      <c r="B6534" s="30"/>
      <c r="C6534" s="30"/>
      <c r="D6534" s="62"/>
      <c r="E6534" s="51"/>
      <c r="F6534" s="43"/>
      <c r="G6534" s="44"/>
      <c r="H6534" s="7"/>
      <c r="I6534" s="14"/>
      <c r="J6534" s="2"/>
    </row>
    <row r="6535" spans="1:10" x14ac:dyDescent="0.2">
      <c r="A6535" s="45"/>
      <c r="B6535" s="30"/>
      <c r="C6535" s="30"/>
      <c r="D6535" s="62"/>
      <c r="E6535" s="51"/>
      <c r="F6535" s="43"/>
      <c r="G6535" s="44"/>
      <c r="H6535" s="7"/>
      <c r="I6535" s="14"/>
      <c r="J6535" s="2"/>
    </row>
    <row r="6536" spans="1:10" x14ac:dyDescent="0.2">
      <c r="A6536" s="45"/>
      <c r="B6536" s="30"/>
      <c r="C6536" s="30"/>
      <c r="D6536" s="62"/>
      <c r="E6536" s="51"/>
      <c r="F6536" s="43"/>
      <c r="G6536" s="44"/>
      <c r="H6536" s="7"/>
      <c r="I6536" s="14"/>
      <c r="J6536" s="2"/>
    </row>
    <row r="6537" spans="1:10" x14ac:dyDescent="0.2">
      <c r="A6537" s="45"/>
      <c r="B6537" s="30"/>
      <c r="C6537" s="30"/>
      <c r="D6537" s="62"/>
      <c r="E6537" s="51"/>
      <c r="F6537" s="43"/>
      <c r="G6537" s="44"/>
      <c r="H6537" s="7"/>
      <c r="I6537" s="14"/>
      <c r="J6537" s="2"/>
    </row>
    <row r="6538" spans="1:10" x14ac:dyDescent="0.2">
      <c r="A6538" s="45"/>
      <c r="B6538" s="30"/>
      <c r="C6538" s="30"/>
      <c r="D6538" s="62"/>
      <c r="E6538" s="51"/>
      <c r="F6538" s="43"/>
      <c r="G6538" s="44"/>
      <c r="H6538" s="7"/>
      <c r="I6538" s="14"/>
      <c r="J6538" s="2"/>
    </row>
    <row r="6539" spans="1:10" x14ac:dyDescent="0.2">
      <c r="A6539" s="45"/>
      <c r="B6539" s="30"/>
      <c r="C6539" s="30"/>
      <c r="D6539" s="62"/>
      <c r="E6539" s="51"/>
      <c r="F6539" s="43"/>
      <c r="G6539" s="44"/>
      <c r="H6539" s="7"/>
      <c r="I6539" s="14"/>
      <c r="J6539" s="2"/>
    </row>
    <row r="6540" spans="1:10" x14ac:dyDescent="0.2">
      <c r="A6540" s="45"/>
      <c r="B6540" s="30"/>
      <c r="C6540" s="30"/>
      <c r="D6540" s="62"/>
      <c r="E6540" s="51"/>
      <c r="F6540" s="43"/>
      <c r="G6540" s="44"/>
      <c r="H6540" s="7"/>
      <c r="I6540" s="14"/>
      <c r="J6540" s="2"/>
    </row>
    <row r="6541" spans="1:10" x14ac:dyDescent="0.2">
      <c r="A6541" s="45"/>
      <c r="B6541" s="30"/>
      <c r="C6541" s="30"/>
      <c r="D6541" s="62"/>
      <c r="E6541" s="51"/>
      <c r="F6541" s="43"/>
      <c r="G6541" s="44"/>
      <c r="H6541" s="7"/>
      <c r="I6541" s="14"/>
      <c r="J6541" s="2"/>
    </row>
    <row r="6542" spans="1:10" x14ac:dyDescent="0.2">
      <c r="A6542" s="45"/>
      <c r="B6542" s="30"/>
      <c r="C6542" s="30"/>
      <c r="D6542" s="62"/>
      <c r="E6542" s="51"/>
      <c r="F6542" s="43"/>
      <c r="G6542" s="44"/>
      <c r="H6542" s="7"/>
      <c r="I6542" s="14"/>
      <c r="J6542" s="2"/>
    </row>
    <row r="6543" spans="1:10" x14ac:dyDescent="0.2">
      <c r="A6543" s="45"/>
      <c r="B6543" s="30"/>
      <c r="C6543" s="30"/>
      <c r="D6543" s="62"/>
      <c r="E6543" s="51"/>
      <c r="F6543" s="43"/>
      <c r="G6543" s="44"/>
      <c r="H6543" s="7"/>
      <c r="I6543" s="14"/>
      <c r="J6543" s="2"/>
    </row>
    <row r="6544" spans="1:10" x14ac:dyDescent="0.2">
      <c r="A6544" s="45"/>
      <c r="B6544" s="30"/>
      <c r="C6544" s="30"/>
      <c r="D6544" s="62"/>
      <c r="E6544" s="51"/>
      <c r="F6544" s="43"/>
      <c r="G6544" s="44"/>
      <c r="H6544" s="7"/>
      <c r="I6544" s="14"/>
      <c r="J6544" s="2"/>
    </row>
    <row r="6545" spans="1:10" x14ac:dyDescent="0.2">
      <c r="A6545" s="45"/>
      <c r="B6545" s="30"/>
      <c r="C6545" s="30"/>
      <c r="D6545" s="62"/>
      <c r="E6545" s="51"/>
      <c r="F6545" s="43"/>
      <c r="G6545" s="44"/>
      <c r="H6545" s="7"/>
      <c r="I6545" s="14"/>
      <c r="J6545" s="2"/>
    </row>
    <row r="6546" spans="1:10" x14ac:dyDescent="0.2">
      <c r="A6546" s="45"/>
      <c r="B6546" s="30"/>
      <c r="C6546" s="30"/>
      <c r="D6546" s="62"/>
      <c r="E6546" s="51"/>
      <c r="F6546" s="43"/>
      <c r="G6546" s="44"/>
      <c r="H6546" s="7"/>
      <c r="I6546" s="14"/>
      <c r="J6546" s="2"/>
    </row>
    <row r="6547" spans="1:10" x14ac:dyDescent="0.2">
      <c r="A6547" s="45"/>
      <c r="B6547" s="30"/>
      <c r="C6547" s="30"/>
      <c r="D6547" s="62"/>
      <c r="E6547" s="51"/>
      <c r="F6547" s="43"/>
      <c r="G6547" s="44"/>
      <c r="H6547" s="7"/>
      <c r="I6547" s="14"/>
      <c r="J6547" s="2"/>
    </row>
    <row r="6548" spans="1:10" x14ac:dyDescent="0.2">
      <c r="A6548" s="45"/>
      <c r="B6548" s="30"/>
      <c r="C6548" s="30"/>
      <c r="D6548" s="62"/>
      <c r="E6548" s="51"/>
      <c r="F6548" s="43"/>
      <c r="G6548" s="44"/>
      <c r="H6548" s="7"/>
      <c r="I6548" s="14"/>
      <c r="J6548" s="2"/>
    </row>
    <row r="6549" spans="1:10" x14ac:dyDescent="0.2">
      <c r="A6549" s="45"/>
      <c r="B6549" s="30"/>
      <c r="C6549" s="30"/>
      <c r="D6549" s="62"/>
      <c r="E6549" s="51"/>
      <c r="F6549" s="43"/>
      <c r="G6549" s="44"/>
      <c r="H6549" s="7"/>
      <c r="I6549" s="14"/>
      <c r="J6549" s="2"/>
    </row>
    <row r="6550" spans="1:10" x14ac:dyDescent="0.2">
      <c r="A6550" s="45"/>
      <c r="B6550" s="30"/>
      <c r="C6550" s="30"/>
      <c r="D6550" s="62"/>
      <c r="E6550" s="51"/>
      <c r="F6550" s="43"/>
      <c r="G6550" s="44"/>
      <c r="H6550" s="7"/>
      <c r="I6550" s="14"/>
      <c r="J6550" s="2"/>
    </row>
    <row r="6551" spans="1:10" x14ac:dyDescent="0.2">
      <c r="A6551" s="45"/>
      <c r="B6551" s="30"/>
      <c r="C6551" s="30"/>
      <c r="D6551" s="62"/>
      <c r="E6551" s="51"/>
      <c r="F6551" s="43"/>
      <c r="G6551" s="44"/>
      <c r="H6551" s="7"/>
      <c r="I6551" s="14"/>
      <c r="J6551" s="2"/>
    </row>
    <row r="6552" spans="1:10" x14ac:dyDescent="0.2">
      <c r="A6552" s="45"/>
      <c r="B6552" s="30"/>
      <c r="C6552" s="30"/>
      <c r="D6552" s="62"/>
      <c r="E6552" s="51"/>
      <c r="F6552" s="43"/>
      <c r="G6552" s="44"/>
      <c r="H6552" s="7"/>
      <c r="I6552" s="14"/>
      <c r="J6552" s="2"/>
    </row>
    <row r="6553" spans="1:10" x14ac:dyDescent="0.2">
      <c r="A6553" s="45"/>
      <c r="B6553" s="30"/>
      <c r="C6553" s="30"/>
      <c r="D6553" s="62"/>
      <c r="E6553" s="51"/>
      <c r="F6553" s="43"/>
      <c r="G6553" s="44"/>
      <c r="H6553" s="7"/>
      <c r="I6553" s="14"/>
      <c r="J6553" s="2"/>
    </row>
    <row r="6554" spans="1:10" x14ac:dyDescent="0.2">
      <c r="A6554" s="45"/>
      <c r="B6554" s="30"/>
      <c r="C6554" s="30"/>
      <c r="D6554" s="62"/>
      <c r="E6554" s="51"/>
      <c r="F6554" s="43"/>
      <c r="G6554" s="44"/>
      <c r="H6554" s="7"/>
      <c r="I6554" s="14"/>
      <c r="J6554" s="2"/>
    </row>
    <row r="6555" spans="1:10" x14ac:dyDescent="0.2">
      <c r="A6555" s="45"/>
      <c r="B6555" s="30"/>
      <c r="C6555" s="30"/>
      <c r="D6555" s="62"/>
      <c r="E6555" s="51"/>
      <c r="F6555" s="43"/>
      <c r="G6555" s="44"/>
      <c r="H6555" s="7"/>
      <c r="I6555" s="14"/>
      <c r="J6555" s="2"/>
    </row>
    <row r="6556" spans="1:10" x14ac:dyDescent="0.2">
      <c r="A6556" s="45"/>
      <c r="B6556" s="30"/>
      <c r="C6556" s="30"/>
      <c r="D6556" s="62"/>
      <c r="E6556" s="51"/>
      <c r="F6556" s="43"/>
      <c r="G6556" s="44"/>
      <c r="H6556" s="7"/>
      <c r="I6556" s="14"/>
      <c r="J6556" s="2"/>
    </row>
    <row r="6557" spans="1:10" x14ac:dyDescent="0.2">
      <c r="A6557" s="45"/>
      <c r="B6557" s="30"/>
      <c r="C6557" s="30"/>
      <c r="D6557" s="62"/>
      <c r="E6557" s="51"/>
      <c r="F6557" s="43"/>
      <c r="G6557" s="44"/>
      <c r="H6557" s="7"/>
      <c r="I6557" s="14"/>
      <c r="J6557" s="2"/>
    </row>
    <row r="6558" spans="1:10" x14ac:dyDescent="0.2">
      <c r="A6558" s="45"/>
      <c r="B6558" s="30"/>
      <c r="C6558" s="30"/>
      <c r="D6558" s="62"/>
      <c r="E6558" s="51"/>
      <c r="F6558" s="43"/>
      <c r="G6558" s="44"/>
      <c r="H6558" s="7"/>
      <c r="I6558" s="14"/>
      <c r="J6558" s="2"/>
    </row>
    <row r="6559" spans="1:10" x14ac:dyDescent="0.2">
      <c r="A6559" s="45"/>
      <c r="B6559" s="30"/>
      <c r="C6559" s="30"/>
      <c r="D6559" s="62"/>
      <c r="E6559" s="51"/>
      <c r="F6559" s="43"/>
      <c r="G6559" s="44"/>
      <c r="H6559" s="7"/>
      <c r="I6559" s="14"/>
      <c r="J6559" s="2"/>
    </row>
    <row r="6560" spans="1:10" x14ac:dyDescent="0.2">
      <c r="A6560" s="45"/>
      <c r="B6560" s="30"/>
      <c r="C6560" s="30"/>
      <c r="D6560" s="62"/>
      <c r="E6560" s="51"/>
      <c r="F6560" s="43"/>
      <c r="G6560" s="44"/>
      <c r="H6560" s="7"/>
      <c r="I6560" s="14"/>
      <c r="J6560" s="2"/>
    </row>
    <row r="6561" spans="1:10" x14ac:dyDescent="0.2">
      <c r="A6561" s="45"/>
      <c r="B6561" s="30"/>
      <c r="C6561" s="30"/>
      <c r="D6561" s="62"/>
      <c r="E6561" s="51"/>
      <c r="F6561" s="43"/>
      <c r="G6561" s="44"/>
      <c r="H6561" s="7"/>
      <c r="I6561" s="14"/>
      <c r="J6561" s="2"/>
    </row>
    <row r="6562" spans="1:10" x14ac:dyDescent="0.2">
      <c r="A6562" s="45"/>
      <c r="B6562" s="30"/>
      <c r="C6562" s="30"/>
      <c r="D6562" s="62"/>
      <c r="E6562" s="51"/>
      <c r="F6562" s="43"/>
      <c r="G6562" s="44"/>
      <c r="H6562" s="7"/>
      <c r="I6562" s="14"/>
      <c r="J6562" s="2"/>
    </row>
    <row r="6563" spans="1:10" x14ac:dyDescent="0.2">
      <c r="A6563" s="45"/>
      <c r="B6563" s="30"/>
      <c r="C6563" s="30"/>
      <c r="D6563" s="62"/>
      <c r="E6563" s="51"/>
      <c r="F6563" s="43"/>
      <c r="G6563" s="44"/>
      <c r="H6563" s="7"/>
      <c r="I6563" s="14"/>
      <c r="J6563" s="2"/>
    </row>
    <row r="6564" spans="1:10" x14ac:dyDescent="0.2">
      <c r="A6564" s="45"/>
      <c r="B6564" s="30"/>
      <c r="C6564" s="30"/>
      <c r="D6564" s="62"/>
      <c r="E6564" s="51"/>
      <c r="F6564" s="43"/>
      <c r="G6564" s="44"/>
      <c r="H6564" s="7"/>
      <c r="I6564" s="14"/>
      <c r="J6564" s="2"/>
    </row>
    <row r="6565" spans="1:10" x14ac:dyDescent="0.2">
      <c r="A6565" s="45"/>
      <c r="B6565" s="30"/>
      <c r="C6565" s="30"/>
      <c r="D6565" s="62"/>
      <c r="E6565" s="51"/>
      <c r="F6565" s="43"/>
      <c r="G6565" s="44"/>
      <c r="H6565" s="7"/>
      <c r="I6565" s="14"/>
      <c r="J6565" s="2"/>
    </row>
    <row r="6566" spans="1:10" x14ac:dyDescent="0.2">
      <c r="A6566" s="45"/>
      <c r="B6566" s="30"/>
      <c r="C6566" s="30"/>
      <c r="D6566" s="62"/>
      <c r="E6566" s="51"/>
      <c r="F6566" s="43"/>
      <c r="G6566" s="44"/>
      <c r="H6566" s="7"/>
      <c r="I6566" s="14"/>
      <c r="J6566" s="2"/>
    </row>
    <row r="6567" spans="1:10" x14ac:dyDescent="0.2">
      <c r="A6567" s="45"/>
      <c r="B6567" s="30"/>
      <c r="C6567" s="30"/>
      <c r="D6567" s="62"/>
      <c r="E6567" s="51"/>
      <c r="F6567" s="43"/>
      <c r="G6567" s="44"/>
      <c r="H6567" s="7"/>
      <c r="I6567" s="14"/>
      <c r="J6567" s="2"/>
    </row>
    <row r="6568" spans="1:10" x14ac:dyDescent="0.2">
      <c r="A6568" s="45"/>
      <c r="B6568" s="30"/>
      <c r="C6568" s="30"/>
      <c r="D6568" s="62"/>
      <c r="E6568" s="51"/>
      <c r="F6568" s="43"/>
      <c r="G6568" s="44"/>
      <c r="H6568" s="7"/>
      <c r="I6568" s="14"/>
      <c r="J6568" s="2"/>
    </row>
    <row r="6569" spans="1:10" x14ac:dyDescent="0.2">
      <c r="A6569" s="45"/>
      <c r="B6569" s="30"/>
      <c r="C6569" s="30"/>
      <c r="D6569" s="62"/>
      <c r="E6569" s="51"/>
      <c r="F6569" s="43"/>
      <c r="G6569" s="44"/>
      <c r="H6569" s="7"/>
      <c r="I6569" s="14"/>
      <c r="J6569" s="2"/>
    </row>
    <row r="6570" spans="1:10" x14ac:dyDescent="0.2">
      <c r="A6570" s="45"/>
      <c r="B6570" s="30"/>
      <c r="C6570" s="30"/>
      <c r="D6570" s="62"/>
      <c r="E6570" s="51"/>
      <c r="F6570" s="43"/>
      <c r="G6570" s="44"/>
      <c r="H6570" s="7"/>
      <c r="I6570" s="14"/>
      <c r="J6570" s="2"/>
    </row>
    <row r="6571" spans="1:10" x14ac:dyDescent="0.25">
      <c r="D6571" s="2"/>
      <c r="F6571" s="2"/>
      <c r="G6571" s="2"/>
      <c r="H6571" s="7"/>
      <c r="I6571" s="14"/>
      <c r="J6571" s="2"/>
    </row>
    <row r="6572" spans="1:10" x14ac:dyDescent="0.25">
      <c r="D6572" s="2"/>
      <c r="F6572" s="2"/>
      <c r="G6572" s="2"/>
      <c r="H6572" s="7"/>
      <c r="I6572" s="14"/>
      <c r="J6572" s="2"/>
    </row>
    <row r="6573" spans="1:10" x14ac:dyDescent="0.25">
      <c r="D6573" s="2"/>
      <c r="F6573" s="2"/>
      <c r="G6573" s="2"/>
      <c r="H6573" s="7"/>
      <c r="I6573" s="14"/>
      <c r="J6573" s="2"/>
    </row>
    <row r="6574" spans="1:10" x14ac:dyDescent="0.25">
      <c r="D6574" s="2"/>
      <c r="F6574" s="2"/>
      <c r="G6574" s="2"/>
      <c r="H6574" s="7"/>
      <c r="I6574" s="14"/>
      <c r="J6574" s="2"/>
    </row>
    <row r="6575" spans="1:10" x14ac:dyDescent="0.25">
      <c r="D6575" s="2"/>
      <c r="F6575" s="2"/>
      <c r="G6575" s="2"/>
      <c r="H6575" s="7"/>
      <c r="I6575" s="14"/>
      <c r="J6575" s="2"/>
    </row>
    <row r="6576" spans="1:10" x14ac:dyDescent="0.25">
      <c r="D6576" s="2"/>
      <c r="F6576" s="2"/>
      <c r="G6576" s="2"/>
      <c r="H6576" s="7"/>
      <c r="I6576" s="14"/>
      <c r="J6576" s="2"/>
    </row>
    <row r="6577" spans="1:10" x14ac:dyDescent="0.25">
      <c r="D6577" s="2"/>
      <c r="F6577" s="2"/>
      <c r="G6577" s="2"/>
      <c r="H6577" s="7"/>
      <c r="I6577" s="14"/>
      <c r="J6577" s="2"/>
    </row>
    <row r="6578" spans="1:10" x14ac:dyDescent="0.25">
      <c r="D6578" s="2"/>
      <c r="F6578" s="2"/>
      <c r="G6578" s="2"/>
      <c r="H6578" s="7"/>
      <c r="I6578" s="14"/>
    </row>
    <row r="6579" spans="1:10" x14ac:dyDescent="0.25">
      <c r="D6579" s="2"/>
      <c r="F6579" s="2"/>
      <c r="G6579" s="2"/>
      <c r="H6579" s="7"/>
      <c r="I6579" s="14"/>
      <c r="J6579" s="78"/>
    </row>
    <row r="6580" spans="1:10" x14ac:dyDescent="0.25">
      <c r="A6580" s="50"/>
      <c r="B6580" s="77"/>
      <c r="C6580" s="77"/>
      <c r="D6580" s="55"/>
      <c r="E6580" s="50"/>
      <c r="F6580" s="55"/>
      <c r="G6580" s="56"/>
      <c r="H6580" s="7"/>
      <c r="I6580" s="14"/>
    </row>
    <row r="6581" spans="1:10" x14ac:dyDescent="0.25">
      <c r="A6581" s="50"/>
      <c r="B6581" s="33"/>
      <c r="C6581" s="33"/>
      <c r="D6581" s="55"/>
      <c r="E6581" s="50"/>
      <c r="F6581" s="55"/>
      <c r="G6581" s="56"/>
      <c r="H6581" s="7"/>
      <c r="I6581" s="14"/>
    </row>
    <row r="6582" spans="1:10" x14ac:dyDescent="0.25">
      <c r="A6582" s="50"/>
      <c r="B6582" s="33"/>
      <c r="C6582" s="33"/>
      <c r="D6582" s="55"/>
      <c r="E6582" s="50"/>
      <c r="F6582" s="55"/>
      <c r="G6582" s="56"/>
      <c r="H6582" s="7"/>
      <c r="I6582" s="14"/>
    </row>
    <row r="6583" spans="1:10" x14ac:dyDescent="0.25">
      <c r="A6583" s="50"/>
      <c r="B6583" s="33"/>
      <c r="C6583" s="33"/>
      <c r="D6583" s="55"/>
      <c r="E6583" s="50"/>
      <c r="F6583" s="55"/>
      <c r="G6583" s="56"/>
      <c r="H6583" s="7"/>
      <c r="I6583" s="14"/>
    </row>
    <row r="6584" spans="1:10" x14ac:dyDescent="0.25">
      <c r="A6584" s="50"/>
      <c r="B6584" s="33"/>
      <c r="C6584" s="33"/>
      <c r="D6584" s="71"/>
      <c r="E6584" s="50"/>
      <c r="F6584" s="55"/>
      <c r="G6584" s="56"/>
      <c r="H6584" s="7"/>
      <c r="I6584" s="14"/>
    </row>
    <row r="6585" spans="1:10" x14ac:dyDescent="0.25">
      <c r="A6585" s="50"/>
      <c r="B6585" s="33"/>
      <c r="C6585" s="33"/>
      <c r="D6585" s="33"/>
      <c r="E6585" s="50"/>
      <c r="F6585" s="33"/>
      <c r="G6585" s="33"/>
      <c r="H6585" s="7"/>
      <c r="I6585" s="13"/>
    </row>
    <row r="6586" spans="1:10" ht="12.75" thickBot="1" x14ac:dyDescent="0.3">
      <c r="A6586" s="50"/>
      <c r="B6586" s="33"/>
      <c r="C6586" s="33"/>
      <c r="D6586" s="33"/>
      <c r="E6586" s="50"/>
      <c r="F6586" s="33"/>
      <c r="G6586" s="33"/>
      <c r="H6586" s="7"/>
      <c r="I6586" s="14"/>
    </row>
    <row r="6587" spans="1:10" ht="12.75" thickBot="1" x14ac:dyDescent="0.3">
      <c r="A6587" s="50"/>
      <c r="B6587" s="33"/>
      <c r="C6587" s="33"/>
      <c r="D6587" s="33"/>
      <c r="E6587" s="50"/>
      <c r="F6587" s="33"/>
      <c r="G6587" s="33"/>
      <c r="H6587" s="7"/>
      <c r="I6587" s="13"/>
      <c r="J6587" s="79"/>
    </row>
    <row r="6588" spans="1:10" x14ac:dyDescent="0.25">
      <c r="A6588" s="50"/>
      <c r="B6588" s="33"/>
      <c r="C6588" s="33"/>
      <c r="D6588" s="33"/>
      <c r="E6588" s="50"/>
      <c r="F6588" s="33"/>
      <c r="G6588" s="33"/>
      <c r="H6588" s="7"/>
      <c r="I6588" s="14"/>
      <c r="J6588" s="2"/>
    </row>
    <row r="6589" spans="1:10" x14ac:dyDescent="0.25">
      <c r="A6589" s="50"/>
      <c r="B6589" s="33"/>
      <c r="C6589" s="33"/>
      <c r="D6589" s="33"/>
      <c r="E6589" s="50"/>
      <c r="F6589" s="33"/>
      <c r="G6589" s="33"/>
      <c r="H6589" s="7"/>
      <c r="I6589" s="14"/>
      <c r="J6589" s="2"/>
    </row>
    <row r="6590" spans="1:10" x14ac:dyDescent="0.25">
      <c r="A6590" s="50"/>
      <c r="B6590" s="33"/>
      <c r="C6590" s="33"/>
      <c r="D6590" s="33"/>
      <c r="E6590" s="50"/>
      <c r="F6590" s="33"/>
      <c r="G6590" s="33"/>
      <c r="H6590" s="7"/>
      <c r="I6590" s="14"/>
      <c r="J6590" s="2"/>
    </row>
    <row r="6591" spans="1:10" x14ac:dyDescent="0.25">
      <c r="A6591" s="50"/>
      <c r="B6591" s="33"/>
      <c r="C6591" s="33"/>
      <c r="D6591" s="33"/>
      <c r="E6591" s="50"/>
      <c r="F6591" s="33"/>
      <c r="G6591" s="33"/>
      <c r="H6591" s="7"/>
      <c r="I6591" s="14"/>
      <c r="J6591" s="2"/>
    </row>
    <row r="6592" spans="1:10" x14ac:dyDescent="0.25">
      <c r="A6592" s="50"/>
      <c r="B6592" s="33"/>
      <c r="C6592" s="33"/>
      <c r="D6592" s="33"/>
      <c r="E6592" s="50"/>
      <c r="F6592" s="33"/>
      <c r="G6592" s="33"/>
      <c r="H6592" s="7"/>
      <c r="I6592" s="14"/>
      <c r="J6592" s="2"/>
    </row>
    <row r="6593" spans="1:10" x14ac:dyDescent="0.25">
      <c r="A6593" s="50"/>
      <c r="B6593" s="33"/>
      <c r="C6593" s="33"/>
      <c r="D6593" s="33"/>
      <c r="E6593" s="50"/>
      <c r="F6593" s="33"/>
      <c r="G6593" s="33"/>
      <c r="H6593" s="7"/>
      <c r="I6593" s="14"/>
      <c r="J6593" s="2"/>
    </row>
    <row r="6594" spans="1:10" x14ac:dyDescent="0.25">
      <c r="A6594" s="50"/>
      <c r="B6594" s="33"/>
      <c r="C6594" s="33"/>
      <c r="D6594" s="33"/>
      <c r="E6594" s="50"/>
      <c r="F6594" s="33"/>
      <c r="G6594" s="33"/>
      <c r="H6594" s="7"/>
      <c r="I6594" s="14"/>
      <c r="J6594" s="2"/>
    </row>
    <row r="6595" spans="1:10" x14ac:dyDescent="0.25">
      <c r="A6595" s="50"/>
      <c r="B6595" s="33"/>
      <c r="C6595" s="33"/>
      <c r="D6595" s="33"/>
      <c r="E6595" s="50"/>
      <c r="F6595" s="33"/>
      <c r="G6595" s="33"/>
      <c r="H6595" s="7"/>
      <c r="I6595" s="14"/>
      <c r="J6595" s="2"/>
    </row>
    <row r="6596" spans="1:10" x14ac:dyDescent="0.25">
      <c r="A6596" s="50"/>
      <c r="B6596" s="33"/>
      <c r="C6596" s="33"/>
      <c r="D6596" s="33"/>
      <c r="E6596" s="50"/>
      <c r="F6596" s="33"/>
      <c r="G6596" s="33"/>
      <c r="H6596" s="7"/>
      <c r="I6596" s="14"/>
      <c r="J6596" s="2"/>
    </row>
    <row r="6597" spans="1:10" x14ac:dyDescent="0.25">
      <c r="A6597" s="50"/>
      <c r="B6597" s="33"/>
      <c r="C6597" s="33"/>
      <c r="D6597" s="33"/>
      <c r="E6597" s="50"/>
      <c r="F6597" s="33"/>
      <c r="G6597" s="33"/>
      <c r="H6597" s="7"/>
      <c r="I6597" s="14"/>
      <c r="J6597" s="2"/>
    </row>
    <row r="6598" spans="1:10" x14ac:dyDescent="0.25">
      <c r="A6598" s="50"/>
      <c r="B6598" s="33"/>
      <c r="C6598" s="33"/>
      <c r="D6598" s="33"/>
      <c r="E6598" s="50"/>
      <c r="F6598" s="33"/>
      <c r="G6598" s="33"/>
      <c r="H6598" s="7"/>
      <c r="I6598" s="14"/>
      <c r="J6598" s="2"/>
    </row>
    <row r="6599" spans="1:10" x14ac:dyDescent="0.25">
      <c r="A6599" s="50"/>
      <c r="B6599" s="33"/>
      <c r="C6599" s="33"/>
      <c r="D6599" s="33"/>
      <c r="E6599" s="50"/>
      <c r="F6599" s="33"/>
      <c r="G6599" s="33"/>
      <c r="H6599" s="7"/>
      <c r="I6599" s="14"/>
      <c r="J6599" s="2"/>
    </row>
    <row r="6600" spans="1:10" x14ac:dyDescent="0.25">
      <c r="A6600" s="50"/>
      <c r="B6600" s="33"/>
      <c r="C6600" s="33"/>
      <c r="D6600" s="33"/>
      <c r="E6600" s="50"/>
      <c r="F6600" s="33"/>
      <c r="G6600" s="33"/>
      <c r="H6600" s="7"/>
      <c r="I6600" s="14"/>
      <c r="J6600" s="2"/>
    </row>
    <row r="6601" spans="1:10" x14ac:dyDescent="0.25">
      <c r="A6601" s="50"/>
      <c r="B6601" s="33"/>
      <c r="C6601" s="33"/>
      <c r="D6601" s="55"/>
      <c r="E6601" s="50"/>
      <c r="F6601" s="55"/>
      <c r="G6601" s="56"/>
      <c r="H6601" s="7"/>
      <c r="I6601" s="14"/>
      <c r="J6601" s="2"/>
    </row>
    <row r="6602" spans="1:10" x14ac:dyDescent="0.25">
      <c r="A6602" s="50"/>
      <c r="B6602" s="33"/>
      <c r="C6602" s="33"/>
      <c r="D6602" s="55"/>
      <c r="E6602" s="50"/>
      <c r="F6602" s="55"/>
      <c r="G6602" s="56"/>
      <c r="H6602" s="7"/>
      <c r="I6602" s="14"/>
      <c r="J6602" s="2"/>
    </row>
    <row r="6603" spans="1:10" x14ac:dyDescent="0.25">
      <c r="A6603" s="50"/>
      <c r="B6603" s="33"/>
      <c r="C6603" s="33"/>
      <c r="D6603" s="55"/>
      <c r="E6603" s="50"/>
      <c r="F6603" s="55"/>
      <c r="G6603" s="56"/>
      <c r="H6603" s="7"/>
      <c r="I6603" s="14"/>
      <c r="J6603" s="2"/>
    </row>
    <row r="6604" spans="1:10" x14ac:dyDescent="0.25">
      <c r="A6604" s="50"/>
      <c r="B6604" s="33"/>
      <c r="C6604" s="33"/>
      <c r="D6604" s="55"/>
      <c r="E6604" s="50"/>
      <c r="F6604" s="55"/>
      <c r="G6604" s="56"/>
      <c r="H6604" s="7"/>
      <c r="I6604" s="14"/>
      <c r="J6604" s="2"/>
    </row>
    <row r="6605" spans="1:10" x14ac:dyDescent="0.25">
      <c r="A6605" s="50"/>
      <c r="B6605" s="33"/>
      <c r="C6605" s="33"/>
      <c r="D6605" s="55"/>
      <c r="E6605" s="50"/>
      <c r="F6605" s="55"/>
      <c r="G6605" s="56"/>
      <c r="H6605" s="7"/>
      <c r="I6605" s="14"/>
      <c r="J6605" s="2"/>
    </row>
    <row r="6606" spans="1:10" x14ac:dyDescent="0.25">
      <c r="A6606" s="50"/>
      <c r="B6606" s="33"/>
      <c r="C6606" s="33"/>
      <c r="D6606" s="55"/>
      <c r="E6606" s="50"/>
      <c r="F6606" s="55"/>
      <c r="G6606" s="56"/>
      <c r="H6606" s="7"/>
      <c r="I6606" s="14"/>
      <c r="J6606" s="2"/>
    </row>
    <row r="6607" spans="1:10" x14ac:dyDescent="0.25">
      <c r="A6607" s="50"/>
      <c r="B6607" s="33"/>
      <c r="C6607" s="33"/>
      <c r="D6607" s="55"/>
      <c r="E6607" s="50"/>
      <c r="F6607" s="55"/>
      <c r="G6607" s="56"/>
      <c r="H6607" s="7"/>
      <c r="I6607" s="14"/>
      <c r="J6607" s="2"/>
    </row>
    <row r="6608" spans="1:10" x14ac:dyDescent="0.25">
      <c r="A6608" s="50"/>
      <c r="B6608" s="33"/>
      <c r="C6608" s="33"/>
      <c r="D6608" s="55"/>
      <c r="E6608" s="50"/>
      <c r="F6608" s="55"/>
      <c r="G6608" s="56"/>
      <c r="H6608" s="7"/>
      <c r="I6608" s="14"/>
      <c r="J6608" s="2"/>
    </row>
    <row r="6609" spans="1:10" x14ac:dyDescent="0.25">
      <c r="A6609" s="92"/>
      <c r="B6609" s="34"/>
      <c r="C6609" s="34"/>
      <c r="D6609" s="80"/>
      <c r="E6609" s="92"/>
      <c r="F6609" s="80"/>
      <c r="G6609" s="81"/>
      <c r="H6609" s="7"/>
      <c r="I6609" s="14"/>
      <c r="J6609" s="2"/>
    </row>
    <row r="6610" spans="1:10" x14ac:dyDescent="0.25">
      <c r="A6610" s="92"/>
      <c r="B6610" s="34"/>
      <c r="C6610" s="34"/>
      <c r="D6610" s="80"/>
      <c r="E6610" s="92"/>
      <c r="F6610" s="80"/>
      <c r="G6610" s="81"/>
      <c r="H6610" s="7"/>
      <c r="I6610" s="14"/>
      <c r="J6610" s="2"/>
    </row>
    <row r="6611" spans="1:10" x14ac:dyDescent="0.25">
      <c r="A6611" s="92"/>
      <c r="B6611" s="34"/>
      <c r="C6611" s="34"/>
      <c r="D6611" s="80"/>
      <c r="E6611" s="92"/>
      <c r="F6611" s="80"/>
      <c r="G6611" s="81"/>
      <c r="H6611" s="7"/>
      <c r="I6611" s="14"/>
      <c r="J6611" s="2"/>
    </row>
    <row r="6612" spans="1:10" x14ac:dyDescent="0.25">
      <c r="A6612" s="2054"/>
      <c r="B6612" s="33"/>
      <c r="C6612" s="33"/>
      <c r="D6612" s="33"/>
      <c r="E6612" s="50"/>
      <c r="F6612" s="55"/>
      <c r="G6612" s="33"/>
      <c r="H6612" s="7"/>
      <c r="I6612" s="14"/>
      <c r="J6612" s="2"/>
    </row>
    <row r="6613" spans="1:10" x14ac:dyDescent="0.25">
      <c r="A6613" s="2054"/>
      <c r="B6613" s="33"/>
      <c r="C6613" s="33"/>
      <c r="D6613" s="33"/>
      <c r="E6613" s="50"/>
      <c r="F6613" s="55"/>
      <c r="G6613" s="33"/>
      <c r="H6613" s="7"/>
      <c r="I6613" s="14"/>
      <c r="J6613" s="2"/>
    </row>
    <row r="6614" spans="1:10" x14ac:dyDescent="0.25">
      <c r="A6614" s="2054"/>
      <c r="B6614" s="33"/>
      <c r="C6614" s="33"/>
      <c r="D6614" s="33"/>
      <c r="E6614" s="50"/>
      <c r="F6614" s="55"/>
      <c r="G6614" s="33"/>
      <c r="H6614" s="7"/>
      <c r="I6614" s="14"/>
      <c r="J6614" s="2"/>
    </row>
    <row r="6615" spans="1:10" x14ac:dyDescent="0.25">
      <c r="A6615" s="2054"/>
      <c r="B6615" s="33"/>
      <c r="C6615" s="33"/>
      <c r="D6615" s="33"/>
      <c r="E6615" s="50"/>
      <c r="F6615" s="55"/>
      <c r="G6615" s="33"/>
      <c r="H6615" s="7"/>
      <c r="I6615" s="14"/>
      <c r="J6615" s="2"/>
    </row>
    <row r="6616" spans="1:10" x14ac:dyDescent="0.25">
      <c r="A6616" s="2054"/>
      <c r="B6616" s="33"/>
      <c r="C6616" s="33"/>
      <c r="D6616" s="33"/>
      <c r="E6616" s="50"/>
      <c r="F6616" s="55"/>
      <c r="G6616" s="33"/>
      <c r="H6616" s="7"/>
      <c r="I6616" s="14"/>
      <c r="J6616" s="2"/>
    </row>
    <row r="6617" spans="1:10" x14ac:dyDescent="0.25">
      <c r="A6617" s="2054"/>
      <c r="B6617" s="33"/>
      <c r="C6617" s="33"/>
      <c r="D6617" s="33"/>
      <c r="E6617" s="50"/>
      <c r="F6617" s="55"/>
      <c r="G6617" s="33"/>
      <c r="H6617" s="7"/>
      <c r="I6617" s="14"/>
      <c r="J6617" s="2"/>
    </row>
    <row r="6618" spans="1:10" x14ac:dyDescent="0.25">
      <c r="A6618" s="2054"/>
      <c r="B6618" s="33"/>
      <c r="C6618" s="33"/>
      <c r="D6618" s="33"/>
      <c r="E6618" s="50"/>
      <c r="F6618" s="55"/>
      <c r="G6618" s="33"/>
      <c r="H6618" s="7"/>
      <c r="I6618" s="14"/>
      <c r="J6618" s="2"/>
    </row>
    <row r="6619" spans="1:10" x14ac:dyDescent="0.25">
      <c r="A6619" s="2054"/>
      <c r="B6619" s="33"/>
      <c r="C6619" s="33"/>
      <c r="D6619" s="33"/>
      <c r="E6619" s="50"/>
      <c r="F6619" s="55"/>
      <c r="G6619" s="33"/>
      <c r="H6619" s="7"/>
      <c r="I6619" s="14"/>
      <c r="J6619" s="2"/>
    </row>
    <row r="6620" spans="1:10" x14ac:dyDescent="0.25">
      <c r="A6620" s="2054"/>
      <c r="B6620" s="33"/>
      <c r="C6620" s="33"/>
      <c r="D6620" s="33"/>
      <c r="E6620" s="50"/>
      <c r="F6620" s="55"/>
      <c r="G6620" s="33"/>
      <c r="H6620" s="7"/>
      <c r="I6620" s="14"/>
      <c r="J6620" s="2"/>
    </row>
    <row r="6621" spans="1:10" x14ac:dyDescent="0.25">
      <c r="A6621" s="2054"/>
      <c r="B6621" s="33"/>
      <c r="C6621" s="33"/>
      <c r="D6621" s="33"/>
      <c r="E6621" s="50"/>
      <c r="F6621" s="55"/>
      <c r="G6621" s="33"/>
      <c r="H6621" s="7"/>
      <c r="I6621" s="14"/>
      <c r="J6621" s="2"/>
    </row>
    <row r="6622" spans="1:10" x14ac:dyDescent="0.25">
      <c r="A6622" s="2054"/>
      <c r="B6622" s="33"/>
      <c r="C6622" s="33"/>
      <c r="D6622" s="33"/>
      <c r="E6622" s="50"/>
      <c r="F6622" s="55"/>
      <c r="G6622" s="33"/>
      <c r="H6622" s="7"/>
      <c r="I6622" s="14"/>
      <c r="J6622" s="2"/>
    </row>
    <row r="6623" spans="1:10" x14ac:dyDescent="0.25">
      <c r="A6623" s="2054"/>
      <c r="B6623" s="33"/>
      <c r="C6623" s="33"/>
      <c r="D6623" s="33"/>
      <c r="E6623" s="50"/>
      <c r="F6623" s="55"/>
      <c r="G6623" s="33"/>
      <c r="H6623" s="7"/>
      <c r="I6623" s="14"/>
      <c r="J6623" s="2"/>
    </row>
    <row r="6624" spans="1:10" x14ac:dyDescent="0.25">
      <c r="A6624" s="2054"/>
      <c r="B6624" s="33"/>
      <c r="C6624" s="33"/>
      <c r="D6624" s="33"/>
      <c r="E6624" s="50"/>
      <c r="F6624" s="55"/>
      <c r="G6624" s="33"/>
      <c r="H6624" s="7"/>
      <c r="I6624" s="14"/>
      <c r="J6624" s="2"/>
    </row>
    <row r="6625" spans="1:10" x14ac:dyDescent="0.25">
      <c r="A6625" s="2054"/>
      <c r="B6625" s="33"/>
      <c r="C6625" s="33"/>
      <c r="D6625" s="33"/>
      <c r="E6625" s="50"/>
      <c r="F6625" s="55"/>
      <c r="G6625" s="33"/>
      <c r="H6625" s="7"/>
      <c r="I6625" s="14"/>
      <c r="J6625" s="2"/>
    </row>
    <row r="6626" spans="1:10" x14ac:dyDescent="0.25">
      <c r="A6626" s="2054"/>
      <c r="B6626" s="33"/>
      <c r="C6626" s="33"/>
      <c r="D6626" s="33"/>
      <c r="E6626" s="50"/>
      <c r="F6626" s="55"/>
      <c r="G6626" s="33"/>
      <c r="H6626" s="7"/>
      <c r="I6626" s="14"/>
      <c r="J6626" s="2"/>
    </row>
    <row r="6627" spans="1:10" x14ac:dyDescent="0.25">
      <c r="A6627" s="2054"/>
      <c r="B6627" s="33"/>
      <c r="C6627" s="33"/>
      <c r="D6627" s="33"/>
      <c r="E6627" s="50"/>
      <c r="F6627" s="55"/>
      <c r="G6627" s="33"/>
      <c r="H6627" s="7"/>
      <c r="I6627" s="14"/>
      <c r="J6627" s="2"/>
    </row>
    <row r="6628" spans="1:10" x14ac:dyDescent="0.25">
      <c r="A6628" s="2054"/>
      <c r="B6628" s="33"/>
      <c r="C6628" s="33"/>
      <c r="D6628" s="33"/>
      <c r="E6628" s="50"/>
      <c r="F6628" s="55"/>
      <c r="G6628" s="33"/>
      <c r="H6628" s="7"/>
      <c r="I6628" s="14"/>
      <c r="J6628" s="2"/>
    </row>
    <row r="6629" spans="1:10" x14ac:dyDescent="0.25">
      <c r="A6629" s="2054"/>
      <c r="B6629" s="33"/>
      <c r="C6629" s="33"/>
      <c r="D6629" s="33"/>
      <c r="E6629" s="50"/>
      <c r="F6629" s="55"/>
      <c r="G6629" s="33"/>
      <c r="H6629" s="7"/>
      <c r="I6629" s="14"/>
      <c r="J6629" s="2"/>
    </row>
    <row r="6630" spans="1:10" x14ac:dyDescent="0.25">
      <c r="A6630" s="2054"/>
      <c r="B6630" s="33"/>
      <c r="C6630" s="33"/>
      <c r="D6630" s="33"/>
      <c r="E6630" s="50"/>
      <c r="F6630" s="55"/>
      <c r="G6630" s="33"/>
      <c r="H6630" s="7"/>
      <c r="I6630" s="14"/>
      <c r="J6630" s="2"/>
    </row>
    <row r="6631" spans="1:10" x14ac:dyDescent="0.25">
      <c r="A6631" s="2054"/>
      <c r="B6631" s="33"/>
      <c r="C6631" s="33"/>
      <c r="D6631" s="33"/>
      <c r="E6631" s="50"/>
      <c r="F6631" s="55"/>
      <c r="G6631" s="33"/>
      <c r="H6631" s="7"/>
      <c r="I6631" s="14"/>
      <c r="J6631" s="2"/>
    </row>
    <row r="6632" spans="1:10" x14ac:dyDescent="0.25">
      <c r="A6632" s="2054"/>
      <c r="B6632" s="33"/>
      <c r="C6632" s="33"/>
      <c r="D6632" s="33"/>
      <c r="E6632" s="50"/>
      <c r="F6632" s="55"/>
      <c r="G6632" s="33"/>
      <c r="H6632" s="7"/>
      <c r="I6632" s="14"/>
      <c r="J6632" s="2"/>
    </row>
    <row r="6633" spans="1:10" x14ac:dyDescent="0.25">
      <c r="A6633" s="2054"/>
      <c r="B6633" s="33"/>
      <c r="C6633" s="33"/>
      <c r="D6633" s="33"/>
      <c r="E6633" s="50"/>
      <c r="F6633" s="55"/>
      <c r="G6633" s="33"/>
      <c r="H6633" s="7"/>
      <c r="I6633" s="14"/>
      <c r="J6633" s="2"/>
    </row>
    <row r="6634" spans="1:10" x14ac:dyDescent="0.25">
      <c r="A6634" s="2054"/>
      <c r="B6634" s="33"/>
      <c r="C6634" s="33"/>
      <c r="D6634" s="33"/>
      <c r="E6634" s="50"/>
      <c r="F6634" s="55"/>
      <c r="G6634" s="33"/>
      <c r="H6634" s="7"/>
      <c r="I6634" s="14"/>
      <c r="J6634" s="2"/>
    </row>
    <row r="6635" spans="1:10" x14ac:dyDescent="0.25">
      <c r="A6635" s="2054"/>
      <c r="B6635" s="33"/>
      <c r="C6635" s="33"/>
      <c r="D6635" s="33"/>
      <c r="E6635" s="50"/>
      <c r="F6635" s="55"/>
      <c r="G6635" s="33"/>
      <c r="H6635" s="7"/>
      <c r="I6635" s="14"/>
      <c r="J6635" s="2"/>
    </row>
    <row r="6636" spans="1:10" x14ac:dyDescent="0.25">
      <c r="A6636" s="2054"/>
      <c r="B6636" s="33"/>
      <c r="C6636" s="33"/>
      <c r="D6636" s="33"/>
      <c r="E6636" s="50"/>
      <c r="F6636" s="55"/>
      <c r="G6636" s="33"/>
      <c r="H6636" s="7"/>
      <c r="I6636" s="14"/>
      <c r="J6636" s="2"/>
    </row>
    <row r="6637" spans="1:10" x14ac:dyDescent="0.25">
      <c r="A6637" s="2054"/>
      <c r="B6637" s="33"/>
      <c r="C6637" s="33"/>
      <c r="D6637" s="33"/>
      <c r="E6637" s="50"/>
      <c r="F6637" s="55"/>
      <c r="G6637" s="33"/>
      <c r="H6637" s="7"/>
      <c r="I6637" s="14"/>
      <c r="J6637" s="2"/>
    </row>
    <row r="6638" spans="1:10" x14ac:dyDescent="0.25">
      <c r="A6638" s="2054"/>
      <c r="B6638" s="33"/>
      <c r="C6638" s="33"/>
      <c r="D6638" s="33"/>
      <c r="E6638" s="50"/>
      <c r="F6638" s="55"/>
      <c r="G6638" s="33"/>
      <c r="H6638" s="7"/>
      <c r="I6638" s="14"/>
      <c r="J6638" s="2"/>
    </row>
    <row r="6639" spans="1:10" x14ac:dyDescent="0.25">
      <c r="A6639" s="2054"/>
      <c r="B6639" s="33"/>
      <c r="C6639" s="33"/>
      <c r="D6639" s="33"/>
      <c r="E6639" s="50"/>
      <c r="F6639" s="55"/>
      <c r="G6639" s="33"/>
      <c r="H6639" s="7"/>
      <c r="I6639" s="14"/>
      <c r="J6639" s="2"/>
    </row>
    <row r="6640" spans="1:10" x14ac:dyDescent="0.25">
      <c r="A6640" s="2054"/>
      <c r="B6640" s="33"/>
      <c r="C6640" s="33"/>
      <c r="D6640" s="33"/>
      <c r="E6640" s="50"/>
      <c r="F6640" s="55"/>
      <c r="G6640" s="33"/>
      <c r="H6640" s="7"/>
      <c r="I6640" s="14"/>
      <c r="J6640" s="2"/>
    </row>
    <row r="6641" spans="1:10" x14ac:dyDescent="0.25">
      <c r="A6641" s="2054"/>
      <c r="B6641" s="33"/>
      <c r="C6641" s="33"/>
      <c r="D6641" s="33"/>
      <c r="E6641" s="50"/>
      <c r="F6641" s="55"/>
      <c r="G6641" s="33"/>
      <c r="H6641" s="7"/>
      <c r="I6641" s="14"/>
      <c r="J6641" s="2"/>
    </row>
    <row r="6642" spans="1:10" x14ac:dyDescent="0.25">
      <c r="A6642" s="2054"/>
      <c r="B6642" s="33"/>
      <c r="C6642" s="33"/>
      <c r="D6642" s="33"/>
      <c r="E6642" s="50"/>
      <c r="F6642" s="55"/>
      <c r="G6642" s="33"/>
      <c r="H6642" s="7"/>
      <c r="I6642" s="14"/>
      <c r="J6642" s="2"/>
    </row>
    <row r="6643" spans="1:10" x14ac:dyDescent="0.25">
      <c r="A6643" s="2054"/>
      <c r="B6643" s="33"/>
      <c r="C6643" s="33"/>
      <c r="D6643" s="33"/>
      <c r="E6643" s="50"/>
      <c r="F6643" s="55"/>
      <c r="G6643" s="33"/>
      <c r="H6643" s="7"/>
      <c r="I6643" s="14"/>
      <c r="J6643" s="2"/>
    </row>
    <row r="6644" spans="1:10" x14ac:dyDescent="0.25">
      <c r="A6644" s="2054"/>
      <c r="B6644" s="33"/>
      <c r="C6644" s="33"/>
      <c r="D6644" s="33"/>
      <c r="E6644" s="50"/>
      <c r="F6644" s="55"/>
      <c r="G6644" s="33"/>
      <c r="H6644" s="7"/>
      <c r="I6644" s="14"/>
      <c r="J6644" s="2"/>
    </row>
    <row r="6645" spans="1:10" x14ac:dyDescent="0.25">
      <c r="A6645" s="2054"/>
      <c r="B6645" s="33"/>
      <c r="C6645" s="33"/>
      <c r="D6645" s="33"/>
      <c r="E6645" s="50"/>
      <c r="F6645" s="55"/>
      <c r="G6645" s="33"/>
      <c r="H6645" s="7"/>
      <c r="I6645" s="14"/>
      <c r="J6645" s="2"/>
    </row>
    <row r="6646" spans="1:10" x14ac:dyDescent="0.25">
      <c r="A6646" s="2054"/>
      <c r="B6646" s="33"/>
      <c r="C6646" s="33"/>
      <c r="D6646" s="33"/>
      <c r="E6646" s="50"/>
      <c r="F6646" s="55"/>
      <c r="G6646" s="33"/>
      <c r="H6646" s="7"/>
      <c r="I6646" s="14"/>
      <c r="J6646" s="2"/>
    </row>
    <row r="6647" spans="1:10" x14ac:dyDescent="0.25">
      <c r="A6647" s="2054"/>
      <c r="B6647" s="33"/>
      <c r="C6647" s="33"/>
      <c r="D6647" s="33"/>
      <c r="E6647" s="50"/>
      <c r="F6647" s="55"/>
      <c r="G6647" s="33"/>
      <c r="H6647" s="7"/>
      <c r="I6647" s="14"/>
      <c r="J6647" s="2"/>
    </row>
    <row r="6648" spans="1:10" x14ac:dyDescent="0.25">
      <c r="A6648" s="2054"/>
      <c r="B6648" s="33"/>
      <c r="C6648" s="33"/>
      <c r="D6648" s="33"/>
      <c r="E6648" s="50"/>
      <c r="F6648" s="55"/>
      <c r="G6648" s="33"/>
      <c r="H6648" s="7"/>
      <c r="I6648" s="14"/>
      <c r="J6648" s="2"/>
    </row>
    <row r="6649" spans="1:10" x14ac:dyDescent="0.25">
      <c r="A6649" s="2054"/>
      <c r="B6649" s="33"/>
      <c r="C6649" s="33"/>
      <c r="D6649" s="33"/>
      <c r="E6649" s="50"/>
      <c r="F6649" s="55"/>
      <c r="G6649" s="33"/>
      <c r="H6649" s="7"/>
      <c r="I6649" s="14"/>
      <c r="J6649" s="2"/>
    </row>
    <row r="6650" spans="1:10" x14ac:dyDescent="0.25">
      <c r="A6650" s="2054"/>
      <c r="B6650" s="33"/>
      <c r="C6650" s="33"/>
      <c r="D6650" s="33"/>
      <c r="E6650" s="50"/>
      <c r="F6650" s="55"/>
      <c r="G6650" s="33"/>
      <c r="H6650" s="7"/>
      <c r="I6650" s="14"/>
      <c r="J6650" s="2"/>
    </row>
    <row r="6651" spans="1:10" x14ac:dyDescent="0.25">
      <c r="A6651" s="2054"/>
      <c r="B6651" s="33"/>
      <c r="C6651" s="33"/>
      <c r="D6651" s="33"/>
      <c r="E6651" s="50"/>
      <c r="F6651" s="55"/>
      <c r="G6651" s="33"/>
      <c r="H6651" s="7"/>
      <c r="I6651" s="14"/>
      <c r="J6651" s="2"/>
    </row>
    <row r="6652" spans="1:10" x14ac:dyDescent="0.25">
      <c r="A6652" s="2054"/>
      <c r="B6652" s="33"/>
      <c r="C6652" s="33"/>
      <c r="D6652" s="33"/>
      <c r="E6652" s="50"/>
      <c r="F6652" s="55"/>
      <c r="G6652" s="33"/>
      <c r="H6652" s="7"/>
      <c r="I6652" s="14"/>
      <c r="J6652" s="2"/>
    </row>
    <row r="6653" spans="1:10" x14ac:dyDescent="0.25">
      <c r="A6653" s="2054"/>
      <c r="B6653" s="33"/>
      <c r="C6653" s="33"/>
      <c r="D6653" s="33"/>
      <c r="E6653" s="50"/>
      <c r="F6653" s="55"/>
      <c r="G6653" s="33"/>
      <c r="H6653" s="7"/>
      <c r="I6653" s="14"/>
      <c r="J6653" s="2"/>
    </row>
    <row r="6654" spans="1:10" x14ac:dyDescent="0.25">
      <c r="A6654" s="2054"/>
      <c r="B6654" s="33"/>
      <c r="C6654" s="33"/>
      <c r="D6654" s="33"/>
      <c r="E6654" s="50"/>
      <c r="F6654" s="55"/>
      <c r="G6654" s="33"/>
      <c r="H6654" s="7"/>
      <c r="I6654" s="14"/>
      <c r="J6654" s="2"/>
    </row>
    <row r="6655" spans="1:10" x14ac:dyDescent="0.25">
      <c r="A6655" s="2054"/>
      <c r="B6655" s="33"/>
      <c r="C6655" s="33"/>
      <c r="D6655" s="33"/>
      <c r="E6655" s="50"/>
      <c r="F6655" s="55"/>
      <c r="G6655" s="33"/>
      <c r="H6655" s="7"/>
      <c r="I6655" s="14"/>
      <c r="J6655" s="2"/>
    </row>
    <row r="6656" spans="1:10" x14ac:dyDescent="0.25">
      <c r="A6656" s="2054"/>
      <c r="B6656" s="33"/>
      <c r="C6656" s="33"/>
      <c r="D6656" s="33"/>
      <c r="E6656" s="50"/>
      <c r="F6656" s="55"/>
      <c r="G6656" s="33"/>
      <c r="H6656" s="7"/>
      <c r="I6656" s="14"/>
      <c r="J6656" s="2"/>
    </row>
    <row r="6657" spans="1:10" x14ac:dyDescent="0.25">
      <c r="A6657" s="2054"/>
      <c r="B6657" s="33"/>
      <c r="C6657" s="33"/>
      <c r="D6657" s="33"/>
      <c r="E6657" s="50"/>
      <c r="F6657" s="55"/>
      <c r="G6657" s="33"/>
      <c r="H6657" s="7"/>
      <c r="I6657" s="14"/>
      <c r="J6657" s="2"/>
    </row>
    <row r="6658" spans="1:10" x14ac:dyDescent="0.25">
      <c r="A6658" s="2054"/>
      <c r="B6658" s="33"/>
      <c r="C6658" s="33"/>
      <c r="D6658" s="33"/>
      <c r="E6658" s="50"/>
      <c r="F6658" s="55"/>
      <c r="G6658" s="33"/>
      <c r="H6658" s="7"/>
      <c r="I6658" s="14"/>
      <c r="J6658" s="2"/>
    </row>
    <row r="6659" spans="1:10" x14ac:dyDescent="0.25">
      <c r="A6659" s="2054"/>
      <c r="B6659" s="33"/>
      <c r="C6659" s="33"/>
      <c r="D6659" s="33"/>
      <c r="E6659" s="50"/>
      <c r="F6659" s="55"/>
      <c r="G6659" s="33"/>
      <c r="H6659" s="7"/>
      <c r="I6659" s="14"/>
      <c r="J6659" s="2"/>
    </row>
    <row r="6660" spans="1:10" x14ac:dyDescent="0.25">
      <c r="A6660" s="2054"/>
      <c r="B6660" s="33"/>
      <c r="C6660" s="33"/>
      <c r="D6660" s="33"/>
      <c r="E6660" s="50"/>
      <c r="F6660" s="55"/>
      <c r="G6660" s="33"/>
      <c r="H6660" s="7"/>
      <c r="I6660" s="14"/>
      <c r="J6660" s="2"/>
    </row>
    <row r="6661" spans="1:10" x14ac:dyDescent="0.25">
      <c r="A6661" s="2054"/>
      <c r="B6661" s="33"/>
      <c r="C6661" s="33"/>
      <c r="D6661" s="33"/>
      <c r="E6661" s="50"/>
      <c r="F6661" s="55"/>
      <c r="G6661" s="33"/>
      <c r="H6661" s="7"/>
      <c r="I6661" s="14"/>
      <c r="J6661" s="2"/>
    </row>
    <row r="6662" spans="1:10" x14ac:dyDescent="0.25">
      <c r="A6662" s="2054"/>
      <c r="B6662" s="33"/>
      <c r="C6662" s="33"/>
      <c r="D6662" s="33"/>
      <c r="E6662" s="50"/>
      <c r="F6662" s="55"/>
      <c r="G6662" s="33"/>
      <c r="H6662" s="7"/>
      <c r="I6662" s="14"/>
      <c r="J6662" s="2"/>
    </row>
    <row r="6663" spans="1:10" x14ac:dyDescent="0.25">
      <c r="A6663" s="2054"/>
      <c r="B6663" s="33"/>
      <c r="C6663" s="33"/>
      <c r="D6663" s="33"/>
      <c r="E6663" s="50"/>
      <c r="F6663" s="55"/>
      <c r="G6663" s="33"/>
      <c r="H6663" s="7"/>
      <c r="I6663" s="14"/>
      <c r="J6663" s="2"/>
    </row>
    <row r="6664" spans="1:10" x14ac:dyDescent="0.25">
      <c r="A6664" s="2054"/>
      <c r="B6664" s="33"/>
      <c r="C6664" s="33"/>
      <c r="D6664" s="33"/>
      <c r="E6664" s="50"/>
      <c r="F6664" s="55"/>
      <c r="G6664" s="33"/>
      <c r="H6664" s="7"/>
      <c r="I6664" s="14"/>
      <c r="J6664" s="2"/>
    </row>
    <row r="6665" spans="1:10" x14ac:dyDescent="0.25">
      <c r="A6665" s="2054"/>
      <c r="B6665" s="33"/>
      <c r="C6665" s="33"/>
      <c r="D6665" s="33"/>
      <c r="E6665" s="50"/>
      <c r="F6665" s="55"/>
      <c r="G6665" s="33"/>
      <c r="H6665" s="7"/>
      <c r="I6665" s="14"/>
      <c r="J6665" s="2"/>
    </row>
    <row r="6666" spans="1:10" x14ac:dyDescent="0.25">
      <c r="A6666" s="2054"/>
      <c r="B6666" s="33"/>
      <c r="C6666" s="33"/>
      <c r="D6666" s="33"/>
      <c r="E6666" s="50"/>
      <c r="F6666" s="55"/>
      <c r="G6666" s="33"/>
      <c r="H6666" s="7"/>
      <c r="I6666" s="14"/>
      <c r="J6666" s="2"/>
    </row>
    <row r="6667" spans="1:10" x14ac:dyDescent="0.25">
      <c r="A6667" s="2054"/>
      <c r="B6667" s="33"/>
      <c r="C6667" s="33"/>
      <c r="D6667" s="33"/>
      <c r="E6667" s="50"/>
      <c r="F6667" s="55"/>
      <c r="G6667" s="33"/>
      <c r="H6667" s="7"/>
      <c r="I6667" s="14"/>
      <c r="J6667" s="2"/>
    </row>
    <row r="6668" spans="1:10" x14ac:dyDescent="0.25">
      <c r="A6668" s="2054"/>
      <c r="B6668" s="33"/>
      <c r="C6668" s="33"/>
      <c r="D6668" s="33"/>
      <c r="E6668" s="50"/>
      <c r="F6668" s="55"/>
      <c r="G6668" s="33"/>
      <c r="H6668" s="7"/>
      <c r="I6668" s="14"/>
      <c r="J6668" s="2"/>
    </row>
    <row r="6669" spans="1:10" x14ac:dyDescent="0.25">
      <c r="A6669" s="2054"/>
      <c r="B6669" s="33"/>
      <c r="C6669" s="33"/>
      <c r="D6669" s="33"/>
      <c r="E6669" s="50"/>
      <c r="F6669" s="55"/>
      <c r="G6669" s="33"/>
      <c r="H6669" s="7"/>
      <c r="I6669" s="14"/>
      <c r="J6669" s="2"/>
    </row>
    <row r="6670" spans="1:10" x14ac:dyDescent="0.25">
      <c r="A6670" s="2054"/>
      <c r="B6670" s="33"/>
      <c r="C6670" s="33"/>
      <c r="D6670" s="33"/>
      <c r="E6670" s="50"/>
      <c r="F6670" s="55"/>
      <c r="G6670" s="33"/>
      <c r="H6670" s="7"/>
      <c r="I6670" s="14"/>
      <c r="J6670" s="2"/>
    </row>
    <row r="6671" spans="1:10" x14ac:dyDescent="0.25">
      <c r="A6671" s="2054"/>
      <c r="B6671" s="33"/>
      <c r="C6671" s="33"/>
      <c r="D6671" s="33"/>
      <c r="E6671" s="50"/>
      <c r="F6671" s="55"/>
      <c r="G6671" s="33"/>
      <c r="H6671" s="7"/>
      <c r="I6671" s="14"/>
      <c r="J6671" s="2"/>
    </row>
    <row r="6672" spans="1:10" x14ac:dyDescent="0.25">
      <c r="A6672" s="2054"/>
      <c r="B6672" s="33"/>
      <c r="C6672" s="33"/>
      <c r="D6672" s="33"/>
      <c r="E6672" s="50"/>
      <c r="F6672" s="55"/>
      <c r="G6672" s="33"/>
      <c r="H6672" s="7"/>
      <c r="I6672" s="14"/>
      <c r="J6672" s="2"/>
    </row>
    <row r="6673" spans="1:10" x14ac:dyDescent="0.25">
      <c r="A6673" s="2054"/>
      <c r="B6673" s="33"/>
      <c r="C6673" s="33"/>
      <c r="D6673" s="33"/>
      <c r="E6673" s="50"/>
      <c r="F6673" s="55"/>
      <c r="G6673" s="33"/>
      <c r="H6673" s="7"/>
      <c r="I6673" s="14"/>
      <c r="J6673" s="2"/>
    </row>
    <row r="6674" spans="1:10" x14ac:dyDescent="0.25">
      <c r="A6674" s="2054"/>
      <c r="B6674" s="33"/>
      <c r="C6674" s="33"/>
      <c r="D6674" s="33"/>
      <c r="E6674" s="50"/>
      <c r="F6674" s="55"/>
      <c r="G6674" s="33"/>
      <c r="H6674" s="7"/>
      <c r="I6674" s="14"/>
      <c r="J6674" s="2"/>
    </row>
    <row r="6675" spans="1:10" x14ac:dyDescent="0.25">
      <c r="A6675" s="2054"/>
      <c r="B6675" s="33"/>
      <c r="C6675" s="33"/>
      <c r="D6675" s="33"/>
      <c r="E6675" s="50"/>
      <c r="F6675" s="55"/>
      <c r="G6675" s="33"/>
      <c r="H6675" s="7"/>
      <c r="I6675" s="14"/>
      <c r="J6675" s="2"/>
    </row>
    <row r="6676" spans="1:10" x14ac:dyDescent="0.25">
      <c r="A6676" s="2054"/>
      <c r="B6676" s="33"/>
      <c r="C6676" s="33"/>
      <c r="D6676" s="33"/>
      <c r="E6676" s="50"/>
      <c r="F6676" s="55"/>
      <c r="G6676" s="33"/>
      <c r="H6676" s="7"/>
      <c r="I6676" s="14"/>
      <c r="J6676" s="2"/>
    </row>
    <row r="6677" spans="1:10" x14ac:dyDescent="0.25">
      <c r="A6677" s="2054"/>
      <c r="B6677" s="33"/>
      <c r="C6677" s="33"/>
      <c r="D6677" s="33"/>
      <c r="E6677" s="50"/>
      <c r="F6677" s="55"/>
      <c r="G6677" s="33"/>
      <c r="H6677" s="7"/>
      <c r="I6677" s="14"/>
      <c r="J6677" s="2"/>
    </row>
    <row r="6678" spans="1:10" x14ac:dyDescent="0.25">
      <c r="A6678" s="2054"/>
      <c r="B6678" s="33"/>
      <c r="C6678" s="33"/>
      <c r="D6678" s="33"/>
      <c r="E6678" s="50"/>
      <c r="F6678" s="55"/>
      <c r="G6678" s="33"/>
      <c r="H6678" s="7"/>
      <c r="I6678" s="14"/>
      <c r="J6678" s="2"/>
    </row>
    <row r="6679" spans="1:10" x14ac:dyDescent="0.25">
      <c r="A6679" s="2054"/>
      <c r="B6679" s="33"/>
      <c r="C6679" s="33"/>
      <c r="D6679" s="33"/>
      <c r="E6679" s="50"/>
      <c r="F6679" s="55"/>
      <c r="G6679" s="33"/>
      <c r="H6679" s="7"/>
      <c r="I6679" s="14"/>
      <c r="J6679" s="2"/>
    </row>
    <row r="6680" spans="1:10" x14ac:dyDescent="0.25">
      <c r="A6680" s="2054"/>
      <c r="B6680" s="33"/>
      <c r="C6680" s="33"/>
      <c r="D6680" s="33"/>
      <c r="E6680" s="50"/>
      <c r="F6680" s="55"/>
      <c r="G6680" s="33"/>
      <c r="H6680" s="7"/>
      <c r="I6680" s="14"/>
      <c r="J6680" s="2"/>
    </row>
    <row r="6681" spans="1:10" x14ac:dyDescent="0.25">
      <c r="A6681" s="2054"/>
      <c r="B6681" s="33"/>
      <c r="C6681" s="33"/>
      <c r="D6681" s="33"/>
      <c r="E6681" s="50"/>
      <c r="F6681" s="55"/>
      <c r="G6681" s="33"/>
      <c r="H6681" s="7"/>
      <c r="I6681" s="14"/>
      <c r="J6681" s="2"/>
    </row>
    <row r="6682" spans="1:10" x14ac:dyDescent="0.25">
      <c r="A6682" s="2054"/>
      <c r="B6682" s="33"/>
      <c r="C6682" s="33"/>
      <c r="D6682" s="33"/>
      <c r="E6682" s="50"/>
      <c r="F6682" s="55"/>
      <c r="G6682" s="33"/>
      <c r="H6682" s="7"/>
      <c r="I6682" s="14"/>
      <c r="J6682" s="2"/>
    </row>
    <row r="6683" spans="1:10" x14ac:dyDescent="0.25">
      <c r="A6683" s="2054"/>
      <c r="B6683" s="33"/>
      <c r="C6683" s="33"/>
      <c r="D6683" s="33"/>
      <c r="E6683" s="50"/>
      <c r="F6683" s="55"/>
      <c r="G6683" s="33"/>
      <c r="H6683" s="7"/>
      <c r="I6683" s="14"/>
      <c r="J6683" s="2"/>
    </row>
    <row r="6684" spans="1:10" x14ac:dyDescent="0.25">
      <c r="A6684" s="2054"/>
      <c r="B6684" s="33"/>
      <c r="C6684" s="33"/>
      <c r="D6684" s="33"/>
      <c r="E6684" s="50"/>
      <c r="F6684" s="55"/>
      <c r="G6684" s="33"/>
      <c r="H6684" s="7"/>
      <c r="I6684" s="14"/>
      <c r="J6684" s="2"/>
    </row>
    <row r="6685" spans="1:10" x14ac:dyDescent="0.25">
      <c r="A6685" s="2054"/>
      <c r="B6685" s="33"/>
      <c r="C6685" s="33"/>
      <c r="D6685" s="33"/>
      <c r="E6685" s="50"/>
      <c r="F6685" s="55"/>
      <c r="G6685" s="33"/>
      <c r="H6685" s="7"/>
      <c r="I6685" s="14"/>
      <c r="J6685" s="2"/>
    </row>
    <row r="6686" spans="1:10" x14ac:dyDescent="0.25">
      <c r="A6686" s="2054"/>
      <c r="B6686" s="33"/>
      <c r="C6686" s="33"/>
      <c r="D6686" s="33"/>
      <c r="E6686" s="50"/>
      <c r="F6686" s="55"/>
      <c r="G6686" s="33"/>
      <c r="H6686" s="7"/>
      <c r="I6686" s="14"/>
      <c r="J6686" s="2"/>
    </row>
    <row r="6687" spans="1:10" x14ac:dyDescent="0.25">
      <c r="A6687" s="2054"/>
      <c r="B6687" s="33"/>
      <c r="C6687" s="33"/>
      <c r="D6687" s="33"/>
      <c r="E6687" s="50"/>
      <c r="F6687" s="55"/>
      <c r="G6687" s="33"/>
      <c r="H6687" s="7"/>
      <c r="I6687" s="14"/>
      <c r="J6687" s="2"/>
    </row>
    <row r="6688" spans="1:10" x14ac:dyDescent="0.25">
      <c r="A6688" s="2054"/>
      <c r="B6688" s="33"/>
      <c r="C6688" s="33"/>
      <c r="D6688" s="33"/>
      <c r="E6688" s="50"/>
      <c r="F6688" s="55"/>
      <c r="G6688" s="33"/>
      <c r="H6688" s="7"/>
      <c r="I6688" s="14"/>
      <c r="J6688" s="2"/>
    </row>
    <row r="6689" spans="1:10" x14ac:dyDescent="0.25">
      <c r="A6689" s="2054"/>
      <c r="B6689" s="33"/>
      <c r="C6689" s="33"/>
      <c r="D6689" s="33"/>
      <c r="E6689" s="50"/>
      <c r="F6689" s="55"/>
      <c r="G6689" s="33"/>
      <c r="H6689" s="7"/>
      <c r="I6689" s="14"/>
      <c r="J6689" s="2"/>
    </row>
    <row r="6690" spans="1:10" x14ac:dyDescent="0.25">
      <c r="A6690" s="2054"/>
      <c r="B6690" s="33"/>
      <c r="C6690" s="33"/>
      <c r="D6690" s="33"/>
      <c r="E6690" s="50"/>
      <c r="F6690" s="55"/>
      <c r="G6690" s="33"/>
      <c r="H6690" s="7"/>
      <c r="I6690" s="14"/>
      <c r="J6690" s="2"/>
    </row>
    <row r="6691" spans="1:10" x14ac:dyDescent="0.25">
      <c r="A6691" s="2054"/>
      <c r="B6691" s="33"/>
      <c r="C6691" s="33"/>
      <c r="D6691" s="33"/>
      <c r="E6691" s="50"/>
      <c r="F6691" s="55"/>
      <c r="G6691" s="33"/>
      <c r="H6691" s="7"/>
      <c r="I6691" s="14"/>
      <c r="J6691" s="2"/>
    </row>
    <row r="6692" spans="1:10" x14ac:dyDescent="0.25">
      <c r="A6692" s="2054"/>
      <c r="B6692" s="33"/>
      <c r="C6692" s="33"/>
      <c r="D6692" s="33"/>
      <c r="E6692" s="50"/>
      <c r="F6692" s="55"/>
      <c r="G6692" s="33"/>
      <c r="H6692" s="7"/>
      <c r="I6692" s="14"/>
      <c r="J6692" s="2"/>
    </row>
    <row r="6693" spans="1:10" x14ac:dyDescent="0.25">
      <c r="A6693" s="2054"/>
      <c r="B6693" s="33"/>
      <c r="C6693" s="33"/>
      <c r="D6693" s="33"/>
      <c r="E6693" s="50"/>
      <c r="F6693" s="55"/>
      <c r="G6693" s="33"/>
      <c r="H6693" s="7"/>
      <c r="I6693" s="14"/>
      <c r="J6693" s="2"/>
    </row>
    <row r="6694" spans="1:10" x14ac:dyDescent="0.25">
      <c r="A6694" s="2054"/>
      <c r="B6694" s="33"/>
      <c r="C6694" s="33"/>
      <c r="D6694" s="33"/>
      <c r="E6694" s="50"/>
      <c r="F6694" s="55"/>
      <c r="G6694" s="33"/>
      <c r="H6694" s="7"/>
      <c r="I6694" s="14"/>
      <c r="J6694" s="2"/>
    </row>
    <row r="6695" spans="1:10" x14ac:dyDescent="0.25">
      <c r="A6695" s="2054"/>
      <c r="B6695" s="33"/>
      <c r="C6695" s="33"/>
      <c r="D6695" s="33"/>
      <c r="E6695" s="50"/>
      <c r="F6695" s="55"/>
      <c r="G6695" s="33"/>
      <c r="H6695" s="7"/>
      <c r="I6695" s="14"/>
      <c r="J6695" s="2"/>
    </row>
    <row r="6696" spans="1:10" x14ac:dyDescent="0.25">
      <c r="A6696" s="2054"/>
      <c r="B6696" s="33"/>
      <c r="C6696" s="33"/>
      <c r="D6696" s="33"/>
      <c r="E6696" s="50"/>
      <c r="F6696" s="55"/>
      <c r="G6696" s="33"/>
      <c r="H6696" s="7"/>
      <c r="I6696" s="14"/>
      <c r="J6696" s="2"/>
    </row>
    <row r="6697" spans="1:10" x14ac:dyDescent="0.25">
      <c r="A6697" s="2054"/>
      <c r="B6697" s="33"/>
      <c r="C6697" s="33"/>
      <c r="D6697" s="33"/>
      <c r="E6697" s="50"/>
      <c r="F6697" s="55"/>
      <c r="G6697" s="33"/>
      <c r="H6697" s="7"/>
      <c r="I6697" s="14"/>
      <c r="J6697" s="2"/>
    </row>
    <row r="6698" spans="1:10" x14ac:dyDescent="0.25">
      <c r="A6698" s="2054"/>
      <c r="B6698" s="33"/>
      <c r="C6698" s="33"/>
      <c r="D6698" s="33"/>
      <c r="E6698" s="50"/>
      <c r="F6698" s="55"/>
      <c r="G6698" s="33"/>
      <c r="H6698" s="7"/>
      <c r="I6698" s="14"/>
      <c r="J6698" s="2"/>
    </row>
    <row r="6699" spans="1:10" x14ac:dyDescent="0.25">
      <c r="A6699" s="2054"/>
      <c r="B6699" s="33"/>
      <c r="C6699" s="33"/>
      <c r="D6699" s="33"/>
      <c r="E6699" s="50"/>
      <c r="F6699" s="55"/>
      <c r="G6699" s="33"/>
      <c r="H6699" s="7"/>
      <c r="I6699" s="14"/>
      <c r="J6699" s="2"/>
    </row>
    <row r="6700" spans="1:10" x14ac:dyDescent="0.25">
      <c r="A6700" s="2054"/>
      <c r="B6700" s="33"/>
      <c r="C6700" s="33"/>
      <c r="D6700" s="33"/>
      <c r="E6700" s="50"/>
      <c r="F6700" s="55"/>
      <c r="G6700" s="33"/>
      <c r="H6700" s="7"/>
      <c r="I6700" s="14"/>
      <c r="J6700" s="2"/>
    </row>
    <row r="6701" spans="1:10" x14ac:dyDescent="0.25">
      <c r="A6701" s="2054"/>
      <c r="B6701" s="33"/>
      <c r="C6701" s="33"/>
      <c r="D6701" s="33"/>
      <c r="E6701" s="50"/>
      <c r="F6701" s="55"/>
      <c r="G6701" s="33"/>
      <c r="H6701" s="7"/>
      <c r="I6701" s="14"/>
      <c r="J6701" s="2"/>
    </row>
    <row r="6702" spans="1:10" x14ac:dyDescent="0.25">
      <c r="A6702" s="2054"/>
      <c r="B6702" s="33"/>
      <c r="C6702" s="33"/>
      <c r="D6702" s="33"/>
      <c r="E6702" s="50"/>
      <c r="F6702" s="55"/>
      <c r="G6702" s="33"/>
      <c r="H6702" s="7"/>
      <c r="I6702" s="14"/>
      <c r="J6702" s="2"/>
    </row>
    <row r="6703" spans="1:10" x14ac:dyDescent="0.25">
      <c r="A6703" s="2054"/>
      <c r="B6703" s="33"/>
      <c r="C6703" s="33"/>
      <c r="D6703" s="33"/>
      <c r="E6703" s="50"/>
      <c r="F6703" s="55"/>
      <c r="G6703" s="33"/>
      <c r="H6703" s="7"/>
      <c r="I6703" s="14"/>
      <c r="J6703" s="2"/>
    </row>
    <row r="6704" spans="1:10" x14ac:dyDescent="0.25">
      <c r="A6704" s="2054"/>
      <c r="B6704" s="33"/>
      <c r="C6704" s="33"/>
      <c r="D6704" s="33"/>
      <c r="E6704" s="50"/>
      <c r="F6704" s="55"/>
      <c r="G6704" s="33"/>
      <c r="H6704" s="7"/>
      <c r="I6704" s="14"/>
      <c r="J6704" s="2"/>
    </row>
    <row r="6705" spans="1:10" x14ac:dyDescent="0.25">
      <c r="A6705" s="2054"/>
      <c r="B6705" s="33"/>
      <c r="C6705" s="33"/>
      <c r="D6705" s="33"/>
      <c r="E6705" s="50"/>
      <c r="F6705" s="55"/>
      <c r="G6705" s="33"/>
      <c r="H6705" s="7"/>
      <c r="I6705" s="14"/>
      <c r="J6705" s="2"/>
    </row>
    <row r="6706" spans="1:10" x14ac:dyDescent="0.25">
      <c r="A6706" s="2054"/>
      <c r="B6706" s="33"/>
      <c r="C6706" s="33"/>
      <c r="D6706" s="33"/>
      <c r="E6706" s="50"/>
      <c r="F6706" s="55"/>
      <c r="G6706" s="33"/>
      <c r="H6706" s="7"/>
      <c r="I6706" s="14"/>
      <c r="J6706" s="2"/>
    </row>
    <row r="6707" spans="1:10" x14ac:dyDescent="0.25">
      <c r="A6707" s="2054"/>
      <c r="B6707" s="33"/>
      <c r="C6707" s="33"/>
      <c r="D6707" s="33"/>
      <c r="E6707" s="50"/>
      <c r="F6707" s="55"/>
      <c r="G6707" s="33"/>
      <c r="H6707" s="7"/>
      <c r="I6707" s="14"/>
      <c r="J6707" s="2"/>
    </row>
    <row r="6708" spans="1:10" x14ac:dyDescent="0.25">
      <c r="A6708" s="2054"/>
      <c r="B6708" s="33"/>
      <c r="C6708" s="33"/>
      <c r="D6708" s="33"/>
      <c r="E6708" s="50"/>
      <c r="F6708" s="55"/>
      <c r="G6708" s="33"/>
      <c r="H6708" s="7"/>
      <c r="I6708" s="14"/>
      <c r="J6708" s="2"/>
    </row>
    <row r="6709" spans="1:10" x14ac:dyDescent="0.25">
      <c r="A6709" s="2054"/>
      <c r="B6709" s="33"/>
      <c r="C6709" s="33"/>
      <c r="D6709" s="33"/>
      <c r="E6709" s="50"/>
      <c r="F6709" s="55"/>
      <c r="G6709" s="33"/>
      <c r="H6709" s="7"/>
      <c r="I6709" s="14"/>
      <c r="J6709" s="2"/>
    </row>
    <row r="6710" spans="1:10" x14ac:dyDescent="0.25">
      <c r="A6710" s="2054"/>
      <c r="B6710" s="33"/>
      <c r="C6710" s="33"/>
      <c r="D6710" s="33"/>
      <c r="E6710" s="50"/>
      <c r="F6710" s="55"/>
      <c r="G6710" s="33"/>
      <c r="H6710" s="7"/>
      <c r="I6710" s="14"/>
      <c r="J6710" s="2"/>
    </row>
    <row r="6711" spans="1:10" x14ac:dyDescent="0.25">
      <c r="A6711" s="2054"/>
      <c r="B6711" s="33"/>
      <c r="C6711" s="33"/>
      <c r="D6711" s="33"/>
      <c r="E6711" s="50"/>
      <c r="F6711" s="55"/>
      <c r="G6711" s="33"/>
      <c r="H6711" s="7"/>
      <c r="I6711" s="14"/>
      <c r="J6711" s="2"/>
    </row>
    <row r="6712" spans="1:10" x14ac:dyDescent="0.25">
      <c r="A6712" s="2054"/>
      <c r="B6712" s="33"/>
      <c r="C6712" s="33"/>
      <c r="D6712" s="33"/>
      <c r="E6712" s="50"/>
      <c r="F6712" s="55"/>
      <c r="G6712" s="33"/>
      <c r="H6712" s="7"/>
      <c r="I6712" s="14"/>
      <c r="J6712" s="2"/>
    </row>
    <row r="6713" spans="1:10" x14ac:dyDescent="0.25">
      <c r="A6713" s="2054"/>
      <c r="B6713" s="33"/>
      <c r="C6713" s="33"/>
      <c r="D6713" s="33"/>
      <c r="E6713" s="50"/>
      <c r="F6713" s="55"/>
      <c r="G6713" s="33"/>
      <c r="H6713" s="7"/>
      <c r="I6713" s="14"/>
      <c r="J6713" s="2"/>
    </row>
    <row r="6714" spans="1:10" x14ac:dyDescent="0.25">
      <c r="A6714" s="2054"/>
      <c r="B6714" s="33"/>
      <c r="C6714" s="33"/>
      <c r="D6714" s="33"/>
      <c r="E6714" s="50"/>
      <c r="F6714" s="55"/>
      <c r="G6714" s="33"/>
      <c r="H6714" s="7"/>
      <c r="I6714" s="14"/>
      <c r="J6714" s="2"/>
    </row>
    <row r="6715" spans="1:10" x14ac:dyDescent="0.25">
      <c r="A6715" s="2054"/>
      <c r="B6715" s="33"/>
      <c r="C6715" s="33"/>
      <c r="D6715" s="33"/>
      <c r="E6715" s="50"/>
      <c r="F6715" s="55"/>
      <c r="G6715" s="33"/>
      <c r="H6715" s="7"/>
      <c r="I6715" s="14"/>
      <c r="J6715" s="2"/>
    </row>
    <row r="6716" spans="1:10" x14ac:dyDescent="0.25">
      <c r="A6716" s="2054"/>
      <c r="B6716" s="33"/>
      <c r="C6716" s="33"/>
      <c r="D6716" s="33"/>
      <c r="E6716" s="50"/>
      <c r="F6716" s="55"/>
      <c r="G6716" s="33"/>
      <c r="H6716" s="7"/>
      <c r="I6716" s="14"/>
      <c r="J6716" s="2"/>
    </row>
    <row r="6717" spans="1:10" x14ac:dyDescent="0.25">
      <c r="A6717" s="2054"/>
      <c r="B6717" s="33"/>
      <c r="C6717" s="33"/>
      <c r="D6717" s="33"/>
      <c r="E6717" s="50"/>
      <c r="F6717" s="55"/>
      <c r="G6717" s="33"/>
      <c r="H6717" s="7"/>
      <c r="I6717" s="14"/>
      <c r="J6717" s="2"/>
    </row>
    <row r="6718" spans="1:10" x14ac:dyDescent="0.25">
      <c r="A6718" s="2054"/>
      <c r="B6718" s="33"/>
      <c r="C6718" s="33"/>
      <c r="D6718" s="33"/>
      <c r="E6718" s="50"/>
      <c r="F6718" s="55"/>
      <c r="G6718" s="33"/>
      <c r="H6718" s="7"/>
      <c r="I6718" s="14"/>
      <c r="J6718" s="2"/>
    </row>
    <row r="6719" spans="1:10" x14ac:dyDescent="0.25">
      <c r="A6719" s="2054"/>
      <c r="B6719" s="33"/>
      <c r="C6719" s="33"/>
      <c r="D6719" s="33"/>
      <c r="E6719" s="50"/>
      <c r="F6719" s="55"/>
      <c r="G6719" s="33"/>
      <c r="H6719" s="7"/>
      <c r="I6719" s="14"/>
      <c r="J6719" s="2"/>
    </row>
    <row r="6720" spans="1:10" x14ac:dyDescent="0.25">
      <c r="A6720" s="2054"/>
      <c r="B6720" s="33"/>
      <c r="C6720" s="33"/>
      <c r="D6720" s="33"/>
      <c r="E6720" s="50"/>
      <c r="F6720" s="55"/>
      <c r="G6720" s="33"/>
      <c r="H6720" s="7"/>
      <c r="I6720" s="14"/>
      <c r="J6720" s="2"/>
    </row>
    <row r="6721" spans="1:10" x14ac:dyDescent="0.25">
      <c r="A6721" s="2054"/>
      <c r="B6721" s="33"/>
      <c r="C6721" s="33"/>
      <c r="D6721" s="33"/>
      <c r="E6721" s="50"/>
      <c r="F6721" s="55"/>
      <c r="G6721" s="33"/>
      <c r="H6721" s="7"/>
      <c r="I6721" s="14"/>
      <c r="J6721" s="2"/>
    </row>
    <row r="6722" spans="1:10" x14ac:dyDescent="0.25">
      <c r="A6722" s="2054"/>
      <c r="B6722" s="33"/>
      <c r="C6722" s="33"/>
      <c r="D6722" s="33"/>
      <c r="E6722" s="50"/>
      <c r="F6722" s="55"/>
      <c r="G6722" s="33"/>
      <c r="H6722" s="7"/>
      <c r="I6722" s="14"/>
      <c r="J6722" s="2"/>
    </row>
    <row r="6723" spans="1:10" x14ac:dyDescent="0.25">
      <c r="A6723" s="2054"/>
      <c r="B6723" s="33"/>
      <c r="C6723" s="33"/>
      <c r="D6723" s="33"/>
      <c r="E6723" s="50"/>
      <c r="F6723" s="55"/>
      <c r="G6723" s="33"/>
      <c r="H6723" s="7"/>
      <c r="I6723" s="14"/>
      <c r="J6723" s="2"/>
    </row>
    <row r="6724" spans="1:10" x14ac:dyDescent="0.25">
      <c r="A6724" s="2054"/>
      <c r="B6724" s="33"/>
      <c r="C6724" s="33"/>
      <c r="D6724" s="33"/>
      <c r="E6724" s="50"/>
      <c r="F6724" s="55"/>
      <c r="G6724" s="33"/>
      <c r="H6724" s="7"/>
      <c r="I6724" s="14"/>
      <c r="J6724" s="2"/>
    </row>
    <row r="6725" spans="1:10" x14ac:dyDescent="0.25">
      <c r="A6725" s="2054"/>
      <c r="B6725" s="33"/>
      <c r="C6725" s="33"/>
      <c r="D6725" s="33"/>
      <c r="E6725" s="50"/>
      <c r="F6725" s="55"/>
      <c r="G6725" s="33"/>
      <c r="H6725" s="7"/>
      <c r="I6725" s="14"/>
      <c r="J6725" s="2"/>
    </row>
    <row r="6726" spans="1:10" x14ac:dyDescent="0.25">
      <c r="A6726" s="2054"/>
      <c r="B6726" s="33"/>
      <c r="C6726" s="33"/>
      <c r="D6726" s="33"/>
      <c r="E6726" s="50"/>
      <c r="F6726" s="55"/>
      <c r="G6726" s="33"/>
      <c r="H6726" s="7"/>
      <c r="I6726" s="14"/>
      <c r="J6726" s="2"/>
    </row>
    <row r="6727" spans="1:10" x14ac:dyDescent="0.25">
      <c r="A6727" s="2054"/>
      <c r="B6727" s="33"/>
      <c r="C6727" s="33"/>
      <c r="D6727" s="33"/>
      <c r="E6727" s="50"/>
      <c r="F6727" s="55"/>
      <c r="G6727" s="33"/>
      <c r="H6727" s="7"/>
      <c r="I6727" s="14"/>
      <c r="J6727" s="2"/>
    </row>
    <row r="6728" spans="1:10" x14ac:dyDescent="0.25">
      <c r="A6728" s="2054"/>
      <c r="B6728" s="33"/>
      <c r="C6728" s="33"/>
      <c r="D6728" s="33"/>
      <c r="E6728" s="50"/>
      <c r="F6728" s="55"/>
      <c r="G6728" s="33"/>
      <c r="H6728" s="7"/>
      <c r="I6728" s="14"/>
      <c r="J6728" s="2"/>
    </row>
    <row r="6729" spans="1:10" x14ac:dyDescent="0.25">
      <c r="A6729" s="2054"/>
      <c r="B6729" s="33"/>
      <c r="C6729" s="33"/>
      <c r="D6729" s="33"/>
      <c r="E6729" s="50"/>
      <c r="F6729" s="55"/>
      <c r="G6729" s="33"/>
      <c r="H6729" s="7"/>
      <c r="I6729" s="14"/>
      <c r="J6729" s="2"/>
    </row>
    <row r="6730" spans="1:10" x14ac:dyDescent="0.25">
      <c r="A6730" s="2054"/>
      <c r="B6730" s="33"/>
      <c r="C6730" s="33"/>
      <c r="D6730" s="33"/>
      <c r="E6730" s="50"/>
      <c r="F6730" s="55"/>
      <c r="G6730" s="33"/>
      <c r="H6730" s="7"/>
      <c r="I6730" s="14"/>
      <c r="J6730" s="2"/>
    </row>
    <row r="6731" spans="1:10" x14ac:dyDescent="0.25">
      <c r="A6731" s="2054"/>
      <c r="B6731" s="33"/>
      <c r="C6731" s="33"/>
      <c r="D6731" s="33"/>
      <c r="E6731" s="50"/>
      <c r="F6731" s="55"/>
      <c r="G6731" s="33"/>
      <c r="H6731" s="7"/>
      <c r="I6731" s="14"/>
      <c r="J6731" s="2"/>
    </row>
    <row r="6732" spans="1:10" x14ac:dyDescent="0.25">
      <c r="A6732" s="2054"/>
      <c r="B6732" s="33"/>
      <c r="C6732" s="33"/>
      <c r="D6732" s="33"/>
      <c r="E6732" s="50"/>
      <c r="F6732" s="55"/>
      <c r="G6732" s="33"/>
      <c r="H6732" s="7"/>
      <c r="I6732" s="14"/>
      <c r="J6732" s="2"/>
    </row>
    <row r="6733" spans="1:10" x14ac:dyDescent="0.25">
      <c r="A6733" s="2054"/>
      <c r="B6733" s="33"/>
      <c r="C6733" s="33"/>
      <c r="D6733" s="33"/>
      <c r="E6733" s="50"/>
      <c r="F6733" s="55"/>
      <c r="G6733" s="33"/>
      <c r="H6733" s="7"/>
      <c r="I6733" s="14"/>
      <c r="J6733" s="2"/>
    </row>
    <row r="6734" spans="1:10" x14ac:dyDescent="0.25">
      <c r="A6734" s="2054"/>
      <c r="B6734" s="33"/>
      <c r="C6734" s="33"/>
      <c r="D6734" s="33"/>
      <c r="E6734" s="50"/>
      <c r="F6734" s="55"/>
      <c r="G6734" s="33"/>
      <c r="H6734" s="7"/>
      <c r="I6734" s="14"/>
      <c r="J6734" s="2"/>
    </row>
    <row r="6735" spans="1:10" x14ac:dyDescent="0.25">
      <c r="A6735" s="2054"/>
      <c r="B6735" s="33"/>
      <c r="C6735" s="33"/>
      <c r="D6735" s="33"/>
      <c r="E6735" s="50"/>
      <c r="F6735" s="55"/>
      <c r="G6735" s="33"/>
      <c r="H6735" s="7"/>
      <c r="I6735" s="14"/>
      <c r="J6735" s="2"/>
    </row>
    <row r="6736" spans="1:10" x14ac:dyDescent="0.25">
      <c r="A6736" s="2054"/>
      <c r="B6736" s="33"/>
      <c r="C6736" s="33"/>
      <c r="D6736" s="33"/>
      <c r="E6736" s="50"/>
      <c r="F6736" s="55"/>
      <c r="G6736" s="33"/>
      <c r="H6736" s="7"/>
      <c r="I6736" s="14"/>
      <c r="J6736" s="2"/>
    </row>
    <row r="6737" spans="1:10" x14ac:dyDescent="0.25">
      <c r="A6737" s="2054"/>
      <c r="B6737" s="33"/>
      <c r="C6737" s="33"/>
      <c r="D6737" s="33"/>
      <c r="E6737" s="50"/>
      <c r="F6737" s="55"/>
      <c r="G6737" s="33"/>
      <c r="H6737" s="7"/>
      <c r="I6737" s="14"/>
      <c r="J6737" s="2"/>
    </row>
    <row r="6738" spans="1:10" x14ac:dyDescent="0.25">
      <c r="A6738" s="2054"/>
      <c r="B6738" s="33"/>
      <c r="C6738" s="33"/>
      <c r="D6738" s="33"/>
      <c r="E6738" s="50"/>
      <c r="F6738" s="55"/>
      <c r="G6738" s="33"/>
      <c r="H6738" s="7"/>
      <c r="I6738" s="14"/>
      <c r="J6738" s="2"/>
    </row>
    <row r="6739" spans="1:10" x14ac:dyDescent="0.25">
      <c r="A6739" s="2054"/>
      <c r="B6739" s="33"/>
      <c r="C6739" s="33"/>
      <c r="D6739" s="33"/>
      <c r="E6739" s="50"/>
      <c r="F6739" s="55"/>
      <c r="G6739" s="33"/>
      <c r="H6739" s="7"/>
      <c r="I6739" s="14"/>
      <c r="J6739" s="2"/>
    </row>
    <row r="6740" spans="1:10" x14ac:dyDescent="0.25">
      <c r="A6740" s="2054"/>
      <c r="B6740" s="33"/>
      <c r="C6740" s="33"/>
      <c r="D6740" s="33"/>
      <c r="E6740" s="50"/>
      <c r="F6740" s="55"/>
      <c r="G6740" s="33"/>
      <c r="H6740" s="7"/>
      <c r="I6740" s="14"/>
      <c r="J6740" s="2"/>
    </row>
    <row r="6741" spans="1:10" x14ac:dyDescent="0.25">
      <c r="A6741" s="2054"/>
      <c r="B6741" s="33"/>
      <c r="C6741" s="33"/>
      <c r="D6741" s="33"/>
      <c r="E6741" s="50"/>
      <c r="F6741" s="55"/>
      <c r="G6741" s="33"/>
      <c r="H6741" s="7"/>
      <c r="I6741" s="14"/>
      <c r="J6741" s="2"/>
    </row>
    <row r="6742" spans="1:10" x14ac:dyDescent="0.25">
      <c r="A6742" s="2054"/>
      <c r="B6742" s="33"/>
      <c r="C6742" s="33"/>
      <c r="D6742" s="33"/>
      <c r="E6742" s="50"/>
      <c r="F6742" s="55"/>
      <c r="G6742" s="33"/>
      <c r="H6742" s="7"/>
      <c r="I6742" s="14"/>
      <c r="J6742" s="2"/>
    </row>
    <row r="6743" spans="1:10" x14ac:dyDescent="0.25">
      <c r="A6743" s="2054"/>
      <c r="B6743" s="33"/>
      <c r="C6743" s="33"/>
      <c r="D6743" s="33"/>
      <c r="E6743" s="50"/>
      <c r="F6743" s="55"/>
      <c r="G6743" s="33"/>
      <c r="H6743" s="7"/>
      <c r="I6743" s="14"/>
      <c r="J6743" s="2"/>
    </row>
    <row r="6744" spans="1:10" x14ac:dyDescent="0.25">
      <c r="A6744" s="2054"/>
      <c r="B6744" s="33"/>
      <c r="C6744" s="33"/>
      <c r="D6744" s="33"/>
      <c r="E6744" s="50"/>
      <c r="F6744" s="55"/>
      <c r="G6744" s="33"/>
      <c r="H6744" s="7"/>
      <c r="I6744" s="14"/>
      <c r="J6744" s="2"/>
    </row>
    <row r="6745" spans="1:10" x14ac:dyDescent="0.25">
      <c r="A6745" s="2054"/>
      <c r="B6745" s="33"/>
      <c r="C6745" s="33"/>
      <c r="D6745" s="33"/>
      <c r="E6745" s="50"/>
      <c r="F6745" s="55"/>
      <c r="G6745" s="33"/>
      <c r="H6745" s="7"/>
      <c r="I6745" s="14"/>
      <c r="J6745" s="2"/>
    </row>
    <row r="6746" spans="1:10" x14ac:dyDescent="0.25">
      <c r="A6746" s="2054"/>
      <c r="B6746" s="33"/>
      <c r="C6746" s="33"/>
      <c r="D6746" s="33"/>
      <c r="E6746" s="50"/>
      <c r="F6746" s="55"/>
      <c r="G6746" s="33"/>
      <c r="H6746" s="7"/>
      <c r="I6746" s="14"/>
      <c r="J6746" s="2"/>
    </row>
    <row r="6747" spans="1:10" x14ac:dyDescent="0.25">
      <c r="A6747" s="2054"/>
      <c r="B6747" s="33"/>
      <c r="C6747" s="33"/>
      <c r="D6747" s="33"/>
      <c r="E6747" s="50"/>
      <c r="F6747" s="55"/>
      <c r="G6747" s="33"/>
      <c r="H6747" s="7"/>
      <c r="I6747" s="14"/>
      <c r="J6747" s="2"/>
    </row>
    <row r="6748" spans="1:10" x14ac:dyDescent="0.25">
      <c r="A6748" s="2054"/>
      <c r="B6748" s="33"/>
      <c r="C6748" s="33"/>
      <c r="D6748" s="33"/>
      <c r="E6748" s="50"/>
      <c r="F6748" s="55"/>
      <c r="G6748" s="33"/>
      <c r="H6748" s="7"/>
      <c r="I6748" s="14"/>
      <c r="J6748" s="2"/>
    </row>
    <row r="6749" spans="1:10" x14ac:dyDescent="0.25">
      <c r="A6749" s="2054"/>
      <c r="B6749" s="33"/>
      <c r="C6749" s="33"/>
      <c r="D6749" s="33"/>
      <c r="E6749" s="50"/>
      <c r="F6749" s="55"/>
      <c r="G6749" s="33"/>
      <c r="H6749" s="7"/>
      <c r="I6749" s="14"/>
      <c r="J6749" s="2"/>
    </row>
    <row r="6750" spans="1:10" x14ac:dyDescent="0.25">
      <c r="A6750" s="2054"/>
      <c r="B6750" s="33"/>
      <c r="C6750" s="33"/>
      <c r="D6750" s="33"/>
      <c r="E6750" s="50"/>
      <c r="F6750" s="55"/>
      <c r="G6750" s="33"/>
      <c r="H6750" s="7"/>
      <c r="I6750" s="14"/>
      <c r="J6750" s="2"/>
    </row>
    <row r="6751" spans="1:10" x14ac:dyDescent="0.25">
      <c r="A6751" s="2054"/>
      <c r="B6751" s="33"/>
      <c r="C6751" s="33"/>
      <c r="D6751" s="33"/>
      <c r="E6751" s="50"/>
      <c r="F6751" s="55"/>
      <c r="G6751" s="33"/>
      <c r="H6751" s="7"/>
      <c r="I6751" s="14"/>
      <c r="J6751" s="2"/>
    </row>
    <row r="6752" spans="1:10" x14ac:dyDescent="0.25">
      <c r="A6752" s="2054"/>
      <c r="B6752" s="33"/>
      <c r="C6752" s="33"/>
      <c r="D6752" s="33"/>
      <c r="E6752" s="50"/>
      <c r="F6752" s="55"/>
      <c r="G6752" s="33"/>
      <c r="H6752" s="7"/>
      <c r="I6752" s="14"/>
      <c r="J6752" s="2"/>
    </row>
    <row r="6753" spans="1:10" x14ac:dyDescent="0.25">
      <c r="A6753" s="2054"/>
      <c r="B6753" s="33"/>
      <c r="C6753" s="33"/>
      <c r="D6753" s="33"/>
      <c r="E6753" s="50"/>
      <c r="F6753" s="55"/>
      <c r="G6753" s="33"/>
      <c r="H6753" s="7"/>
      <c r="I6753" s="14"/>
      <c r="J6753" s="2"/>
    </row>
    <row r="6754" spans="1:10" x14ac:dyDescent="0.25">
      <c r="A6754" s="2054"/>
      <c r="B6754" s="33"/>
      <c r="C6754" s="33"/>
      <c r="D6754" s="33"/>
      <c r="E6754" s="50"/>
      <c r="F6754" s="55"/>
      <c r="G6754" s="33"/>
      <c r="H6754" s="7"/>
      <c r="I6754" s="14"/>
      <c r="J6754" s="2"/>
    </row>
    <row r="6755" spans="1:10" x14ac:dyDescent="0.25">
      <c r="A6755" s="2054"/>
      <c r="B6755" s="33"/>
      <c r="C6755" s="33"/>
      <c r="D6755" s="33"/>
      <c r="E6755" s="50"/>
      <c r="F6755" s="55"/>
      <c r="G6755" s="33"/>
      <c r="H6755" s="7"/>
      <c r="I6755" s="14"/>
      <c r="J6755" s="2"/>
    </row>
    <row r="6756" spans="1:10" x14ac:dyDescent="0.25">
      <c r="A6756" s="2054"/>
      <c r="B6756" s="33"/>
      <c r="C6756" s="33"/>
      <c r="D6756" s="33"/>
      <c r="E6756" s="50"/>
      <c r="F6756" s="55"/>
      <c r="G6756" s="33"/>
      <c r="H6756" s="7"/>
      <c r="I6756" s="14"/>
      <c r="J6756" s="2"/>
    </row>
    <row r="6757" spans="1:10" x14ac:dyDescent="0.25">
      <c r="A6757" s="2054"/>
      <c r="B6757" s="33"/>
      <c r="C6757" s="33"/>
      <c r="D6757" s="33"/>
      <c r="E6757" s="50"/>
      <c r="F6757" s="55"/>
      <c r="G6757" s="33"/>
      <c r="H6757" s="7"/>
      <c r="I6757" s="14"/>
      <c r="J6757" s="2"/>
    </row>
    <row r="6758" spans="1:10" x14ac:dyDescent="0.25">
      <c r="A6758" s="2054"/>
      <c r="B6758" s="33"/>
      <c r="C6758" s="33"/>
      <c r="D6758" s="33"/>
      <c r="E6758" s="50"/>
      <c r="F6758" s="55"/>
      <c r="G6758" s="33"/>
      <c r="H6758" s="7"/>
      <c r="I6758" s="14"/>
      <c r="J6758" s="2"/>
    </row>
    <row r="6759" spans="1:10" x14ac:dyDescent="0.25">
      <c r="A6759" s="2054"/>
      <c r="B6759" s="33"/>
      <c r="C6759" s="33"/>
      <c r="D6759" s="33"/>
      <c r="E6759" s="50"/>
      <c r="F6759" s="55"/>
      <c r="G6759" s="33"/>
      <c r="H6759" s="7"/>
      <c r="I6759" s="14"/>
      <c r="J6759" s="2"/>
    </row>
    <row r="6760" spans="1:10" x14ac:dyDescent="0.25">
      <c r="A6760" s="2054"/>
      <c r="B6760" s="33"/>
      <c r="C6760" s="33"/>
      <c r="D6760" s="33"/>
      <c r="E6760" s="50"/>
      <c r="F6760" s="55"/>
      <c r="G6760" s="33"/>
      <c r="H6760" s="7"/>
      <c r="I6760" s="14"/>
      <c r="J6760" s="2"/>
    </row>
    <row r="6761" spans="1:10" x14ac:dyDescent="0.25">
      <c r="A6761" s="2054"/>
      <c r="B6761" s="33"/>
      <c r="C6761" s="33"/>
      <c r="D6761" s="33"/>
      <c r="E6761" s="50"/>
      <c r="F6761" s="55"/>
      <c r="G6761" s="33"/>
      <c r="H6761" s="7"/>
      <c r="I6761" s="14"/>
      <c r="J6761" s="2"/>
    </row>
    <row r="6762" spans="1:10" x14ac:dyDescent="0.25">
      <c r="A6762" s="2054"/>
      <c r="B6762" s="33"/>
      <c r="C6762" s="33"/>
      <c r="D6762" s="33"/>
      <c r="E6762" s="50"/>
      <c r="F6762" s="55"/>
      <c r="G6762" s="33"/>
      <c r="H6762" s="7"/>
      <c r="I6762" s="14"/>
      <c r="J6762" s="2"/>
    </row>
    <row r="6763" spans="1:10" x14ac:dyDescent="0.25">
      <c r="A6763" s="2054"/>
      <c r="B6763" s="33"/>
      <c r="C6763" s="33"/>
      <c r="D6763" s="33"/>
      <c r="E6763" s="50"/>
      <c r="F6763" s="55"/>
      <c r="G6763" s="33"/>
      <c r="H6763" s="7"/>
      <c r="I6763" s="14"/>
      <c r="J6763" s="2"/>
    </row>
    <row r="6764" spans="1:10" x14ac:dyDescent="0.25">
      <c r="A6764" s="2054"/>
      <c r="B6764" s="33"/>
      <c r="C6764" s="33"/>
      <c r="D6764" s="33"/>
      <c r="E6764" s="50"/>
      <c r="F6764" s="55"/>
      <c r="G6764" s="33"/>
      <c r="H6764" s="7"/>
      <c r="I6764" s="14"/>
      <c r="J6764" s="2"/>
    </row>
    <row r="6765" spans="1:10" x14ac:dyDescent="0.25">
      <c r="A6765" s="2054"/>
      <c r="B6765" s="33"/>
      <c r="C6765" s="33"/>
      <c r="D6765" s="33"/>
      <c r="E6765" s="50"/>
      <c r="F6765" s="55"/>
      <c r="G6765" s="33"/>
      <c r="H6765" s="7"/>
      <c r="I6765" s="14"/>
      <c r="J6765" s="2"/>
    </row>
    <row r="6766" spans="1:10" x14ac:dyDescent="0.25">
      <c r="A6766" s="2054"/>
      <c r="B6766" s="33"/>
      <c r="C6766" s="33"/>
      <c r="D6766" s="33"/>
      <c r="E6766" s="50"/>
      <c r="F6766" s="55"/>
      <c r="G6766" s="33"/>
      <c r="H6766" s="7"/>
      <c r="I6766" s="14"/>
      <c r="J6766" s="2"/>
    </row>
    <row r="6767" spans="1:10" x14ac:dyDescent="0.25">
      <c r="A6767" s="2054"/>
      <c r="B6767" s="33"/>
      <c r="C6767" s="33"/>
      <c r="D6767" s="33"/>
      <c r="E6767" s="50"/>
      <c r="F6767" s="55"/>
      <c r="G6767" s="33"/>
      <c r="H6767" s="7"/>
      <c r="I6767" s="14"/>
      <c r="J6767" s="2"/>
    </row>
    <row r="6768" spans="1:10" x14ac:dyDescent="0.25">
      <c r="A6768" s="2054"/>
      <c r="B6768" s="33"/>
      <c r="C6768" s="33"/>
      <c r="D6768" s="33"/>
      <c r="E6768" s="50"/>
      <c r="F6768" s="55"/>
      <c r="G6768" s="33"/>
      <c r="H6768" s="7"/>
      <c r="I6768" s="14"/>
      <c r="J6768" s="2"/>
    </row>
    <row r="6769" spans="1:10" x14ac:dyDescent="0.25">
      <c r="A6769" s="2054"/>
      <c r="B6769" s="33"/>
      <c r="C6769" s="33"/>
      <c r="D6769" s="33"/>
      <c r="E6769" s="50"/>
      <c r="F6769" s="55"/>
      <c r="G6769" s="33"/>
      <c r="H6769" s="7"/>
      <c r="I6769" s="14"/>
      <c r="J6769" s="2"/>
    </row>
    <row r="6770" spans="1:10" x14ac:dyDescent="0.25">
      <c r="A6770" s="2054"/>
      <c r="B6770" s="33"/>
      <c r="C6770" s="33"/>
      <c r="D6770" s="33"/>
      <c r="E6770" s="50"/>
      <c r="F6770" s="55"/>
      <c r="G6770" s="33"/>
      <c r="H6770" s="7"/>
      <c r="I6770" s="14"/>
      <c r="J6770" s="2"/>
    </row>
    <row r="6771" spans="1:10" x14ac:dyDescent="0.25">
      <c r="A6771" s="2054"/>
      <c r="B6771" s="33"/>
      <c r="C6771" s="33"/>
      <c r="D6771" s="33"/>
      <c r="E6771" s="50"/>
      <c r="F6771" s="55"/>
      <c r="G6771" s="33"/>
      <c r="H6771" s="7"/>
      <c r="I6771" s="14"/>
      <c r="J6771" s="2"/>
    </row>
    <row r="6772" spans="1:10" x14ac:dyDescent="0.25">
      <c r="A6772" s="2054"/>
      <c r="B6772" s="33"/>
      <c r="C6772" s="33"/>
      <c r="D6772" s="33"/>
      <c r="E6772" s="50"/>
      <c r="F6772" s="55"/>
      <c r="G6772" s="33"/>
      <c r="H6772" s="7"/>
      <c r="I6772" s="14"/>
      <c r="J6772" s="2"/>
    </row>
    <row r="6773" spans="1:10" x14ac:dyDescent="0.25">
      <c r="A6773" s="2054"/>
      <c r="B6773" s="33"/>
      <c r="C6773" s="33"/>
      <c r="D6773" s="33"/>
      <c r="E6773" s="50"/>
      <c r="F6773" s="55"/>
      <c r="G6773" s="33"/>
      <c r="H6773" s="7"/>
      <c r="I6773" s="14"/>
      <c r="J6773" s="2"/>
    </row>
    <row r="6774" spans="1:10" x14ac:dyDescent="0.25">
      <c r="A6774" s="2054"/>
      <c r="B6774" s="33"/>
      <c r="C6774" s="33"/>
      <c r="D6774" s="33"/>
      <c r="E6774" s="50"/>
      <c r="F6774" s="55"/>
      <c r="G6774" s="33"/>
      <c r="H6774" s="7"/>
      <c r="I6774" s="14"/>
      <c r="J6774" s="2"/>
    </row>
    <row r="6775" spans="1:10" x14ac:dyDescent="0.25">
      <c r="A6775" s="2054"/>
      <c r="B6775" s="33"/>
      <c r="C6775" s="33"/>
      <c r="D6775" s="33"/>
      <c r="E6775" s="50"/>
      <c r="F6775" s="55"/>
      <c r="G6775" s="33"/>
      <c r="H6775" s="7"/>
      <c r="I6775" s="14"/>
      <c r="J6775" s="2"/>
    </row>
    <row r="6776" spans="1:10" x14ac:dyDescent="0.25">
      <c r="A6776" s="2054"/>
      <c r="B6776" s="33"/>
      <c r="C6776" s="33"/>
      <c r="D6776" s="33"/>
      <c r="E6776" s="50"/>
      <c r="F6776" s="55"/>
      <c r="G6776" s="33"/>
      <c r="H6776" s="7"/>
      <c r="I6776" s="14"/>
      <c r="J6776" s="2"/>
    </row>
    <row r="6777" spans="1:10" x14ac:dyDescent="0.25">
      <c r="A6777" s="2054"/>
      <c r="B6777" s="33"/>
      <c r="C6777" s="33"/>
      <c r="D6777" s="33"/>
      <c r="E6777" s="50"/>
      <c r="F6777" s="55"/>
      <c r="G6777" s="33"/>
      <c r="H6777" s="7"/>
      <c r="I6777" s="14"/>
      <c r="J6777" s="2"/>
    </row>
    <row r="6778" spans="1:10" x14ac:dyDescent="0.25">
      <c r="A6778" s="2054"/>
      <c r="B6778" s="33"/>
      <c r="C6778" s="33"/>
      <c r="D6778" s="33"/>
      <c r="E6778" s="50"/>
      <c r="F6778" s="55"/>
      <c r="G6778" s="33"/>
      <c r="H6778" s="7"/>
      <c r="I6778" s="14"/>
      <c r="J6778" s="2"/>
    </row>
    <row r="6779" spans="1:10" x14ac:dyDescent="0.25">
      <c r="A6779" s="2054"/>
      <c r="B6779" s="33"/>
      <c r="C6779" s="33"/>
      <c r="D6779" s="33"/>
      <c r="E6779" s="50"/>
      <c r="F6779" s="55"/>
      <c r="G6779" s="33"/>
      <c r="H6779" s="7"/>
      <c r="I6779" s="14"/>
      <c r="J6779" s="2"/>
    </row>
    <row r="6780" spans="1:10" x14ac:dyDescent="0.25">
      <c r="A6780" s="2054"/>
      <c r="B6780" s="33"/>
      <c r="C6780" s="33"/>
      <c r="D6780" s="33"/>
      <c r="E6780" s="50"/>
      <c r="F6780" s="55"/>
      <c r="G6780" s="33"/>
      <c r="H6780" s="7"/>
      <c r="I6780" s="14"/>
      <c r="J6780" s="2"/>
    </row>
    <row r="6781" spans="1:10" x14ac:dyDescent="0.25">
      <c r="A6781" s="2054"/>
      <c r="B6781" s="33"/>
      <c r="C6781" s="33"/>
      <c r="D6781" s="33"/>
      <c r="E6781" s="50"/>
      <c r="F6781" s="55"/>
      <c r="G6781" s="33"/>
      <c r="H6781" s="7"/>
      <c r="I6781" s="14"/>
      <c r="J6781" s="2"/>
    </row>
    <row r="6782" spans="1:10" x14ac:dyDescent="0.25">
      <c r="A6782" s="2054"/>
      <c r="B6782" s="33"/>
      <c r="C6782" s="33"/>
      <c r="D6782" s="33"/>
      <c r="E6782" s="50"/>
      <c r="F6782" s="55"/>
      <c r="G6782" s="33"/>
      <c r="H6782" s="7"/>
      <c r="I6782" s="14"/>
      <c r="J6782" s="2"/>
    </row>
    <row r="6783" spans="1:10" x14ac:dyDescent="0.25">
      <c r="A6783" s="2054"/>
      <c r="B6783" s="33"/>
      <c r="C6783" s="33"/>
      <c r="D6783" s="33"/>
      <c r="E6783" s="50"/>
      <c r="F6783" s="55"/>
      <c r="G6783" s="33"/>
      <c r="H6783" s="7"/>
      <c r="I6783" s="14"/>
      <c r="J6783" s="2"/>
    </row>
    <row r="6784" spans="1:10" x14ac:dyDescent="0.25">
      <c r="A6784" s="2054"/>
      <c r="B6784" s="33"/>
      <c r="C6784" s="33"/>
      <c r="D6784" s="33"/>
      <c r="E6784" s="50"/>
      <c r="F6784" s="55"/>
      <c r="G6784" s="33"/>
      <c r="H6784" s="7"/>
      <c r="I6784" s="14"/>
      <c r="J6784" s="2"/>
    </row>
    <row r="6785" spans="1:10" x14ac:dyDescent="0.25">
      <c r="A6785" s="2054"/>
      <c r="B6785" s="33"/>
      <c r="C6785" s="33"/>
      <c r="D6785" s="33"/>
      <c r="E6785" s="50"/>
      <c r="F6785" s="55"/>
      <c r="G6785" s="33"/>
      <c r="H6785" s="7"/>
      <c r="I6785" s="14"/>
      <c r="J6785" s="2"/>
    </row>
    <row r="6786" spans="1:10" x14ac:dyDescent="0.25">
      <c r="A6786" s="2054"/>
      <c r="B6786" s="33"/>
      <c r="C6786" s="33"/>
      <c r="D6786" s="33"/>
      <c r="E6786" s="50"/>
      <c r="F6786" s="55"/>
      <c r="G6786" s="33"/>
      <c r="H6786" s="7"/>
      <c r="I6786" s="14"/>
      <c r="J6786" s="2"/>
    </row>
    <row r="6787" spans="1:10" x14ac:dyDescent="0.25">
      <c r="A6787" s="2054"/>
      <c r="B6787" s="33"/>
      <c r="C6787" s="33"/>
      <c r="D6787" s="33"/>
      <c r="E6787" s="50"/>
      <c r="F6787" s="55"/>
      <c r="G6787" s="33"/>
      <c r="H6787" s="7"/>
      <c r="I6787" s="14"/>
      <c r="J6787" s="2"/>
    </row>
    <row r="6788" spans="1:10" x14ac:dyDescent="0.25">
      <c r="A6788" s="2054"/>
      <c r="B6788" s="33"/>
      <c r="C6788" s="33"/>
      <c r="D6788" s="33"/>
      <c r="E6788" s="50"/>
      <c r="F6788" s="55"/>
      <c r="G6788" s="33"/>
      <c r="H6788" s="7"/>
      <c r="I6788" s="14"/>
      <c r="J6788" s="2"/>
    </row>
    <row r="6789" spans="1:10" x14ac:dyDescent="0.25">
      <c r="A6789" s="2054"/>
      <c r="B6789" s="33"/>
      <c r="C6789" s="33"/>
      <c r="D6789" s="33"/>
      <c r="E6789" s="50"/>
      <c r="F6789" s="55"/>
      <c r="G6789" s="33"/>
      <c r="H6789" s="7"/>
      <c r="I6789" s="14"/>
      <c r="J6789" s="2"/>
    </row>
    <row r="6790" spans="1:10" x14ac:dyDescent="0.25">
      <c r="A6790" s="2054"/>
      <c r="B6790" s="33"/>
      <c r="C6790" s="33"/>
      <c r="D6790" s="33"/>
      <c r="E6790" s="50"/>
      <c r="F6790" s="55"/>
      <c r="G6790" s="33"/>
      <c r="H6790" s="7"/>
      <c r="I6790" s="14"/>
      <c r="J6790" s="2"/>
    </row>
    <row r="6791" spans="1:10" x14ac:dyDescent="0.25">
      <c r="A6791" s="2054"/>
      <c r="B6791" s="33"/>
      <c r="C6791" s="33"/>
      <c r="D6791" s="33"/>
      <c r="E6791" s="50"/>
      <c r="F6791" s="55"/>
      <c r="G6791" s="33"/>
      <c r="H6791" s="7"/>
      <c r="I6791" s="14"/>
      <c r="J6791" s="2"/>
    </row>
    <row r="6792" spans="1:10" x14ac:dyDescent="0.25">
      <c r="A6792" s="2054"/>
      <c r="B6792" s="33"/>
      <c r="C6792" s="33"/>
      <c r="D6792" s="33"/>
      <c r="E6792" s="50"/>
      <c r="F6792" s="55"/>
      <c r="G6792" s="33"/>
      <c r="H6792" s="7"/>
      <c r="I6792" s="14"/>
      <c r="J6792" s="2"/>
    </row>
    <row r="6793" spans="1:10" x14ac:dyDescent="0.25">
      <c r="A6793" s="2054"/>
      <c r="B6793" s="33"/>
      <c r="C6793" s="33"/>
      <c r="D6793" s="33"/>
      <c r="E6793" s="50"/>
      <c r="F6793" s="55"/>
      <c r="G6793" s="33"/>
      <c r="H6793" s="7"/>
      <c r="I6793" s="14"/>
      <c r="J6793" s="2"/>
    </row>
    <row r="6794" spans="1:10" x14ac:dyDescent="0.25">
      <c r="A6794" s="2054"/>
      <c r="B6794" s="33"/>
      <c r="C6794" s="33"/>
      <c r="D6794" s="33"/>
      <c r="E6794" s="50"/>
      <c r="F6794" s="55"/>
      <c r="G6794" s="33"/>
      <c r="H6794" s="7"/>
      <c r="I6794" s="14"/>
      <c r="J6794" s="2"/>
    </row>
    <row r="6795" spans="1:10" x14ac:dyDescent="0.25">
      <c r="A6795" s="2054"/>
      <c r="B6795" s="33"/>
      <c r="C6795" s="33"/>
      <c r="D6795" s="33"/>
      <c r="E6795" s="50"/>
      <c r="F6795" s="55"/>
      <c r="G6795" s="33"/>
      <c r="H6795" s="7"/>
      <c r="I6795" s="14"/>
      <c r="J6795" s="2"/>
    </row>
    <row r="6796" spans="1:10" x14ac:dyDescent="0.25">
      <c r="A6796" s="2054"/>
      <c r="B6796" s="33"/>
      <c r="C6796" s="33"/>
      <c r="D6796" s="33"/>
      <c r="E6796" s="50"/>
      <c r="F6796" s="55"/>
      <c r="G6796" s="33"/>
      <c r="H6796" s="7"/>
      <c r="I6796" s="14"/>
      <c r="J6796" s="2"/>
    </row>
    <row r="6797" spans="1:10" x14ac:dyDescent="0.25">
      <c r="A6797" s="2054"/>
      <c r="B6797" s="33"/>
      <c r="C6797" s="33"/>
      <c r="D6797" s="33"/>
      <c r="E6797" s="50"/>
      <c r="F6797" s="55"/>
      <c r="G6797" s="33"/>
      <c r="H6797" s="7"/>
      <c r="I6797" s="14"/>
      <c r="J6797" s="2"/>
    </row>
    <row r="6798" spans="1:10" x14ac:dyDescent="0.25">
      <c r="A6798" s="2054"/>
      <c r="B6798" s="33"/>
      <c r="C6798" s="33"/>
      <c r="D6798" s="33"/>
      <c r="E6798" s="50"/>
      <c r="F6798" s="55"/>
      <c r="G6798" s="33"/>
      <c r="H6798" s="7"/>
      <c r="I6798" s="14"/>
      <c r="J6798" s="2"/>
    </row>
    <row r="6799" spans="1:10" x14ac:dyDescent="0.25">
      <c r="A6799" s="2054"/>
      <c r="B6799" s="33"/>
      <c r="C6799" s="33"/>
      <c r="D6799" s="33"/>
      <c r="E6799" s="50"/>
      <c r="F6799" s="55"/>
      <c r="G6799" s="33"/>
      <c r="H6799" s="7"/>
      <c r="I6799" s="14"/>
      <c r="J6799" s="2"/>
    </row>
    <row r="6800" spans="1:10" x14ac:dyDescent="0.25">
      <c r="A6800" s="2054"/>
      <c r="B6800" s="33"/>
      <c r="C6800" s="33"/>
      <c r="D6800" s="33"/>
      <c r="E6800" s="50"/>
      <c r="F6800" s="55"/>
      <c r="G6800" s="33"/>
      <c r="H6800" s="7"/>
      <c r="I6800" s="14"/>
      <c r="J6800" s="2"/>
    </row>
    <row r="6801" spans="1:10" x14ac:dyDescent="0.25">
      <c r="A6801" s="2054"/>
      <c r="B6801" s="33"/>
      <c r="C6801" s="33"/>
      <c r="D6801" s="33"/>
      <c r="E6801" s="50"/>
      <c r="F6801" s="55"/>
      <c r="G6801" s="33"/>
      <c r="H6801" s="7"/>
      <c r="I6801" s="14"/>
      <c r="J6801" s="2"/>
    </row>
    <row r="6802" spans="1:10" x14ac:dyDescent="0.25">
      <c r="A6802" s="2054"/>
      <c r="B6802" s="33"/>
      <c r="C6802" s="33"/>
      <c r="D6802" s="33"/>
      <c r="E6802" s="50"/>
      <c r="F6802" s="55"/>
      <c r="G6802" s="33"/>
      <c r="H6802" s="7"/>
      <c r="I6802" s="14"/>
      <c r="J6802" s="2"/>
    </row>
    <row r="6803" spans="1:10" x14ac:dyDescent="0.25">
      <c r="A6803" s="2054"/>
      <c r="B6803" s="33"/>
      <c r="C6803" s="33"/>
      <c r="D6803" s="33"/>
      <c r="E6803" s="50"/>
      <c r="F6803" s="55"/>
      <c r="G6803" s="33"/>
      <c r="H6803" s="7"/>
      <c r="I6803" s="14"/>
      <c r="J6803" s="2"/>
    </row>
    <row r="6804" spans="1:10" x14ac:dyDescent="0.25">
      <c r="A6804" s="2054"/>
      <c r="B6804" s="33"/>
      <c r="C6804" s="33"/>
      <c r="D6804" s="33"/>
      <c r="E6804" s="50"/>
      <c r="F6804" s="55"/>
      <c r="G6804" s="33"/>
      <c r="H6804" s="7"/>
      <c r="I6804" s="14"/>
      <c r="J6804" s="2"/>
    </row>
    <row r="6805" spans="1:10" x14ac:dyDescent="0.25">
      <c r="A6805" s="2054"/>
      <c r="B6805" s="33"/>
      <c r="C6805" s="33"/>
      <c r="D6805" s="33"/>
      <c r="E6805" s="50"/>
      <c r="F6805" s="55"/>
      <c r="G6805" s="33"/>
      <c r="H6805" s="7"/>
      <c r="I6805" s="14"/>
      <c r="J6805" s="2"/>
    </row>
    <row r="6806" spans="1:10" x14ac:dyDescent="0.25">
      <c r="A6806" s="2054"/>
      <c r="B6806" s="33"/>
      <c r="C6806" s="33"/>
      <c r="D6806" s="33"/>
      <c r="E6806" s="50"/>
      <c r="F6806" s="55"/>
      <c r="G6806" s="33"/>
      <c r="H6806" s="7"/>
      <c r="I6806" s="14"/>
      <c r="J6806" s="2"/>
    </row>
    <row r="6807" spans="1:10" x14ac:dyDescent="0.25">
      <c r="A6807" s="2054"/>
      <c r="B6807" s="33"/>
      <c r="C6807" s="33"/>
      <c r="D6807" s="33"/>
      <c r="E6807" s="50"/>
      <c r="F6807" s="55"/>
      <c r="G6807" s="33"/>
      <c r="H6807" s="7"/>
      <c r="I6807" s="14"/>
      <c r="J6807" s="2"/>
    </row>
    <row r="6808" spans="1:10" x14ac:dyDescent="0.25">
      <c r="A6808" s="2054"/>
      <c r="B6808" s="33"/>
      <c r="C6808" s="33"/>
      <c r="D6808" s="33"/>
      <c r="E6808" s="50"/>
      <c r="F6808" s="55"/>
      <c r="G6808" s="33"/>
      <c r="H6808" s="7"/>
      <c r="I6808" s="14"/>
      <c r="J6808" s="2"/>
    </row>
    <row r="6809" spans="1:10" x14ac:dyDescent="0.25">
      <c r="A6809" s="2054"/>
      <c r="B6809" s="33"/>
      <c r="C6809" s="33"/>
      <c r="D6809" s="33"/>
      <c r="E6809" s="50"/>
      <c r="F6809" s="55"/>
      <c r="G6809" s="33"/>
      <c r="H6809" s="7"/>
      <c r="I6809" s="14"/>
      <c r="J6809" s="2"/>
    </row>
    <row r="6810" spans="1:10" x14ac:dyDescent="0.25">
      <c r="A6810" s="2054"/>
      <c r="B6810" s="33"/>
      <c r="C6810" s="33"/>
      <c r="D6810" s="33"/>
      <c r="E6810" s="50"/>
      <c r="F6810" s="55"/>
      <c r="G6810" s="33"/>
      <c r="H6810" s="7"/>
      <c r="I6810" s="14"/>
      <c r="J6810" s="2"/>
    </row>
    <row r="6811" spans="1:10" x14ac:dyDescent="0.25">
      <c r="A6811" s="2054"/>
      <c r="B6811" s="33"/>
      <c r="C6811" s="33"/>
      <c r="D6811" s="33"/>
      <c r="E6811" s="50"/>
      <c r="F6811" s="55"/>
      <c r="G6811" s="33"/>
      <c r="H6811" s="7"/>
      <c r="I6811" s="14"/>
      <c r="J6811" s="2"/>
    </row>
    <row r="6812" spans="1:10" x14ac:dyDescent="0.25">
      <c r="A6812" s="2054"/>
      <c r="B6812" s="33"/>
      <c r="C6812" s="33"/>
      <c r="D6812" s="33"/>
      <c r="E6812" s="50"/>
      <c r="F6812" s="55"/>
      <c r="G6812" s="33"/>
      <c r="H6812" s="7"/>
      <c r="I6812" s="14"/>
      <c r="J6812" s="2"/>
    </row>
    <row r="6813" spans="1:10" x14ac:dyDescent="0.25">
      <c r="A6813" s="2054"/>
      <c r="B6813" s="33"/>
      <c r="C6813" s="33"/>
      <c r="D6813" s="33"/>
      <c r="E6813" s="50"/>
      <c r="F6813" s="55"/>
      <c r="G6813" s="33"/>
      <c r="H6813" s="7"/>
      <c r="I6813" s="14"/>
      <c r="J6813" s="2"/>
    </row>
    <row r="6814" spans="1:10" x14ac:dyDescent="0.25">
      <c r="A6814" s="2054"/>
      <c r="B6814" s="33"/>
      <c r="C6814" s="33"/>
      <c r="D6814" s="33"/>
      <c r="E6814" s="50"/>
      <c r="F6814" s="55"/>
      <c r="G6814" s="33"/>
      <c r="H6814" s="7"/>
      <c r="I6814" s="14"/>
      <c r="J6814" s="2"/>
    </row>
    <row r="6815" spans="1:10" x14ac:dyDescent="0.25">
      <c r="A6815" s="2054"/>
      <c r="B6815" s="33"/>
      <c r="C6815" s="33"/>
      <c r="D6815" s="33"/>
      <c r="E6815" s="50"/>
      <c r="F6815" s="55"/>
      <c r="G6815" s="33"/>
      <c r="H6815" s="7"/>
      <c r="I6815" s="14"/>
      <c r="J6815" s="2"/>
    </row>
    <row r="6816" spans="1:10" x14ac:dyDescent="0.25">
      <c r="A6816" s="2054"/>
      <c r="B6816" s="33"/>
      <c r="C6816" s="33"/>
      <c r="D6816" s="33"/>
      <c r="E6816" s="50"/>
      <c r="F6816" s="55"/>
      <c r="G6816" s="33"/>
      <c r="H6816" s="7"/>
      <c r="I6816" s="14"/>
      <c r="J6816" s="2"/>
    </row>
    <row r="6817" spans="1:10" x14ac:dyDescent="0.25">
      <c r="A6817" s="2054"/>
      <c r="B6817" s="33"/>
      <c r="C6817" s="33"/>
      <c r="D6817" s="33"/>
      <c r="E6817" s="50"/>
      <c r="F6817" s="55"/>
      <c r="G6817" s="33"/>
      <c r="H6817" s="7"/>
      <c r="I6817" s="14"/>
      <c r="J6817" s="2"/>
    </row>
    <row r="6818" spans="1:10" x14ac:dyDescent="0.25">
      <c r="A6818" s="2054"/>
      <c r="B6818" s="33"/>
      <c r="C6818" s="33"/>
      <c r="D6818" s="33"/>
      <c r="E6818" s="50"/>
      <c r="F6818" s="55"/>
      <c r="G6818" s="33"/>
      <c r="H6818" s="7"/>
      <c r="I6818" s="14"/>
      <c r="J6818" s="2"/>
    </row>
    <row r="6819" spans="1:10" x14ac:dyDescent="0.25">
      <c r="A6819" s="2054"/>
      <c r="B6819" s="33"/>
      <c r="C6819" s="33"/>
      <c r="D6819" s="33"/>
      <c r="E6819" s="50"/>
      <c r="F6819" s="55"/>
      <c r="G6819" s="33"/>
      <c r="H6819" s="7"/>
      <c r="I6819" s="14"/>
      <c r="J6819" s="2"/>
    </row>
    <row r="6820" spans="1:10" x14ac:dyDescent="0.25">
      <c r="A6820" s="2054"/>
      <c r="B6820" s="33"/>
      <c r="C6820" s="33"/>
      <c r="D6820" s="33"/>
      <c r="E6820" s="50"/>
      <c r="F6820" s="55"/>
      <c r="G6820" s="33"/>
      <c r="H6820" s="7"/>
      <c r="I6820" s="14"/>
      <c r="J6820" s="2"/>
    </row>
    <row r="6821" spans="1:10" x14ac:dyDescent="0.25">
      <c r="A6821" s="2054"/>
      <c r="B6821" s="33"/>
      <c r="C6821" s="33"/>
      <c r="D6821" s="33"/>
      <c r="E6821" s="50"/>
      <c r="F6821" s="55"/>
      <c r="G6821" s="33"/>
      <c r="H6821" s="7"/>
      <c r="I6821" s="14"/>
      <c r="J6821" s="2"/>
    </row>
    <row r="6822" spans="1:10" x14ac:dyDescent="0.25">
      <c r="A6822" s="2054"/>
      <c r="B6822" s="33"/>
      <c r="C6822" s="33"/>
      <c r="D6822" s="33"/>
      <c r="E6822" s="50"/>
      <c r="F6822" s="55"/>
      <c r="G6822" s="33"/>
      <c r="H6822" s="7"/>
      <c r="I6822" s="14"/>
      <c r="J6822" s="2"/>
    </row>
    <row r="6823" spans="1:10" x14ac:dyDescent="0.25">
      <c r="A6823" s="2054"/>
      <c r="B6823" s="33"/>
      <c r="C6823" s="33"/>
      <c r="D6823" s="33"/>
      <c r="E6823" s="50"/>
      <c r="F6823" s="55"/>
      <c r="G6823" s="33"/>
      <c r="H6823" s="7"/>
      <c r="I6823" s="14"/>
      <c r="J6823" s="2"/>
    </row>
    <row r="6824" spans="1:10" x14ac:dyDescent="0.25">
      <c r="A6824" s="2054"/>
      <c r="B6824" s="33"/>
      <c r="C6824" s="33"/>
      <c r="D6824" s="33"/>
      <c r="E6824" s="50"/>
      <c r="F6824" s="55"/>
      <c r="G6824" s="33"/>
      <c r="H6824" s="7"/>
      <c r="I6824" s="14"/>
      <c r="J6824" s="2"/>
    </row>
    <row r="6825" spans="1:10" x14ac:dyDescent="0.25">
      <c r="A6825" s="2054"/>
      <c r="B6825" s="33"/>
      <c r="C6825" s="33"/>
      <c r="D6825" s="33"/>
      <c r="E6825" s="50"/>
      <c r="F6825" s="55"/>
      <c r="G6825" s="33"/>
      <c r="H6825" s="7"/>
      <c r="I6825" s="14"/>
      <c r="J6825" s="2"/>
    </row>
    <row r="6826" spans="1:10" x14ac:dyDescent="0.25">
      <c r="A6826" s="2054"/>
      <c r="B6826" s="33"/>
      <c r="C6826" s="33"/>
      <c r="D6826" s="33"/>
      <c r="E6826" s="50"/>
      <c r="F6826" s="55"/>
      <c r="G6826" s="33"/>
      <c r="H6826" s="7"/>
      <c r="I6826" s="14"/>
      <c r="J6826" s="2"/>
    </row>
    <row r="6827" spans="1:10" x14ac:dyDescent="0.25">
      <c r="A6827" s="2054"/>
      <c r="B6827" s="33"/>
      <c r="C6827" s="33"/>
      <c r="D6827" s="33"/>
      <c r="E6827" s="50"/>
      <c r="F6827" s="55"/>
      <c r="G6827" s="33"/>
      <c r="H6827" s="7"/>
      <c r="I6827" s="14"/>
      <c r="J6827" s="2"/>
    </row>
    <row r="6828" spans="1:10" x14ac:dyDescent="0.25">
      <c r="A6828" s="2054"/>
      <c r="B6828" s="33"/>
      <c r="C6828" s="33"/>
      <c r="D6828" s="33"/>
      <c r="E6828" s="50"/>
      <c r="F6828" s="55"/>
      <c r="G6828" s="33"/>
      <c r="H6828" s="7"/>
      <c r="I6828" s="14"/>
      <c r="J6828" s="2"/>
    </row>
    <row r="6829" spans="1:10" x14ac:dyDescent="0.25">
      <c r="A6829" s="2054"/>
      <c r="B6829" s="33"/>
      <c r="C6829" s="33"/>
      <c r="D6829" s="33"/>
      <c r="E6829" s="50"/>
      <c r="F6829" s="55"/>
      <c r="G6829" s="33"/>
      <c r="H6829" s="7"/>
      <c r="I6829" s="14"/>
      <c r="J6829" s="2"/>
    </row>
    <row r="6830" spans="1:10" x14ac:dyDescent="0.25">
      <c r="A6830" s="2054"/>
      <c r="B6830" s="33"/>
      <c r="C6830" s="33"/>
      <c r="D6830" s="33"/>
      <c r="E6830" s="50"/>
      <c r="F6830" s="55"/>
      <c r="G6830" s="33"/>
      <c r="H6830" s="7"/>
      <c r="I6830" s="14"/>
      <c r="J6830" s="2"/>
    </row>
    <row r="6831" spans="1:10" x14ac:dyDescent="0.25">
      <c r="A6831" s="2054"/>
      <c r="B6831" s="33"/>
      <c r="C6831" s="33"/>
      <c r="D6831" s="33"/>
      <c r="E6831" s="50"/>
      <c r="F6831" s="55"/>
      <c r="G6831" s="33"/>
      <c r="H6831" s="7"/>
      <c r="I6831" s="14"/>
      <c r="J6831" s="2"/>
    </row>
    <row r="6832" spans="1:10" x14ac:dyDescent="0.25">
      <c r="A6832" s="2054"/>
      <c r="B6832" s="33"/>
      <c r="C6832" s="33"/>
      <c r="D6832" s="33"/>
      <c r="E6832" s="50"/>
      <c r="F6832" s="55"/>
      <c r="G6832" s="33"/>
      <c r="H6832" s="7"/>
      <c r="I6832" s="14"/>
      <c r="J6832" s="2"/>
    </row>
    <row r="6833" spans="1:10" x14ac:dyDescent="0.25">
      <c r="A6833" s="2054"/>
      <c r="B6833" s="33"/>
      <c r="C6833" s="33"/>
      <c r="D6833" s="33"/>
      <c r="E6833" s="50"/>
      <c r="F6833" s="55"/>
      <c r="G6833" s="33"/>
      <c r="H6833" s="7"/>
      <c r="I6833" s="14"/>
      <c r="J6833" s="2"/>
    </row>
    <row r="6834" spans="1:10" x14ac:dyDescent="0.25">
      <c r="A6834" s="2054"/>
      <c r="B6834" s="33"/>
      <c r="C6834" s="33"/>
      <c r="D6834" s="33"/>
      <c r="E6834" s="50"/>
      <c r="F6834" s="55"/>
      <c r="G6834" s="33"/>
      <c r="H6834" s="7"/>
      <c r="I6834" s="14"/>
      <c r="J6834" s="2"/>
    </row>
    <row r="6835" spans="1:10" x14ac:dyDescent="0.25">
      <c r="A6835" s="2054"/>
      <c r="B6835" s="33"/>
      <c r="C6835" s="33"/>
      <c r="D6835" s="33"/>
      <c r="E6835" s="50"/>
      <c r="F6835" s="55"/>
      <c r="G6835" s="33"/>
      <c r="H6835" s="7"/>
      <c r="I6835" s="14"/>
      <c r="J6835" s="2"/>
    </row>
    <row r="6836" spans="1:10" x14ac:dyDescent="0.25">
      <c r="A6836" s="2054"/>
      <c r="B6836" s="33"/>
      <c r="C6836" s="33"/>
      <c r="D6836" s="33"/>
      <c r="E6836" s="50"/>
      <c r="F6836" s="55"/>
      <c r="G6836" s="33"/>
      <c r="H6836" s="7"/>
      <c r="I6836" s="14"/>
      <c r="J6836" s="2"/>
    </row>
    <row r="6837" spans="1:10" x14ac:dyDescent="0.25">
      <c r="A6837" s="2054"/>
      <c r="B6837" s="33"/>
      <c r="C6837" s="33"/>
      <c r="D6837" s="33"/>
      <c r="E6837" s="50"/>
      <c r="F6837" s="55"/>
      <c r="G6837" s="33"/>
      <c r="H6837" s="7"/>
      <c r="I6837" s="14"/>
      <c r="J6837" s="2"/>
    </row>
    <row r="6838" spans="1:10" x14ac:dyDescent="0.25">
      <c r="A6838" s="2054"/>
      <c r="B6838" s="33"/>
      <c r="C6838" s="33"/>
      <c r="D6838" s="33"/>
      <c r="E6838" s="50"/>
      <c r="F6838" s="55"/>
      <c r="G6838" s="33"/>
      <c r="H6838" s="7"/>
      <c r="I6838" s="14"/>
      <c r="J6838" s="2"/>
    </row>
    <row r="6839" spans="1:10" x14ac:dyDescent="0.25">
      <c r="A6839" s="2054"/>
      <c r="B6839" s="33"/>
      <c r="C6839" s="33"/>
      <c r="D6839" s="33"/>
      <c r="E6839" s="50"/>
      <c r="F6839" s="55"/>
      <c r="G6839" s="33"/>
      <c r="H6839" s="7"/>
      <c r="I6839" s="14"/>
      <c r="J6839" s="2"/>
    </row>
    <row r="6840" spans="1:10" x14ac:dyDescent="0.25">
      <c r="A6840" s="2054"/>
      <c r="B6840" s="33"/>
      <c r="C6840" s="33"/>
      <c r="D6840" s="33"/>
      <c r="E6840" s="50"/>
      <c r="F6840" s="55"/>
      <c r="G6840" s="33"/>
      <c r="H6840" s="7"/>
      <c r="I6840" s="14"/>
      <c r="J6840" s="2"/>
    </row>
    <row r="6841" spans="1:10" x14ac:dyDescent="0.25">
      <c r="A6841" s="2054"/>
      <c r="B6841" s="33"/>
      <c r="C6841" s="33"/>
      <c r="D6841" s="33"/>
      <c r="E6841" s="50"/>
      <c r="F6841" s="55"/>
      <c r="G6841" s="33"/>
      <c r="H6841" s="7"/>
      <c r="I6841" s="14"/>
      <c r="J6841" s="2"/>
    </row>
    <row r="6842" spans="1:10" x14ac:dyDescent="0.25">
      <c r="A6842" s="2054"/>
      <c r="B6842" s="33"/>
      <c r="C6842" s="33"/>
      <c r="D6842" s="33"/>
      <c r="E6842" s="50"/>
      <c r="F6842" s="55"/>
      <c r="G6842" s="33"/>
      <c r="H6842" s="7"/>
      <c r="I6842" s="14"/>
      <c r="J6842" s="2"/>
    </row>
    <row r="6843" spans="1:10" x14ac:dyDescent="0.25">
      <c r="A6843" s="2054"/>
      <c r="B6843" s="33"/>
      <c r="C6843" s="33"/>
      <c r="D6843" s="33"/>
      <c r="E6843" s="50"/>
      <c r="F6843" s="55"/>
      <c r="G6843" s="33"/>
      <c r="H6843" s="7"/>
      <c r="I6843" s="14"/>
      <c r="J6843" s="2"/>
    </row>
    <row r="6844" spans="1:10" x14ac:dyDescent="0.25">
      <c r="A6844" s="2054"/>
      <c r="B6844" s="33"/>
      <c r="C6844" s="33"/>
      <c r="D6844" s="33"/>
      <c r="E6844" s="50"/>
      <c r="F6844" s="55"/>
      <c r="G6844" s="33"/>
      <c r="H6844" s="7"/>
      <c r="I6844" s="14"/>
      <c r="J6844" s="2"/>
    </row>
    <row r="6845" spans="1:10" x14ac:dyDescent="0.25">
      <c r="A6845" s="2055"/>
      <c r="B6845" s="33"/>
      <c r="C6845" s="33"/>
      <c r="D6845" s="33"/>
      <c r="E6845" s="50"/>
      <c r="F6845" s="55"/>
      <c r="G6845" s="33"/>
      <c r="H6845" s="7"/>
      <c r="I6845" s="14"/>
      <c r="J6845" s="2"/>
    </row>
    <row r="6846" spans="1:10" x14ac:dyDescent="0.25">
      <c r="A6846" s="2055"/>
      <c r="B6846" s="33"/>
      <c r="C6846" s="33"/>
      <c r="D6846" s="33"/>
      <c r="E6846" s="50"/>
      <c r="F6846" s="55"/>
      <c r="G6846" s="33"/>
      <c r="H6846" s="7"/>
      <c r="I6846" s="14"/>
      <c r="J6846" s="2"/>
    </row>
    <row r="6847" spans="1:10" x14ac:dyDescent="0.25">
      <c r="A6847" s="2055"/>
      <c r="B6847" s="33"/>
      <c r="C6847" s="33"/>
      <c r="D6847" s="33"/>
      <c r="E6847" s="50"/>
      <c r="F6847" s="55"/>
      <c r="G6847" s="33"/>
      <c r="H6847" s="7"/>
      <c r="I6847" s="14"/>
      <c r="J6847" s="2"/>
    </row>
    <row r="6848" spans="1:10" x14ac:dyDescent="0.25">
      <c r="A6848" s="2055"/>
      <c r="B6848" s="33"/>
      <c r="C6848" s="33"/>
      <c r="D6848" s="33"/>
      <c r="E6848" s="50"/>
      <c r="F6848" s="55"/>
      <c r="G6848" s="33"/>
      <c r="H6848" s="7"/>
      <c r="I6848" s="14"/>
      <c r="J6848" s="2"/>
    </row>
    <row r="6849" spans="1:10" x14ac:dyDescent="0.25">
      <c r="A6849" s="2055"/>
      <c r="B6849" s="33"/>
      <c r="C6849" s="33"/>
      <c r="D6849" s="33"/>
      <c r="E6849" s="50"/>
      <c r="F6849" s="55"/>
      <c r="G6849" s="33"/>
      <c r="H6849" s="7"/>
      <c r="I6849" s="14"/>
      <c r="J6849" s="2"/>
    </row>
    <row r="6850" spans="1:10" x14ac:dyDescent="0.25">
      <c r="A6850" s="2055"/>
      <c r="B6850" s="33"/>
      <c r="C6850" s="33"/>
      <c r="D6850" s="33"/>
      <c r="E6850" s="50"/>
      <c r="F6850" s="55"/>
      <c r="G6850" s="33"/>
      <c r="H6850" s="7"/>
      <c r="I6850" s="14"/>
      <c r="J6850" s="2"/>
    </row>
    <row r="6851" spans="1:10" x14ac:dyDescent="0.25">
      <c r="A6851" s="2055"/>
      <c r="B6851" s="33"/>
      <c r="C6851" s="33"/>
      <c r="D6851" s="33"/>
      <c r="E6851" s="50"/>
      <c r="F6851" s="55"/>
      <c r="G6851" s="33"/>
      <c r="H6851" s="7"/>
      <c r="I6851" s="14"/>
      <c r="J6851" s="2"/>
    </row>
    <row r="6852" spans="1:10" x14ac:dyDescent="0.25">
      <c r="A6852" s="2055"/>
      <c r="B6852" s="33"/>
      <c r="C6852" s="33"/>
      <c r="D6852" s="33"/>
      <c r="E6852" s="50"/>
      <c r="F6852" s="55"/>
      <c r="G6852" s="33"/>
      <c r="H6852" s="7"/>
      <c r="I6852" s="14"/>
      <c r="J6852" s="2"/>
    </row>
    <row r="6853" spans="1:10" x14ac:dyDescent="0.25">
      <c r="A6853" s="2055"/>
      <c r="B6853" s="33"/>
      <c r="C6853" s="33"/>
      <c r="D6853" s="33"/>
      <c r="E6853" s="50"/>
      <c r="F6853" s="55"/>
      <c r="G6853" s="33"/>
      <c r="H6853" s="7"/>
      <c r="I6853" s="14"/>
      <c r="J6853" s="2"/>
    </row>
    <row r="6854" spans="1:10" x14ac:dyDescent="0.25">
      <c r="A6854" s="2055"/>
      <c r="B6854" s="33"/>
      <c r="C6854" s="33"/>
      <c r="D6854" s="33"/>
      <c r="E6854" s="50"/>
      <c r="F6854" s="55"/>
      <c r="G6854" s="33"/>
      <c r="H6854" s="7"/>
      <c r="I6854" s="14"/>
      <c r="J6854" s="2"/>
    </row>
    <row r="6855" spans="1:10" x14ac:dyDescent="0.25">
      <c r="A6855" s="2055"/>
      <c r="B6855" s="33"/>
      <c r="C6855" s="33"/>
      <c r="D6855" s="33"/>
      <c r="E6855" s="50"/>
      <c r="F6855" s="55"/>
      <c r="G6855" s="33"/>
      <c r="H6855" s="7"/>
      <c r="I6855" s="14"/>
      <c r="J6855" s="2"/>
    </row>
    <row r="6856" spans="1:10" x14ac:dyDescent="0.25">
      <c r="A6856" s="2055"/>
      <c r="B6856" s="33"/>
      <c r="C6856" s="33"/>
      <c r="D6856" s="33"/>
      <c r="E6856" s="50"/>
      <c r="F6856" s="55"/>
      <c r="G6856" s="33"/>
      <c r="H6856" s="7"/>
      <c r="I6856" s="14"/>
      <c r="J6856" s="2"/>
    </row>
    <row r="6857" spans="1:10" x14ac:dyDescent="0.25">
      <c r="A6857" s="2055"/>
      <c r="B6857" s="33"/>
      <c r="C6857" s="33"/>
      <c r="D6857" s="33"/>
      <c r="E6857" s="50"/>
      <c r="F6857" s="55"/>
      <c r="G6857" s="33"/>
      <c r="H6857" s="7"/>
      <c r="I6857" s="14"/>
      <c r="J6857" s="2"/>
    </row>
    <row r="6858" spans="1:10" x14ac:dyDescent="0.25">
      <c r="A6858" s="2055"/>
      <c r="B6858" s="33"/>
      <c r="C6858" s="33"/>
      <c r="D6858" s="33"/>
      <c r="E6858" s="50"/>
      <c r="F6858" s="55"/>
      <c r="G6858" s="33"/>
      <c r="H6858" s="7"/>
      <c r="I6858" s="14"/>
      <c r="J6858" s="2"/>
    </row>
    <row r="6859" spans="1:10" x14ac:dyDescent="0.25">
      <c r="A6859" s="2055"/>
      <c r="B6859" s="33"/>
      <c r="C6859" s="33"/>
      <c r="D6859" s="33"/>
      <c r="E6859" s="50"/>
      <c r="F6859" s="55"/>
      <c r="G6859" s="33"/>
      <c r="H6859" s="7"/>
      <c r="I6859" s="14"/>
      <c r="J6859" s="2"/>
    </row>
    <row r="6860" spans="1:10" x14ac:dyDescent="0.25">
      <c r="A6860" s="2055"/>
      <c r="B6860" s="33"/>
      <c r="C6860" s="33"/>
      <c r="D6860" s="33"/>
      <c r="E6860" s="50"/>
      <c r="F6860" s="55"/>
      <c r="G6860" s="33"/>
      <c r="H6860" s="7"/>
      <c r="I6860" s="14"/>
      <c r="J6860" s="2"/>
    </row>
    <row r="6861" spans="1:10" x14ac:dyDescent="0.25">
      <c r="A6861" s="2055"/>
      <c r="B6861" s="33"/>
      <c r="C6861" s="33"/>
      <c r="D6861" s="33"/>
      <c r="E6861" s="50"/>
      <c r="F6861" s="55"/>
      <c r="G6861" s="33"/>
      <c r="H6861" s="7"/>
      <c r="I6861" s="14"/>
      <c r="J6861" s="2"/>
    </row>
    <row r="6862" spans="1:10" x14ac:dyDescent="0.25">
      <c r="A6862" s="2055"/>
      <c r="B6862" s="33"/>
      <c r="C6862" s="33"/>
      <c r="D6862" s="33"/>
      <c r="E6862" s="50"/>
      <c r="F6862" s="55"/>
      <c r="G6862" s="33"/>
      <c r="H6862" s="7"/>
      <c r="I6862" s="14"/>
      <c r="J6862" s="2"/>
    </row>
    <row r="6863" spans="1:10" x14ac:dyDescent="0.25">
      <c r="A6863" s="2055"/>
      <c r="B6863" s="33"/>
      <c r="C6863" s="33"/>
      <c r="D6863" s="33"/>
      <c r="E6863" s="50"/>
      <c r="F6863" s="55"/>
      <c r="G6863" s="33"/>
      <c r="H6863" s="7"/>
      <c r="I6863" s="14"/>
      <c r="J6863" s="2"/>
    </row>
    <row r="6864" spans="1:10" x14ac:dyDescent="0.25">
      <c r="A6864" s="2055"/>
      <c r="B6864" s="33"/>
      <c r="C6864" s="33"/>
      <c r="D6864" s="33"/>
      <c r="E6864" s="50"/>
      <c r="F6864" s="55"/>
      <c r="G6864" s="33"/>
      <c r="H6864" s="7"/>
      <c r="I6864" s="14"/>
      <c r="J6864" s="2"/>
    </row>
    <row r="6865" spans="1:10" x14ac:dyDescent="0.25">
      <c r="A6865" s="2055"/>
      <c r="B6865" s="33"/>
      <c r="C6865" s="33"/>
      <c r="D6865" s="33"/>
      <c r="E6865" s="50"/>
      <c r="F6865" s="55"/>
      <c r="G6865" s="33"/>
      <c r="H6865" s="7"/>
      <c r="I6865" s="14"/>
      <c r="J6865" s="2"/>
    </row>
    <row r="6866" spans="1:10" x14ac:dyDescent="0.25">
      <c r="A6866" s="2055"/>
      <c r="B6866" s="33"/>
      <c r="C6866" s="33"/>
      <c r="D6866" s="33"/>
      <c r="E6866" s="50"/>
      <c r="F6866" s="55"/>
      <c r="G6866" s="33"/>
      <c r="H6866" s="7"/>
      <c r="I6866" s="14"/>
      <c r="J6866" s="2"/>
    </row>
    <row r="6867" spans="1:10" x14ac:dyDescent="0.25">
      <c r="A6867" s="2055"/>
      <c r="B6867" s="33"/>
      <c r="C6867" s="33"/>
      <c r="D6867" s="33"/>
      <c r="E6867" s="50"/>
      <c r="F6867" s="55"/>
      <c r="G6867" s="33"/>
      <c r="H6867" s="7"/>
      <c r="I6867" s="14"/>
      <c r="J6867" s="2"/>
    </row>
    <row r="6868" spans="1:10" x14ac:dyDescent="0.25">
      <c r="A6868" s="2055"/>
      <c r="B6868" s="33"/>
      <c r="C6868" s="33"/>
      <c r="D6868" s="33"/>
      <c r="E6868" s="50"/>
      <c r="F6868" s="55"/>
      <c r="G6868" s="33"/>
      <c r="H6868" s="7"/>
      <c r="I6868" s="14"/>
      <c r="J6868" s="2"/>
    </row>
    <row r="6869" spans="1:10" x14ac:dyDescent="0.25">
      <c r="A6869" s="2055"/>
      <c r="B6869" s="33"/>
      <c r="C6869" s="33"/>
      <c r="D6869" s="33"/>
      <c r="E6869" s="50"/>
      <c r="F6869" s="55"/>
      <c r="G6869" s="33"/>
      <c r="H6869" s="7"/>
      <c r="I6869" s="14"/>
      <c r="J6869" s="2"/>
    </row>
    <row r="6870" spans="1:10" x14ac:dyDescent="0.25">
      <c r="A6870" s="2055"/>
      <c r="B6870" s="33"/>
      <c r="C6870" s="33"/>
      <c r="D6870" s="33"/>
      <c r="E6870" s="50"/>
      <c r="F6870" s="55"/>
      <c r="G6870" s="33"/>
      <c r="H6870" s="7"/>
      <c r="I6870" s="14"/>
      <c r="J6870" s="2"/>
    </row>
    <row r="6871" spans="1:10" x14ac:dyDescent="0.25">
      <c r="A6871" s="2055"/>
      <c r="B6871" s="33"/>
      <c r="C6871" s="33"/>
      <c r="D6871" s="33"/>
      <c r="E6871" s="50"/>
      <c r="F6871" s="55"/>
      <c r="G6871" s="33"/>
      <c r="H6871" s="7"/>
      <c r="I6871" s="14"/>
      <c r="J6871" s="2"/>
    </row>
    <row r="6872" spans="1:10" x14ac:dyDescent="0.25">
      <c r="A6872" s="2055"/>
      <c r="B6872" s="33"/>
      <c r="C6872" s="33"/>
      <c r="D6872" s="33"/>
      <c r="E6872" s="50"/>
      <c r="F6872" s="55"/>
      <c r="G6872" s="33"/>
      <c r="H6872" s="7"/>
      <c r="I6872" s="14"/>
      <c r="J6872" s="2"/>
    </row>
    <row r="6873" spans="1:10" x14ac:dyDescent="0.25">
      <c r="A6873" s="2055"/>
      <c r="B6873" s="33"/>
      <c r="C6873" s="33"/>
      <c r="D6873" s="33"/>
      <c r="E6873" s="50"/>
      <c r="F6873" s="55"/>
      <c r="G6873" s="33"/>
      <c r="H6873" s="7"/>
      <c r="I6873" s="14"/>
      <c r="J6873" s="2"/>
    </row>
    <row r="6874" spans="1:10" x14ac:dyDescent="0.25">
      <c r="A6874" s="2055"/>
      <c r="B6874" s="33"/>
      <c r="C6874" s="33"/>
      <c r="D6874" s="33"/>
      <c r="E6874" s="50"/>
      <c r="F6874" s="55"/>
      <c r="G6874" s="33"/>
      <c r="H6874" s="7"/>
      <c r="I6874" s="14"/>
      <c r="J6874" s="2"/>
    </row>
    <row r="6875" spans="1:10" x14ac:dyDescent="0.25">
      <c r="A6875" s="2055"/>
      <c r="B6875" s="33"/>
      <c r="C6875" s="33"/>
      <c r="D6875" s="33"/>
      <c r="E6875" s="50"/>
      <c r="F6875" s="55"/>
      <c r="G6875" s="33"/>
      <c r="H6875" s="7"/>
      <c r="I6875" s="14"/>
      <c r="J6875" s="2"/>
    </row>
    <row r="6876" spans="1:10" x14ac:dyDescent="0.25">
      <c r="A6876" s="2055"/>
      <c r="B6876" s="33"/>
      <c r="C6876" s="33"/>
      <c r="D6876" s="33"/>
      <c r="E6876" s="50"/>
      <c r="F6876" s="55"/>
      <c r="G6876" s="33"/>
      <c r="H6876" s="7"/>
      <c r="I6876" s="14"/>
      <c r="J6876" s="2"/>
    </row>
    <row r="6877" spans="1:10" x14ac:dyDescent="0.25">
      <c r="A6877" s="2055"/>
      <c r="B6877" s="33"/>
      <c r="C6877" s="33"/>
      <c r="D6877" s="33"/>
      <c r="E6877" s="50"/>
      <c r="F6877" s="55"/>
      <c r="G6877" s="33"/>
      <c r="H6877" s="7"/>
      <c r="I6877" s="14"/>
      <c r="J6877" s="2"/>
    </row>
    <row r="6878" spans="1:10" x14ac:dyDescent="0.25">
      <c r="A6878" s="2055"/>
      <c r="B6878" s="33"/>
      <c r="C6878" s="33"/>
      <c r="D6878" s="33"/>
      <c r="E6878" s="50"/>
      <c r="F6878" s="55"/>
      <c r="G6878" s="33"/>
      <c r="H6878" s="7"/>
      <c r="I6878" s="14"/>
      <c r="J6878" s="2"/>
    </row>
    <row r="6879" spans="1:10" x14ac:dyDescent="0.25">
      <c r="A6879" s="2055"/>
      <c r="B6879" s="33"/>
      <c r="C6879" s="33"/>
      <c r="D6879" s="33"/>
      <c r="E6879" s="50"/>
      <c r="F6879" s="55"/>
      <c r="G6879" s="33"/>
      <c r="H6879" s="7"/>
      <c r="I6879" s="14"/>
      <c r="J6879" s="2"/>
    </row>
    <row r="6880" spans="1:10" x14ac:dyDescent="0.25">
      <c r="A6880" s="2055"/>
      <c r="B6880" s="33"/>
      <c r="C6880" s="33"/>
      <c r="D6880" s="33"/>
      <c r="E6880" s="50"/>
      <c r="F6880" s="55"/>
      <c r="G6880" s="33"/>
      <c r="H6880" s="7"/>
      <c r="I6880" s="14"/>
      <c r="J6880" s="2"/>
    </row>
    <row r="6881" spans="1:10" x14ac:dyDescent="0.25">
      <c r="A6881" s="2055"/>
      <c r="B6881" s="33"/>
      <c r="C6881" s="33"/>
      <c r="D6881" s="33"/>
      <c r="E6881" s="50"/>
      <c r="F6881" s="55"/>
      <c r="G6881" s="33"/>
      <c r="H6881" s="7"/>
      <c r="I6881" s="14"/>
      <c r="J6881" s="2"/>
    </row>
    <row r="6882" spans="1:10" x14ac:dyDescent="0.25">
      <c r="A6882" s="50"/>
      <c r="B6882" s="33"/>
      <c r="C6882" s="33"/>
      <c r="D6882" s="33"/>
      <c r="E6882" s="50"/>
      <c r="F6882" s="55"/>
      <c r="G6882" s="33"/>
      <c r="H6882" s="7"/>
      <c r="I6882" s="14"/>
      <c r="J6882" s="2"/>
    </row>
    <row r="6883" spans="1:10" x14ac:dyDescent="0.25">
      <c r="A6883" s="50"/>
      <c r="B6883" s="33"/>
      <c r="C6883" s="33"/>
      <c r="D6883" s="33"/>
      <c r="E6883" s="50"/>
      <c r="F6883" s="55"/>
      <c r="G6883" s="33"/>
      <c r="H6883" s="7"/>
      <c r="I6883" s="14"/>
      <c r="J6883" s="2"/>
    </row>
    <row r="6884" spans="1:10" x14ac:dyDescent="0.25">
      <c r="A6884" s="50"/>
      <c r="B6884" s="33"/>
      <c r="C6884" s="33"/>
      <c r="D6884" s="33"/>
      <c r="E6884" s="50"/>
      <c r="F6884" s="55"/>
      <c r="G6884" s="33"/>
      <c r="H6884" s="7"/>
      <c r="I6884" s="14"/>
      <c r="J6884" s="2"/>
    </row>
    <row r="6885" spans="1:10" x14ac:dyDescent="0.25">
      <c r="A6885" s="50"/>
      <c r="B6885" s="33"/>
      <c r="C6885" s="33"/>
      <c r="D6885" s="33"/>
      <c r="E6885" s="50"/>
      <c r="F6885" s="55"/>
      <c r="G6885" s="33"/>
      <c r="H6885" s="7"/>
      <c r="I6885" s="14"/>
      <c r="J6885" s="2"/>
    </row>
    <row r="6886" spans="1:10" x14ac:dyDescent="0.25">
      <c r="A6886" s="50"/>
      <c r="B6886" s="33"/>
      <c r="C6886" s="33"/>
      <c r="D6886" s="33"/>
      <c r="E6886" s="50"/>
      <c r="F6886" s="55"/>
      <c r="G6886" s="33"/>
      <c r="H6886" s="7"/>
      <c r="I6886" s="14"/>
      <c r="J6886" s="2"/>
    </row>
    <row r="6887" spans="1:10" x14ac:dyDescent="0.25">
      <c r="A6887" s="50"/>
      <c r="B6887" s="34"/>
      <c r="C6887" s="34"/>
      <c r="D6887" s="33"/>
      <c r="E6887" s="50"/>
      <c r="F6887" s="55"/>
      <c r="G6887" s="33"/>
      <c r="H6887" s="7"/>
      <c r="I6887" s="14"/>
      <c r="J6887" s="2"/>
    </row>
    <row r="6888" spans="1:10" x14ac:dyDescent="0.25">
      <c r="A6888" s="92"/>
      <c r="B6888" s="34"/>
      <c r="C6888" s="34"/>
      <c r="D6888" s="34"/>
      <c r="E6888" s="92"/>
      <c r="F6888" s="80"/>
      <c r="G6888" s="34"/>
      <c r="H6888" s="7"/>
      <c r="I6888" s="14"/>
      <c r="J6888" s="2"/>
    </row>
    <row r="6889" spans="1:10" x14ac:dyDescent="0.25">
      <c r="A6889" s="92"/>
      <c r="B6889" s="34"/>
      <c r="C6889" s="34"/>
      <c r="D6889" s="34"/>
      <c r="E6889" s="92"/>
      <c r="F6889" s="80"/>
      <c r="G6889" s="34"/>
      <c r="H6889" s="7"/>
      <c r="I6889" s="14"/>
      <c r="J6889" s="2"/>
    </row>
    <row r="6890" spans="1:10" x14ac:dyDescent="0.25">
      <c r="A6890" s="92"/>
      <c r="B6890" s="34"/>
      <c r="C6890" s="34"/>
      <c r="D6890" s="34"/>
      <c r="E6890" s="92"/>
      <c r="F6890" s="80"/>
      <c r="G6890" s="34"/>
      <c r="H6890" s="7"/>
      <c r="I6890" s="14"/>
      <c r="J6890" s="2"/>
    </row>
    <row r="6891" spans="1:10" x14ac:dyDescent="0.25">
      <c r="A6891" s="92"/>
      <c r="B6891" s="34"/>
      <c r="C6891" s="34"/>
      <c r="D6891" s="34"/>
      <c r="E6891" s="92"/>
      <c r="F6891" s="80"/>
      <c r="G6891" s="34"/>
      <c r="H6891" s="7"/>
      <c r="I6891" s="14"/>
      <c r="J6891" s="2"/>
    </row>
    <row r="6892" spans="1:10" x14ac:dyDescent="0.25">
      <c r="A6892" s="92"/>
      <c r="B6892" s="34"/>
      <c r="C6892" s="34"/>
      <c r="D6892" s="34"/>
      <c r="E6892" s="92"/>
      <c r="F6892" s="80"/>
      <c r="G6892" s="34"/>
      <c r="H6892" s="7"/>
      <c r="I6892" s="14"/>
      <c r="J6892" s="2"/>
    </row>
    <row r="6893" spans="1:10" x14ac:dyDescent="0.25">
      <c r="A6893" s="92"/>
      <c r="B6893" s="34"/>
      <c r="C6893" s="34"/>
      <c r="D6893" s="34"/>
      <c r="E6893" s="92"/>
      <c r="F6893" s="80"/>
      <c r="G6893" s="34"/>
      <c r="H6893" s="7"/>
      <c r="I6893" s="14"/>
      <c r="J6893" s="2"/>
    </row>
    <row r="6894" spans="1:10" x14ac:dyDescent="0.25">
      <c r="A6894" s="92"/>
      <c r="B6894" s="34"/>
      <c r="C6894" s="34"/>
      <c r="D6894" s="34"/>
      <c r="E6894" s="92"/>
      <c r="F6894" s="80"/>
      <c r="G6894" s="34"/>
      <c r="H6894" s="7"/>
      <c r="I6894" s="14"/>
      <c r="J6894" s="2"/>
    </row>
    <row r="6895" spans="1:10" x14ac:dyDescent="0.25">
      <c r="A6895" s="92"/>
      <c r="B6895" s="34"/>
      <c r="C6895" s="34"/>
      <c r="D6895" s="34"/>
      <c r="E6895" s="92"/>
      <c r="F6895" s="80"/>
      <c r="G6895" s="34"/>
      <c r="H6895" s="7"/>
      <c r="I6895" s="14"/>
      <c r="J6895" s="2"/>
    </row>
    <row r="6896" spans="1:10" x14ac:dyDescent="0.25">
      <c r="A6896" s="92"/>
      <c r="B6896" s="34"/>
      <c r="C6896" s="34"/>
      <c r="D6896" s="34"/>
      <c r="E6896" s="92"/>
      <c r="F6896" s="80"/>
      <c r="G6896" s="34"/>
      <c r="H6896" s="7"/>
      <c r="I6896" s="14"/>
      <c r="J6896" s="2"/>
    </row>
    <row r="6897" spans="1:10" x14ac:dyDescent="0.25">
      <c r="A6897" s="92"/>
      <c r="B6897" s="34"/>
      <c r="C6897" s="34"/>
      <c r="D6897" s="34"/>
      <c r="E6897" s="92"/>
      <c r="F6897" s="80"/>
      <c r="G6897" s="34"/>
      <c r="H6897" s="7"/>
      <c r="I6897" s="14"/>
      <c r="J6897" s="2"/>
    </row>
    <row r="6898" spans="1:10" x14ac:dyDescent="0.25">
      <c r="A6898" s="92"/>
      <c r="B6898" s="34"/>
      <c r="C6898" s="34"/>
      <c r="D6898" s="34"/>
      <c r="E6898" s="92"/>
      <c r="F6898" s="80"/>
      <c r="G6898" s="34"/>
      <c r="H6898" s="7"/>
      <c r="I6898" s="14"/>
      <c r="J6898" s="2"/>
    </row>
    <row r="6899" spans="1:10" x14ac:dyDescent="0.25">
      <c r="A6899" s="92"/>
      <c r="B6899" s="34"/>
      <c r="C6899" s="34"/>
      <c r="D6899" s="34"/>
      <c r="E6899" s="92"/>
      <c r="F6899" s="80"/>
      <c r="G6899" s="34"/>
      <c r="H6899" s="7"/>
      <c r="I6899" s="14"/>
      <c r="J6899" s="2"/>
    </row>
    <row r="6900" spans="1:10" x14ac:dyDescent="0.25">
      <c r="A6900" s="92"/>
      <c r="B6900" s="34"/>
      <c r="C6900" s="34"/>
      <c r="D6900" s="34"/>
      <c r="E6900" s="92"/>
      <c r="F6900" s="80"/>
      <c r="G6900" s="34"/>
      <c r="H6900" s="7"/>
      <c r="I6900" s="14"/>
      <c r="J6900" s="2"/>
    </row>
    <row r="6901" spans="1:10" x14ac:dyDescent="0.25">
      <c r="A6901" s="92"/>
      <c r="B6901" s="34"/>
      <c r="C6901" s="34"/>
      <c r="D6901" s="34"/>
      <c r="E6901" s="92"/>
      <c r="F6901" s="80"/>
      <c r="G6901" s="34"/>
      <c r="H6901" s="7"/>
      <c r="I6901" s="14"/>
      <c r="J6901" s="2"/>
    </row>
    <row r="6902" spans="1:10" x14ac:dyDescent="0.25">
      <c r="A6902" s="92"/>
      <c r="B6902" s="34"/>
      <c r="C6902" s="34"/>
      <c r="D6902" s="34"/>
      <c r="E6902" s="92"/>
      <c r="F6902" s="80"/>
      <c r="G6902" s="34"/>
      <c r="H6902" s="7"/>
      <c r="I6902" s="14"/>
      <c r="J6902" s="2"/>
    </row>
    <row r="6903" spans="1:10" x14ac:dyDescent="0.25">
      <c r="A6903" s="92"/>
      <c r="B6903" s="34"/>
      <c r="C6903" s="34"/>
      <c r="D6903" s="34"/>
      <c r="E6903" s="92"/>
      <c r="F6903" s="80"/>
      <c r="G6903" s="34"/>
      <c r="H6903" s="7"/>
      <c r="I6903" s="14"/>
      <c r="J6903" s="2"/>
    </row>
    <row r="6904" spans="1:10" x14ac:dyDescent="0.25">
      <c r="A6904" s="92"/>
      <c r="B6904" s="34"/>
      <c r="C6904" s="34"/>
      <c r="D6904" s="34"/>
      <c r="E6904" s="92"/>
      <c r="F6904" s="80"/>
      <c r="G6904" s="34"/>
      <c r="H6904" s="7"/>
      <c r="I6904" s="14"/>
      <c r="J6904" s="2"/>
    </row>
    <row r="6905" spans="1:10" x14ac:dyDescent="0.25">
      <c r="A6905" s="92"/>
      <c r="B6905" s="34"/>
      <c r="C6905" s="34"/>
      <c r="D6905" s="34"/>
      <c r="E6905" s="92"/>
      <c r="F6905" s="80"/>
      <c r="G6905" s="34"/>
      <c r="H6905" s="7"/>
      <c r="I6905" s="14"/>
      <c r="J6905" s="2"/>
    </row>
    <row r="6906" spans="1:10" x14ac:dyDescent="0.25">
      <c r="A6906" s="92"/>
      <c r="B6906" s="34"/>
      <c r="C6906" s="34"/>
      <c r="D6906" s="34"/>
      <c r="E6906" s="92"/>
      <c r="F6906" s="80"/>
      <c r="G6906" s="34"/>
      <c r="H6906" s="7"/>
      <c r="I6906" s="14"/>
      <c r="J6906" s="2"/>
    </row>
    <row r="6907" spans="1:10" x14ac:dyDescent="0.25">
      <c r="A6907" s="92"/>
      <c r="B6907" s="34"/>
      <c r="C6907" s="34"/>
      <c r="D6907" s="34"/>
      <c r="E6907" s="92"/>
      <c r="F6907" s="80"/>
      <c r="G6907" s="34"/>
      <c r="H6907" s="7"/>
      <c r="I6907" s="14"/>
      <c r="J6907" s="2"/>
    </row>
    <row r="6908" spans="1:10" x14ac:dyDescent="0.25">
      <c r="A6908" s="92"/>
      <c r="B6908" s="34"/>
      <c r="C6908" s="34"/>
      <c r="D6908" s="34"/>
      <c r="E6908" s="92"/>
      <c r="F6908" s="80"/>
      <c r="G6908" s="34"/>
      <c r="H6908" s="7"/>
      <c r="I6908" s="14"/>
      <c r="J6908" s="2"/>
    </row>
    <row r="6909" spans="1:10" x14ac:dyDescent="0.25">
      <c r="A6909" s="92"/>
      <c r="B6909" s="34"/>
      <c r="C6909" s="34"/>
      <c r="D6909" s="34"/>
      <c r="E6909" s="92"/>
      <c r="F6909" s="80"/>
      <c r="G6909" s="34"/>
      <c r="H6909" s="7"/>
      <c r="I6909" s="14"/>
      <c r="J6909" s="2"/>
    </row>
    <row r="6910" spans="1:10" x14ac:dyDescent="0.25">
      <c r="A6910" s="92"/>
      <c r="B6910" s="34"/>
      <c r="C6910" s="34"/>
      <c r="D6910" s="34"/>
      <c r="E6910" s="92"/>
      <c r="F6910" s="80"/>
      <c r="G6910" s="34"/>
      <c r="H6910" s="7"/>
      <c r="I6910" s="14"/>
      <c r="J6910" s="2"/>
    </row>
    <row r="6911" spans="1:10" x14ac:dyDescent="0.25">
      <c r="A6911" s="92"/>
      <c r="B6911" s="34"/>
      <c r="C6911" s="34"/>
      <c r="D6911" s="34"/>
      <c r="E6911" s="92"/>
      <c r="F6911" s="80"/>
      <c r="G6911" s="34"/>
      <c r="H6911" s="7"/>
      <c r="I6911" s="14"/>
      <c r="J6911" s="2"/>
    </row>
    <row r="6912" spans="1:10" x14ac:dyDescent="0.25">
      <c r="A6912" s="92"/>
      <c r="B6912" s="34"/>
      <c r="C6912" s="34"/>
      <c r="D6912" s="34"/>
      <c r="E6912" s="92"/>
      <c r="F6912" s="80"/>
      <c r="G6912" s="34"/>
      <c r="H6912" s="7"/>
      <c r="I6912" s="14"/>
      <c r="J6912" s="2"/>
    </row>
    <row r="6913" spans="1:10" x14ac:dyDescent="0.25">
      <c r="A6913" s="92"/>
      <c r="B6913" s="34"/>
      <c r="C6913" s="34"/>
      <c r="D6913" s="34"/>
      <c r="E6913" s="92"/>
      <c r="F6913" s="80"/>
      <c r="G6913" s="34"/>
      <c r="H6913" s="7"/>
      <c r="I6913" s="14"/>
      <c r="J6913" s="2"/>
    </row>
    <row r="6914" spans="1:10" x14ac:dyDescent="0.25">
      <c r="A6914" s="92"/>
      <c r="B6914" s="34"/>
      <c r="C6914" s="34"/>
      <c r="D6914" s="34"/>
      <c r="E6914" s="92"/>
      <c r="F6914" s="80"/>
      <c r="G6914" s="34"/>
      <c r="H6914" s="7"/>
      <c r="I6914" s="14"/>
      <c r="J6914" s="2"/>
    </row>
    <row r="6915" spans="1:10" x14ac:dyDescent="0.25">
      <c r="A6915" s="92"/>
      <c r="B6915" s="34"/>
      <c r="C6915" s="34"/>
      <c r="D6915" s="34"/>
      <c r="E6915" s="92"/>
      <c r="F6915" s="80"/>
      <c r="G6915" s="34"/>
      <c r="H6915" s="7"/>
      <c r="I6915" s="14"/>
      <c r="J6915" s="2"/>
    </row>
    <row r="6916" spans="1:10" x14ac:dyDescent="0.25">
      <c r="A6916" s="92"/>
      <c r="B6916" s="34"/>
      <c r="C6916" s="34"/>
      <c r="D6916" s="34"/>
      <c r="E6916" s="92"/>
      <c r="F6916" s="80"/>
      <c r="G6916" s="34"/>
      <c r="H6916" s="7"/>
      <c r="I6916" s="14"/>
      <c r="J6916" s="2"/>
    </row>
    <row r="6917" spans="1:10" x14ac:dyDescent="0.25">
      <c r="A6917" s="92"/>
      <c r="B6917" s="34"/>
      <c r="C6917" s="34"/>
      <c r="D6917" s="34"/>
      <c r="E6917" s="92"/>
      <c r="F6917" s="80"/>
      <c r="G6917" s="34"/>
      <c r="H6917" s="7"/>
      <c r="I6917" s="14"/>
      <c r="J6917" s="2"/>
    </row>
    <row r="6918" spans="1:10" x14ac:dyDescent="0.25">
      <c r="A6918" s="92"/>
      <c r="B6918" s="34"/>
      <c r="C6918" s="34"/>
      <c r="D6918" s="34"/>
      <c r="E6918" s="92"/>
      <c r="F6918" s="80"/>
      <c r="G6918" s="34"/>
      <c r="H6918" s="7"/>
      <c r="I6918" s="14"/>
      <c r="J6918" s="2"/>
    </row>
    <row r="6919" spans="1:10" x14ac:dyDescent="0.25">
      <c r="A6919" s="92"/>
      <c r="B6919" s="34"/>
      <c r="C6919" s="34"/>
      <c r="D6919" s="34"/>
      <c r="E6919" s="92"/>
      <c r="F6919" s="80"/>
      <c r="G6919" s="34"/>
      <c r="H6919" s="7"/>
      <c r="I6919" s="14"/>
      <c r="J6919" s="2"/>
    </row>
    <row r="6920" spans="1:10" x14ac:dyDescent="0.25">
      <c r="A6920" s="92"/>
      <c r="B6920" s="34"/>
      <c r="C6920" s="34"/>
      <c r="D6920" s="34"/>
      <c r="E6920" s="92"/>
      <c r="F6920" s="80"/>
      <c r="G6920" s="34"/>
      <c r="H6920" s="7"/>
      <c r="I6920" s="14"/>
      <c r="J6920" s="2"/>
    </row>
    <row r="6921" spans="1:10" x14ac:dyDescent="0.25">
      <c r="A6921" s="92"/>
      <c r="B6921" s="34"/>
      <c r="C6921" s="34"/>
      <c r="D6921" s="34"/>
      <c r="E6921" s="92"/>
      <c r="F6921" s="80"/>
      <c r="G6921" s="34"/>
      <c r="H6921" s="7"/>
      <c r="I6921" s="14"/>
      <c r="J6921" s="2"/>
    </row>
    <row r="6922" spans="1:10" x14ac:dyDescent="0.25">
      <c r="A6922" s="92"/>
      <c r="B6922" s="34"/>
      <c r="C6922" s="34"/>
      <c r="D6922" s="34"/>
      <c r="E6922" s="92"/>
      <c r="F6922" s="80"/>
      <c r="G6922" s="34"/>
      <c r="H6922" s="7"/>
      <c r="I6922" s="14"/>
      <c r="J6922" s="2"/>
    </row>
    <row r="6923" spans="1:10" x14ac:dyDescent="0.25">
      <c r="A6923" s="92"/>
      <c r="B6923" s="34"/>
      <c r="C6923" s="34"/>
      <c r="D6923" s="34"/>
      <c r="E6923" s="92"/>
      <c r="F6923" s="80"/>
      <c r="G6923" s="34"/>
      <c r="H6923" s="7"/>
      <c r="I6923" s="14"/>
      <c r="J6923" s="2"/>
    </row>
    <row r="6924" spans="1:10" x14ac:dyDescent="0.25">
      <c r="A6924" s="92"/>
      <c r="B6924" s="34"/>
      <c r="C6924" s="34"/>
      <c r="D6924" s="34"/>
      <c r="E6924" s="92"/>
      <c r="F6924" s="80"/>
      <c r="G6924" s="34"/>
      <c r="H6924" s="7"/>
      <c r="I6924" s="14"/>
      <c r="J6924" s="2"/>
    </row>
    <row r="6925" spans="1:10" x14ac:dyDescent="0.25">
      <c r="A6925" s="92"/>
      <c r="B6925" s="34"/>
      <c r="C6925" s="34"/>
      <c r="D6925" s="34"/>
      <c r="E6925" s="92"/>
      <c r="F6925" s="80"/>
      <c r="G6925" s="34"/>
      <c r="H6925" s="7"/>
      <c r="I6925" s="14"/>
      <c r="J6925" s="2"/>
    </row>
    <row r="6926" spans="1:10" x14ac:dyDescent="0.25">
      <c r="A6926" s="92"/>
      <c r="B6926" s="34"/>
      <c r="C6926" s="34"/>
      <c r="D6926" s="34"/>
      <c r="E6926" s="92"/>
      <c r="F6926" s="80"/>
      <c r="G6926" s="34"/>
      <c r="H6926" s="7"/>
      <c r="I6926" s="14"/>
      <c r="J6926" s="2"/>
    </row>
    <row r="6927" spans="1:10" x14ac:dyDescent="0.25">
      <c r="A6927" s="92"/>
      <c r="B6927" s="34"/>
      <c r="C6927" s="34"/>
      <c r="D6927" s="34"/>
      <c r="E6927" s="92"/>
      <c r="F6927" s="80"/>
      <c r="G6927" s="34"/>
      <c r="H6927" s="7"/>
      <c r="I6927" s="14"/>
      <c r="J6927" s="2"/>
    </row>
    <row r="6928" spans="1:10" x14ac:dyDescent="0.25">
      <c r="A6928" s="92"/>
      <c r="B6928" s="34"/>
      <c r="C6928" s="34"/>
      <c r="D6928" s="34"/>
      <c r="E6928" s="92"/>
      <c r="F6928" s="80"/>
      <c r="G6928" s="34"/>
      <c r="H6928" s="7"/>
      <c r="I6928" s="14"/>
      <c r="J6928" s="2"/>
    </row>
    <row r="6929" spans="1:10" x14ac:dyDescent="0.25">
      <c r="A6929" s="92"/>
      <c r="B6929" s="34"/>
      <c r="C6929" s="34"/>
      <c r="D6929" s="34"/>
      <c r="E6929" s="92"/>
      <c r="F6929" s="80"/>
      <c r="G6929" s="34"/>
      <c r="H6929" s="7"/>
      <c r="I6929" s="14"/>
      <c r="J6929" s="2"/>
    </row>
    <row r="6930" spans="1:10" x14ac:dyDescent="0.25">
      <c r="A6930" s="92"/>
      <c r="B6930" s="34"/>
      <c r="C6930" s="34"/>
      <c r="D6930" s="34"/>
      <c r="E6930" s="92"/>
      <c r="F6930" s="80"/>
      <c r="G6930" s="34"/>
      <c r="H6930" s="7"/>
      <c r="I6930" s="14"/>
      <c r="J6930" s="2"/>
    </row>
    <row r="6931" spans="1:10" x14ac:dyDescent="0.25">
      <c r="A6931" s="92"/>
      <c r="B6931" s="34"/>
      <c r="C6931" s="34"/>
      <c r="D6931" s="34"/>
      <c r="E6931" s="92"/>
      <c r="F6931" s="80"/>
      <c r="G6931" s="34"/>
      <c r="H6931" s="7"/>
      <c r="I6931" s="14"/>
      <c r="J6931" s="2"/>
    </row>
    <row r="6932" spans="1:10" x14ac:dyDescent="0.25">
      <c r="A6932" s="92"/>
      <c r="B6932" s="34"/>
      <c r="C6932" s="34"/>
      <c r="D6932" s="34"/>
      <c r="E6932" s="92"/>
      <c r="F6932" s="80"/>
      <c r="G6932" s="34"/>
      <c r="H6932" s="7"/>
      <c r="I6932" s="14"/>
      <c r="J6932" s="2"/>
    </row>
    <row r="6933" spans="1:10" x14ac:dyDescent="0.25">
      <c r="A6933" s="92"/>
      <c r="B6933" s="34"/>
      <c r="C6933" s="34"/>
      <c r="D6933" s="34"/>
      <c r="E6933" s="92"/>
      <c r="F6933" s="80"/>
      <c r="G6933" s="34"/>
      <c r="H6933" s="7"/>
      <c r="I6933" s="14"/>
      <c r="J6933" s="2"/>
    </row>
    <row r="6934" spans="1:10" x14ac:dyDescent="0.25">
      <c r="A6934" s="92"/>
      <c r="B6934" s="34"/>
      <c r="C6934" s="34"/>
      <c r="D6934" s="34"/>
      <c r="E6934" s="92"/>
      <c r="F6934" s="80"/>
      <c r="G6934" s="34"/>
      <c r="H6934" s="7"/>
      <c r="I6934" s="14"/>
      <c r="J6934" s="2"/>
    </row>
    <row r="6935" spans="1:10" x14ac:dyDescent="0.25">
      <c r="A6935" s="92"/>
      <c r="B6935" s="34"/>
      <c r="C6935" s="34"/>
      <c r="D6935" s="34"/>
      <c r="E6935" s="92"/>
      <c r="F6935" s="80"/>
      <c r="G6935" s="34"/>
      <c r="H6935" s="7"/>
      <c r="I6935" s="14"/>
      <c r="J6935" s="2"/>
    </row>
    <row r="6936" spans="1:10" x14ac:dyDescent="0.25">
      <c r="A6936" s="92"/>
      <c r="B6936" s="34"/>
      <c r="C6936" s="34"/>
      <c r="D6936" s="34"/>
      <c r="E6936" s="92"/>
      <c r="F6936" s="80"/>
      <c r="G6936" s="34"/>
      <c r="H6936" s="7"/>
      <c r="I6936" s="14"/>
      <c r="J6936" s="2"/>
    </row>
    <row r="6937" spans="1:10" x14ac:dyDescent="0.25">
      <c r="A6937" s="92"/>
      <c r="B6937" s="34"/>
      <c r="C6937" s="34"/>
      <c r="D6937" s="34"/>
      <c r="E6937" s="92"/>
      <c r="F6937" s="80"/>
      <c r="G6937" s="34"/>
      <c r="H6937" s="7"/>
      <c r="I6937" s="14"/>
      <c r="J6937" s="2"/>
    </row>
    <row r="6938" spans="1:10" x14ac:dyDescent="0.25">
      <c r="A6938" s="92"/>
      <c r="B6938" s="34"/>
      <c r="C6938" s="34"/>
      <c r="D6938" s="34"/>
      <c r="E6938" s="92"/>
      <c r="F6938" s="80"/>
      <c r="G6938" s="34"/>
      <c r="H6938" s="7"/>
      <c r="I6938" s="14"/>
      <c r="J6938" s="2"/>
    </row>
    <row r="6939" spans="1:10" x14ac:dyDescent="0.25">
      <c r="A6939" s="92"/>
      <c r="B6939" s="34"/>
      <c r="C6939" s="34"/>
      <c r="D6939" s="34"/>
      <c r="E6939" s="92"/>
      <c r="F6939" s="80"/>
      <c r="G6939" s="34"/>
      <c r="H6939" s="7"/>
      <c r="I6939" s="14"/>
      <c r="J6939" s="2"/>
    </row>
    <row r="6940" spans="1:10" x14ac:dyDescent="0.25">
      <c r="A6940" s="92"/>
      <c r="B6940" s="34"/>
      <c r="C6940" s="34"/>
      <c r="D6940" s="34"/>
      <c r="E6940" s="92"/>
      <c r="F6940" s="80"/>
      <c r="G6940" s="34"/>
      <c r="H6940" s="7"/>
      <c r="I6940" s="14"/>
      <c r="J6940" s="2"/>
    </row>
    <row r="6941" spans="1:10" x14ac:dyDescent="0.25">
      <c r="A6941" s="92"/>
      <c r="B6941" s="34"/>
      <c r="C6941" s="34"/>
      <c r="D6941" s="34"/>
      <c r="E6941" s="92"/>
      <c r="F6941" s="80"/>
      <c r="G6941" s="34"/>
      <c r="H6941" s="7"/>
      <c r="I6941" s="14"/>
      <c r="J6941" s="2"/>
    </row>
    <row r="6942" spans="1:10" x14ac:dyDescent="0.25">
      <c r="A6942" s="92"/>
      <c r="B6942" s="34"/>
      <c r="C6942" s="34"/>
      <c r="D6942" s="34"/>
      <c r="E6942" s="92"/>
      <c r="F6942" s="80"/>
      <c r="G6942" s="34"/>
      <c r="H6942" s="7"/>
      <c r="I6942" s="14"/>
      <c r="J6942" s="2"/>
    </row>
    <row r="6943" spans="1:10" x14ac:dyDescent="0.25">
      <c r="A6943" s="92"/>
      <c r="B6943" s="34"/>
      <c r="C6943" s="34"/>
      <c r="D6943" s="34"/>
      <c r="E6943" s="92"/>
      <c r="F6943" s="80"/>
      <c r="G6943" s="34"/>
      <c r="H6943" s="7"/>
      <c r="I6943" s="14"/>
      <c r="J6943" s="2"/>
    </row>
    <row r="6944" spans="1:10" x14ac:dyDescent="0.25">
      <c r="A6944" s="92"/>
      <c r="B6944" s="34"/>
      <c r="C6944" s="34"/>
      <c r="D6944" s="34"/>
      <c r="E6944" s="92"/>
      <c r="F6944" s="80"/>
      <c r="G6944" s="34"/>
      <c r="H6944" s="7"/>
      <c r="I6944" s="14"/>
      <c r="J6944" s="2"/>
    </row>
    <row r="6945" spans="1:10" x14ac:dyDescent="0.25">
      <c r="A6945" s="92"/>
      <c r="B6945" s="34"/>
      <c r="C6945" s="34"/>
      <c r="D6945" s="34"/>
      <c r="E6945" s="92"/>
      <c r="F6945" s="80"/>
      <c r="G6945" s="34"/>
      <c r="H6945" s="7"/>
      <c r="I6945" s="14"/>
      <c r="J6945" s="2"/>
    </row>
    <row r="6946" spans="1:10" x14ac:dyDescent="0.25">
      <c r="A6946" s="92"/>
      <c r="B6946" s="34"/>
      <c r="C6946" s="34"/>
      <c r="D6946" s="34"/>
      <c r="E6946" s="92"/>
      <c r="F6946" s="80"/>
      <c r="G6946" s="34"/>
      <c r="H6946" s="7"/>
      <c r="I6946" s="14"/>
      <c r="J6946" s="2"/>
    </row>
    <row r="6947" spans="1:10" x14ac:dyDescent="0.25">
      <c r="A6947" s="92"/>
      <c r="B6947" s="34"/>
      <c r="C6947" s="34"/>
      <c r="D6947" s="34"/>
      <c r="E6947" s="92"/>
      <c r="F6947" s="80"/>
      <c r="G6947" s="34"/>
      <c r="H6947" s="7"/>
      <c r="I6947" s="14"/>
      <c r="J6947" s="2"/>
    </row>
    <row r="6948" spans="1:10" x14ac:dyDescent="0.25">
      <c r="A6948" s="92"/>
      <c r="B6948" s="34"/>
      <c r="C6948" s="34"/>
      <c r="D6948" s="34"/>
      <c r="E6948" s="92"/>
      <c r="F6948" s="80"/>
      <c r="G6948" s="34"/>
      <c r="H6948" s="7"/>
      <c r="I6948" s="14"/>
      <c r="J6948" s="2"/>
    </row>
    <row r="6949" spans="1:10" x14ac:dyDescent="0.25">
      <c r="A6949" s="92"/>
      <c r="B6949" s="34"/>
      <c r="C6949" s="34"/>
      <c r="D6949" s="34"/>
      <c r="E6949" s="92"/>
      <c r="F6949" s="80"/>
      <c r="G6949" s="34"/>
      <c r="H6949" s="7"/>
      <c r="I6949" s="14"/>
      <c r="J6949" s="2"/>
    </row>
    <row r="6950" spans="1:10" x14ac:dyDescent="0.25">
      <c r="A6950" s="92"/>
      <c r="B6950" s="34"/>
      <c r="C6950" s="34"/>
      <c r="D6950" s="34"/>
      <c r="E6950" s="92"/>
      <c r="F6950" s="80"/>
      <c r="G6950" s="34"/>
      <c r="H6950" s="7"/>
      <c r="I6950" s="14"/>
      <c r="J6950" s="2"/>
    </row>
    <row r="6951" spans="1:10" x14ac:dyDescent="0.25">
      <c r="A6951" s="92"/>
      <c r="B6951" s="34"/>
      <c r="C6951" s="34"/>
      <c r="D6951" s="34"/>
      <c r="E6951" s="92"/>
      <c r="F6951" s="80"/>
      <c r="G6951" s="34"/>
      <c r="H6951" s="7"/>
      <c r="I6951" s="14"/>
      <c r="J6951" s="2"/>
    </row>
    <row r="6952" spans="1:10" x14ac:dyDescent="0.25">
      <c r="A6952" s="92"/>
      <c r="B6952" s="34"/>
      <c r="C6952" s="34"/>
      <c r="D6952" s="34"/>
      <c r="E6952" s="92"/>
      <c r="F6952" s="80"/>
      <c r="G6952" s="34"/>
      <c r="H6952" s="7"/>
      <c r="I6952" s="14"/>
      <c r="J6952" s="2"/>
    </row>
    <row r="6953" spans="1:10" x14ac:dyDescent="0.25">
      <c r="A6953" s="92"/>
      <c r="B6953" s="34"/>
      <c r="C6953" s="34"/>
      <c r="D6953" s="34"/>
      <c r="E6953" s="92"/>
      <c r="F6953" s="80"/>
      <c r="G6953" s="34"/>
      <c r="H6953" s="7"/>
      <c r="I6953" s="14"/>
      <c r="J6953" s="2"/>
    </row>
    <row r="6954" spans="1:10" x14ac:dyDescent="0.25">
      <c r="A6954" s="92"/>
      <c r="B6954" s="34"/>
      <c r="C6954" s="34"/>
      <c r="D6954" s="34"/>
      <c r="E6954" s="92"/>
      <c r="F6954" s="80"/>
      <c r="G6954" s="34"/>
      <c r="H6954" s="7"/>
      <c r="I6954" s="14"/>
      <c r="J6954" s="2"/>
    </row>
    <row r="6955" spans="1:10" x14ac:dyDescent="0.25">
      <c r="A6955" s="92"/>
      <c r="B6955" s="34"/>
      <c r="C6955" s="34"/>
      <c r="D6955" s="34"/>
      <c r="E6955" s="92"/>
      <c r="F6955" s="80"/>
      <c r="G6955" s="34"/>
      <c r="H6955" s="7"/>
      <c r="I6955" s="14"/>
      <c r="J6955" s="2"/>
    </row>
    <row r="6956" spans="1:10" x14ac:dyDescent="0.25">
      <c r="A6956" s="92"/>
      <c r="B6956" s="34"/>
      <c r="C6956" s="34"/>
      <c r="D6956" s="34"/>
      <c r="E6956" s="92"/>
      <c r="F6956" s="80"/>
      <c r="G6956" s="34"/>
      <c r="H6956" s="7"/>
      <c r="I6956" s="14"/>
      <c r="J6956" s="2"/>
    </row>
    <row r="6957" spans="1:10" x14ac:dyDescent="0.25">
      <c r="A6957" s="92"/>
      <c r="B6957" s="34"/>
      <c r="C6957" s="34"/>
      <c r="D6957" s="34"/>
      <c r="E6957" s="92"/>
      <c r="F6957" s="80"/>
      <c r="G6957" s="34"/>
      <c r="H6957" s="7"/>
      <c r="I6957" s="14"/>
      <c r="J6957" s="2"/>
    </row>
    <row r="6958" spans="1:10" x14ac:dyDescent="0.25">
      <c r="A6958" s="92"/>
      <c r="B6958" s="34"/>
      <c r="C6958" s="34"/>
      <c r="D6958" s="34"/>
      <c r="E6958" s="92"/>
      <c r="F6958" s="80"/>
      <c r="G6958" s="34"/>
      <c r="H6958" s="7"/>
      <c r="I6958" s="14"/>
      <c r="J6958" s="2"/>
    </row>
    <row r="6959" spans="1:10" x14ac:dyDescent="0.25">
      <c r="A6959" s="92"/>
      <c r="B6959" s="34"/>
      <c r="C6959" s="34"/>
      <c r="D6959" s="34"/>
      <c r="E6959" s="92"/>
      <c r="F6959" s="80"/>
      <c r="G6959" s="34"/>
      <c r="H6959" s="7"/>
      <c r="I6959" s="14"/>
      <c r="J6959" s="2"/>
    </row>
    <row r="6960" spans="1:10" x14ac:dyDescent="0.25">
      <c r="A6960" s="92"/>
      <c r="B6960" s="34"/>
      <c r="C6960" s="34"/>
      <c r="D6960" s="34"/>
      <c r="E6960" s="92"/>
      <c r="F6960" s="80"/>
      <c r="G6960" s="34"/>
      <c r="H6960" s="7"/>
      <c r="I6960" s="14"/>
      <c r="J6960" s="2"/>
    </row>
    <row r="6961" spans="1:10" x14ac:dyDescent="0.25">
      <c r="A6961" s="92"/>
      <c r="B6961" s="34"/>
      <c r="C6961" s="34"/>
      <c r="D6961" s="34"/>
      <c r="E6961" s="92"/>
      <c r="F6961" s="80"/>
      <c r="G6961" s="34"/>
      <c r="H6961" s="7"/>
      <c r="I6961" s="14"/>
      <c r="J6961" s="2"/>
    </row>
    <row r="6962" spans="1:10" x14ac:dyDescent="0.25">
      <c r="A6962" s="92"/>
      <c r="B6962" s="34"/>
      <c r="C6962" s="34"/>
      <c r="D6962" s="34"/>
      <c r="E6962" s="92"/>
      <c r="F6962" s="80"/>
      <c r="G6962" s="34"/>
      <c r="H6962" s="7"/>
      <c r="I6962" s="14"/>
      <c r="J6962" s="2"/>
    </row>
    <row r="6963" spans="1:10" x14ac:dyDescent="0.25">
      <c r="A6963" s="92"/>
      <c r="B6963" s="34"/>
      <c r="C6963" s="34"/>
      <c r="D6963" s="34"/>
      <c r="E6963" s="92"/>
      <c r="F6963" s="80"/>
      <c r="G6963" s="34"/>
      <c r="H6963" s="7"/>
      <c r="I6963" s="14"/>
      <c r="J6963" s="2"/>
    </row>
    <row r="6964" spans="1:10" x14ac:dyDescent="0.25">
      <c r="A6964" s="92"/>
      <c r="B6964" s="34"/>
      <c r="C6964" s="34"/>
      <c r="D6964" s="34"/>
      <c r="E6964" s="92"/>
      <c r="F6964" s="80"/>
      <c r="G6964" s="34"/>
      <c r="H6964" s="7"/>
      <c r="I6964" s="14"/>
      <c r="J6964" s="2"/>
    </row>
    <row r="6965" spans="1:10" x14ac:dyDescent="0.25">
      <c r="A6965" s="92"/>
      <c r="B6965" s="34"/>
      <c r="C6965" s="34"/>
      <c r="D6965" s="34"/>
      <c r="E6965" s="92"/>
      <c r="F6965" s="80"/>
      <c r="G6965" s="34"/>
      <c r="H6965" s="7"/>
      <c r="I6965" s="14"/>
      <c r="J6965" s="2"/>
    </row>
    <row r="6966" spans="1:10" x14ac:dyDescent="0.25">
      <c r="A6966" s="92"/>
      <c r="B6966" s="34"/>
      <c r="C6966" s="34"/>
      <c r="D6966" s="34"/>
      <c r="E6966" s="92"/>
      <c r="F6966" s="80"/>
      <c r="G6966" s="34"/>
      <c r="H6966" s="7"/>
      <c r="I6966" s="14"/>
      <c r="J6966" s="2"/>
    </row>
    <row r="6967" spans="1:10" x14ac:dyDescent="0.25">
      <c r="A6967" s="92"/>
      <c r="B6967" s="34"/>
      <c r="C6967" s="34"/>
      <c r="D6967" s="34"/>
      <c r="E6967" s="92"/>
      <c r="F6967" s="80"/>
      <c r="G6967" s="34"/>
      <c r="H6967" s="7"/>
      <c r="I6967" s="14"/>
      <c r="J6967" s="2"/>
    </row>
    <row r="6968" spans="1:10" x14ac:dyDescent="0.25">
      <c r="A6968" s="92"/>
      <c r="B6968" s="34"/>
      <c r="C6968" s="34"/>
      <c r="D6968" s="34"/>
      <c r="E6968" s="92"/>
      <c r="F6968" s="80"/>
      <c r="G6968" s="34"/>
      <c r="H6968" s="7"/>
      <c r="I6968" s="14"/>
      <c r="J6968" s="2"/>
    </row>
    <row r="6969" spans="1:10" x14ac:dyDescent="0.25">
      <c r="A6969" s="92"/>
      <c r="B6969" s="34"/>
      <c r="C6969" s="34"/>
      <c r="D6969" s="34"/>
      <c r="E6969" s="92"/>
      <c r="F6969" s="80"/>
      <c r="G6969" s="34"/>
      <c r="H6969" s="7"/>
      <c r="I6969" s="14"/>
      <c r="J6969" s="2"/>
    </row>
    <row r="6970" spans="1:10" x14ac:dyDescent="0.25">
      <c r="A6970" s="92"/>
      <c r="B6970" s="34"/>
      <c r="C6970" s="34"/>
      <c r="D6970" s="34"/>
      <c r="E6970" s="92"/>
      <c r="F6970" s="80"/>
      <c r="G6970" s="34"/>
      <c r="H6970" s="7"/>
      <c r="I6970" s="14"/>
      <c r="J6970" s="2"/>
    </row>
    <row r="6971" spans="1:10" x14ac:dyDescent="0.25">
      <c r="A6971" s="92"/>
      <c r="B6971" s="34"/>
      <c r="C6971" s="34"/>
      <c r="D6971" s="34"/>
      <c r="E6971" s="92"/>
      <c r="F6971" s="80"/>
      <c r="G6971" s="34"/>
      <c r="H6971" s="7"/>
      <c r="I6971" s="14"/>
      <c r="J6971" s="2"/>
    </row>
    <row r="6972" spans="1:10" x14ac:dyDescent="0.25">
      <c r="A6972" s="92"/>
      <c r="B6972" s="34"/>
      <c r="C6972" s="34"/>
      <c r="D6972" s="34"/>
      <c r="E6972" s="92"/>
      <c r="F6972" s="80"/>
      <c r="G6972" s="34"/>
      <c r="H6972" s="7"/>
      <c r="I6972" s="14"/>
      <c r="J6972" s="2"/>
    </row>
    <row r="6973" spans="1:10" x14ac:dyDescent="0.25">
      <c r="A6973" s="92"/>
      <c r="B6973" s="34"/>
      <c r="C6973" s="34"/>
      <c r="D6973" s="34"/>
      <c r="E6973" s="92"/>
      <c r="F6973" s="80"/>
      <c r="G6973" s="34"/>
      <c r="H6973" s="7"/>
      <c r="I6973" s="14"/>
      <c r="J6973" s="2"/>
    </row>
    <row r="6974" spans="1:10" x14ac:dyDescent="0.25">
      <c r="A6974" s="92"/>
      <c r="B6974" s="34"/>
      <c r="C6974" s="34"/>
      <c r="D6974" s="34"/>
      <c r="E6974" s="92"/>
      <c r="F6974" s="80"/>
      <c r="G6974" s="34"/>
      <c r="H6974" s="7"/>
      <c r="I6974" s="14"/>
      <c r="J6974" s="2"/>
    </row>
    <row r="6975" spans="1:10" x14ac:dyDescent="0.25">
      <c r="A6975" s="92"/>
      <c r="B6975" s="34"/>
      <c r="C6975" s="34"/>
      <c r="D6975" s="34"/>
      <c r="E6975" s="92"/>
      <c r="F6975" s="80"/>
      <c r="G6975" s="34"/>
      <c r="H6975" s="7"/>
      <c r="I6975" s="14"/>
      <c r="J6975" s="2"/>
    </row>
    <row r="6976" spans="1:10" x14ac:dyDescent="0.25">
      <c r="A6976" s="92"/>
      <c r="B6976" s="34"/>
      <c r="C6976" s="34"/>
      <c r="D6976" s="34"/>
      <c r="E6976" s="92"/>
      <c r="F6976" s="80"/>
      <c r="G6976" s="34"/>
      <c r="H6976" s="7"/>
      <c r="I6976" s="14"/>
      <c r="J6976" s="2"/>
    </row>
    <row r="6977" spans="1:10" x14ac:dyDescent="0.25">
      <c r="A6977" s="92"/>
      <c r="B6977" s="34"/>
      <c r="C6977" s="34"/>
      <c r="D6977" s="34"/>
      <c r="E6977" s="92"/>
      <c r="F6977" s="80"/>
      <c r="G6977" s="34"/>
      <c r="H6977" s="7"/>
      <c r="I6977" s="14"/>
      <c r="J6977" s="2"/>
    </row>
    <row r="6978" spans="1:10" x14ac:dyDescent="0.25">
      <c r="A6978" s="92"/>
      <c r="B6978" s="34"/>
      <c r="C6978" s="34"/>
      <c r="D6978" s="34"/>
      <c r="E6978" s="92"/>
      <c r="F6978" s="80"/>
      <c r="G6978" s="34"/>
      <c r="H6978" s="7"/>
      <c r="I6978" s="14"/>
      <c r="J6978" s="2"/>
    </row>
    <row r="6979" spans="1:10" x14ac:dyDescent="0.25">
      <c r="A6979" s="92"/>
      <c r="B6979" s="34"/>
      <c r="C6979" s="34"/>
      <c r="D6979" s="34"/>
      <c r="E6979" s="92"/>
      <c r="F6979" s="80"/>
      <c r="G6979" s="34"/>
      <c r="H6979" s="7"/>
      <c r="I6979" s="14"/>
      <c r="J6979" s="2"/>
    </row>
    <row r="6980" spans="1:10" x14ac:dyDescent="0.25">
      <c r="A6980" s="92"/>
      <c r="B6980" s="34"/>
      <c r="C6980" s="34"/>
      <c r="D6980" s="34"/>
      <c r="E6980" s="92"/>
      <c r="F6980" s="80"/>
      <c r="G6980" s="34"/>
      <c r="H6980" s="7"/>
      <c r="I6980" s="14"/>
      <c r="J6980" s="2"/>
    </row>
    <row r="6981" spans="1:10" x14ac:dyDescent="0.25">
      <c r="A6981" s="92"/>
      <c r="B6981" s="34"/>
      <c r="C6981" s="34"/>
      <c r="D6981" s="34"/>
      <c r="E6981" s="92"/>
      <c r="F6981" s="80"/>
      <c r="G6981" s="34"/>
      <c r="H6981" s="7"/>
      <c r="I6981" s="14"/>
      <c r="J6981" s="2"/>
    </row>
    <row r="6982" spans="1:10" x14ac:dyDescent="0.25">
      <c r="A6982" s="92"/>
      <c r="B6982" s="34"/>
      <c r="C6982" s="34"/>
      <c r="D6982" s="34"/>
      <c r="E6982" s="92"/>
      <c r="F6982" s="80"/>
      <c r="G6982" s="34"/>
      <c r="H6982" s="7"/>
      <c r="I6982" s="14"/>
      <c r="J6982" s="2"/>
    </row>
    <row r="6983" spans="1:10" x14ac:dyDescent="0.25">
      <c r="A6983" s="92"/>
      <c r="B6983" s="34"/>
      <c r="C6983" s="34"/>
      <c r="D6983" s="34"/>
      <c r="E6983" s="92"/>
      <c r="F6983" s="80"/>
      <c r="G6983" s="34"/>
      <c r="H6983" s="7"/>
      <c r="I6983" s="14"/>
      <c r="J6983" s="2"/>
    </row>
    <row r="6984" spans="1:10" x14ac:dyDescent="0.25">
      <c r="A6984" s="92"/>
      <c r="B6984" s="34"/>
      <c r="C6984" s="34"/>
      <c r="D6984" s="34"/>
      <c r="E6984" s="92"/>
      <c r="F6984" s="80"/>
      <c r="G6984" s="34"/>
      <c r="H6984" s="7"/>
      <c r="I6984" s="14"/>
      <c r="J6984" s="2"/>
    </row>
    <row r="6985" spans="1:10" x14ac:dyDescent="0.25">
      <c r="A6985" s="92"/>
      <c r="B6985" s="34"/>
      <c r="C6985" s="34"/>
      <c r="D6985" s="34"/>
      <c r="E6985" s="92"/>
      <c r="F6985" s="80"/>
      <c r="G6985" s="34"/>
      <c r="H6985" s="7"/>
      <c r="I6985" s="14"/>
      <c r="J6985" s="2"/>
    </row>
    <row r="6986" spans="1:10" x14ac:dyDescent="0.25">
      <c r="A6986" s="92"/>
      <c r="B6986" s="34"/>
      <c r="C6986" s="34"/>
      <c r="D6986" s="34"/>
      <c r="E6986" s="92"/>
      <c r="F6986" s="80"/>
      <c r="G6986" s="34"/>
      <c r="H6986" s="7"/>
      <c r="I6986" s="14"/>
      <c r="J6986" s="2"/>
    </row>
    <row r="6987" spans="1:10" x14ac:dyDescent="0.25">
      <c r="A6987" s="92"/>
      <c r="B6987" s="34"/>
      <c r="C6987" s="34"/>
      <c r="D6987" s="34"/>
      <c r="E6987" s="92"/>
      <c r="F6987" s="80"/>
      <c r="G6987" s="34"/>
      <c r="H6987" s="7"/>
      <c r="I6987" s="14"/>
      <c r="J6987" s="2"/>
    </row>
    <row r="6988" spans="1:10" x14ac:dyDescent="0.25">
      <c r="A6988" s="92"/>
      <c r="B6988" s="34"/>
      <c r="C6988" s="34"/>
      <c r="D6988" s="34"/>
      <c r="E6988" s="92"/>
      <c r="F6988" s="80"/>
      <c r="G6988" s="34"/>
      <c r="H6988" s="7"/>
      <c r="I6988" s="14"/>
      <c r="J6988" s="2"/>
    </row>
    <row r="6989" spans="1:10" x14ac:dyDescent="0.25">
      <c r="A6989" s="92"/>
      <c r="B6989" s="34"/>
      <c r="C6989" s="34"/>
      <c r="D6989" s="34"/>
      <c r="E6989" s="92"/>
      <c r="F6989" s="80"/>
      <c r="G6989" s="34"/>
      <c r="H6989" s="7"/>
      <c r="I6989" s="14"/>
      <c r="J6989" s="2"/>
    </row>
    <row r="6990" spans="1:10" x14ac:dyDescent="0.25">
      <c r="A6990" s="92"/>
      <c r="B6990" s="34"/>
      <c r="C6990" s="34"/>
      <c r="D6990" s="34"/>
      <c r="E6990" s="92"/>
      <c r="F6990" s="80"/>
      <c r="G6990" s="34"/>
      <c r="H6990" s="7"/>
      <c r="I6990" s="14"/>
      <c r="J6990" s="2"/>
    </row>
    <row r="6991" spans="1:10" x14ac:dyDescent="0.25">
      <c r="A6991" s="92"/>
      <c r="B6991" s="34"/>
      <c r="C6991" s="34"/>
      <c r="D6991" s="34"/>
      <c r="E6991" s="92"/>
      <c r="F6991" s="80"/>
      <c r="G6991" s="34"/>
      <c r="H6991" s="7"/>
      <c r="I6991" s="14"/>
      <c r="J6991" s="2"/>
    </row>
    <row r="6992" spans="1:10" x14ac:dyDescent="0.25">
      <c r="A6992" s="92"/>
      <c r="B6992" s="34"/>
      <c r="C6992" s="34"/>
      <c r="D6992" s="34"/>
      <c r="E6992" s="92"/>
      <c r="F6992" s="80"/>
      <c r="G6992" s="34"/>
      <c r="H6992" s="7"/>
      <c r="I6992" s="14"/>
      <c r="J6992" s="2"/>
    </row>
    <row r="6993" spans="1:10" x14ac:dyDescent="0.25">
      <c r="A6993" s="92"/>
      <c r="B6993" s="34"/>
      <c r="C6993" s="34"/>
      <c r="D6993" s="34"/>
      <c r="E6993" s="92"/>
      <c r="F6993" s="80"/>
      <c r="G6993" s="34"/>
      <c r="H6993" s="7"/>
      <c r="I6993" s="14"/>
      <c r="J6993" s="2"/>
    </row>
    <row r="6994" spans="1:10" x14ac:dyDescent="0.25">
      <c r="A6994" s="92"/>
      <c r="B6994" s="34"/>
      <c r="C6994" s="34"/>
      <c r="D6994" s="34"/>
      <c r="E6994" s="92"/>
      <c r="F6994" s="80"/>
      <c r="G6994" s="34"/>
      <c r="H6994" s="7"/>
      <c r="I6994" s="14"/>
      <c r="J6994" s="2"/>
    </row>
    <row r="6995" spans="1:10" x14ac:dyDescent="0.25">
      <c r="A6995" s="92"/>
      <c r="B6995" s="34"/>
      <c r="C6995" s="34"/>
      <c r="D6995" s="34"/>
      <c r="E6995" s="92"/>
      <c r="F6995" s="80"/>
      <c r="G6995" s="34"/>
      <c r="H6995" s="7"/>
      <c r="I6995" s="14"/>
      <c r="J6995" s="2"/>
    </row>
    <row r="6996" spans="1:10" x14ac:dyDescent="0.25">
      <c r="A6996" s="92"/>
      <c r="B6996" s="34"/>
      <c r="C6996" s="34"/>
      <c r="D6996" s="34"/>
      <c r="E6996" s="92"/>
      <c r="F6996" s="80"/>
      <c r="G6996" s="34"/>
      <c r="H6996" s="7"/>
      <c r="I6996" s="14"/>
      <c r="J6996" s="2"/>
    </row>
    <row r="6997" spans="1:10" x14ac:dyDescent="0.25">
      <c r="A6997" s="92"/>
      <c r="B6997" s="34"/>
      <c r="C6997" s="34"/>
      <c r="D6997" s="34"/>
      <c r="E6997" s="92"/>
      <c r="F6997" s="80"/>
      <c r="G6997" s="34"/>
      <c r="H6997" s="7"/>
      <c r="I6997" s="14"/>
      <c r="J6997" s="2"/>
    </row>
    <row r="6998" spans="1:10" x14ac:dyDescent="0.25">
      <c r="A6998" s="92"/>
      <c r="B6998" s="34"/>
      <c r="C6998" s="34"/>
      <c r="D6998" s="34"/>
      <c r="E6998" s="92"/>
      <c r="F6998" s="80"/>
      <c r="G6998" s="34"/>
      <c r="H6998" s="7"/>
      <c r="I6998" s="14"/>
      <c r="J6998" s="2"/>
    </row>
    <row r="6999" spans="1:10" x14ac:dyDescent="0.25">
      <c r="A6999" s="92"/>
      <c r="B6999" s="34"/>
      <c r="C6999" s="34"/>
      <c r="D6999" s="34"/>
      <c r="E6999" s="92"/>
      <c r="F6999" s="80"/>
      <c r="G6999" s="34"/>
      <c r="H6999" s="7"/>
      <c r="I6999" s="14"/>
      <c r="J6999" s="2"/>
    </row>
    <row r="7000" spans="1:10" x14ac:dyDescent="0.25">
      <c r="A7000" s="92"/>
      <c r="B7000" s="34"/>
      <c r="C7000" s="34"/>
      <c r="D7000" s="34"/>
      <c r="E7000" s="92"/>
      <c r="F7000" s="80"/>
      <c r="G7000" s="34"/>
      <c r="H7000" s="7"/>
      <c r="I7000" s="14"/>
      <c r="J7000" s="2"/>
    </row>
    <row r="7001" spans="1:10" x14ac:dyDescent="0.25">
      <c r="A7001" s="92"/>
      <c r="B7001" s="34"/>
      <c r="C7001" s="34"/>
      <c r="D7001" s="34"/>
      <c r="E7001" s="92"/>
      <c r="F7001" s="80"/>
      <c r="G7001" s="34"/>
      <c r="H7001" s="7"/>
      <c r="I7001" s="14"/>
      <c r="J7001" s="2"/>
    </row>
    <row r="7002" spans="1:10" x14ac:dyDescent="0.25">
      <c r="A7002" s="92"/>
      <c r="B7002" s="34"/>
      <c r="C7002" s="34"/>
      <c r="D7002" s="34"/>
      <c r="E7002" s="92"/>
      <c r="F7002" s="80"/>
      <c r="G7002" s="34"/>
      <c r="H7002" s="7"/>
      <c r="I7002" s="14"/>
      <c r="J7002" s="2"/>
    </row>
    <row r="7003" spans="1:10" x14ac:dyDescent="0.25">
      <c r="A7003" s="92"/>
      <c r="B7003" s="34"/>
      <c r="C7003" s="34"/>
      <c r="D7003" s="34"/>
      <c r="E7003" s="92"/>
      <c r="F7003" s="80"/>
      <c r="G7003" s="34"/>
      <c r="H7003" s="7"/>
      <c r="I7003" s="14"/>
      <c r="J7003" s="2"/>
    </row>
    <row r="7004" spans="1:10" x14ac:dyDescent="0.25">
      <c r="A7004" s="92"/>
      <c r="B7004" s="34"/>
      <c r="C7004" s="34"/>
      <c r="D7004" s="34"/>
      <c r="E7004" s="92"/>
      <c r="F7004" s="80"/>
      <c r="G7004" s="34"/>
      <c r="H7004" s="7"/>
      <c r="I7004" s="14"/>
      <c r="J7004" s="2"/>
    </row>
    <row r="7005" spans="1:10" x14ac:dyDescent="0.25">
      <c r="A7005" s="92"/>
      <c r="B7005" s="34"/>
      <c r="C7005" s="34"/>
      <c r="D7005" s="34"/>
      <c r="E7005" s="92"/>
      <c r="F7005" s="80"/>
      <c r="G7005" s="34"/>
      <c r="H7005" s="7"/>
      <c r="I7005" s="14"/>
      <c r="J7005" s="2"/>
    </row>
    <row r="7006" spans="1:10" x14ac:dyDescent="0.25">
      <c r="A7006" s="92"/>
      <c r="B7006" s="34"/>
      <c r="C7006" s="34"/>
      <c r="D7006" s="34"/>
      <c r="E7006" s="92"/>
      <c r="F7006" s="80"/>
      <c r="G7006" s="34"/>
      <c r="H7006" s="7"/>
      <c r="I7006" s="14"/>
      <c r="J7006" s="2"/>
    </row>
    <row r="7007" spans="1:10" x14ac:dyDescent="0.25">
      <c r="A7007" s="92"/>
      <c r="B7007" s="34"/>
      <c r="C7007" s="34"/>
      <c r="D7007" s="34"/>
      <c r="E7007" s="92"/>
      <c r="F7007" s="80"/>
      <c r="G7007" s="34"/>
      <c r="H7007" s="7"/>
      <c r="I7007" s="14"/>
      <c r="J7007" s="2"/>
    </row>
    <row r="7008" spans="1:10" x14ac:dyDescent="0.25">
      <c r="A7008" s="92"/>
      <c r="B7008" s="34"/>
      <c r="C7008" s="34"/>
      <c r="D7008" s="34"/>
      <c r="E7008" s="92"/>
      <c r="F7008" s="80"/>
      <c r="G7008" s="34"/>
      <c r="H7008" s="7"/>
      <c r="I7008" s="14"/>
      <c r="J7008" s="2"/>
    </row>
    <row r="7009" spans="1:10" x14ac:dyDescent="0.25">
      <c r="A7009" s="92"/>
      <c r="B7009" s="34"/>
      <c r="C7009" s="34"/>
      <c r="D7009" s="34"/>
      <c r="E7009" s="92"/>
      <c r="F7009" s="80"/>
      <c r="G7009" s="34"/>
      <c r="H7009" s="7"/>
      <c r="I7009" s="14"/>
      <c r="J7009" s="2"/>
    </row>
    <row r="7010" spans="1:10" x14ac:dyDescent="0.25">
      <c r="A7010" s="92"/>
      <c r="B7010" s="34"/>
      <c r="C7010" s="34"/>
      <c r="D7010" s="34"/>
      <c r="E7010" s="92"/>
      <c r="F7010" s="80"/>
      <c r="G7010" s="34"/>
      <c r="H7010" s="7"/>
      <c r="I7010" s="14"/>
      <c r="J7010" s="2"/>
    </row>
    <row r="7011" spans="1:10" x14ac:dyDescent="0.25">
      <c r="A7011" s="92"/>
      <c r="B7011" s="34"/>
      <c r="C7011" s="34"/>
      <c r="D7011" s="34"/>
      <c r="E7011" s="92"/>
      <c r="F7011" s="80"/>
      <c r="G7011" s="34"/>
      <c r="H7011" s="7"/>
      <c r="I7011" s="14"/>
      <c r="J7011" s="2"/>
    </row>
    <row r="7012" spans="1:10" x14ac:dyDescent="0.25">
      <c r="A7012" s="92"/>
      <c r="B7012" s="34"/>
      <c r="C7012" s="34"/>
      <c r="D7012" s="34"/>
      <c r="E7012" s="92"/>
      <c r="F7012" s="80"/>
      <c r="G7012" s="34"/>
      <c r="H7012" s="7"/>
      <c r="I7012" s="14"/>
      <c r="J7012" s="2"/>
    </row>
    <row r="7013" spans="1:10" x14ac:dyDescent="0.25">
      <c r="A7013" s="92"/>
      <c r="B7013" s="34"/>
      <c r="C7013" s="34"/>
      <c r="D7013" s="34"/>
      <c r="E7013" s="92"/>
      <c r="F7013" s="80"/>
      <c r="G7013" s="34"/>
      <c r="H7013" s="7"/>
      <c r="I7013" s="14"/>
      <c r="J7013" s="2"/>
    </row>
    <row r="7014" spans="1:10" x14ac:dyDescent="0.25">
      <c r="A7014" s="92"/>
      <c r="B7014" s="34"/>
      <c r="C7014" s="34"/>
      <c r="D7014" s="34"/>
      <c r="E7014" s="92"/>
      <c r="F7014" s="80"/>
      <c r="G7014" s="34"/>
      <c r="H7014" s="7"/>
      <c r="I7014" s="14"/>
      <c r="J7014" s="2"/>
    </row>
    <row r="7015" spans="1:10" x14ac:dyDescent="0.25">
      <c r="A7015" s="92"/>
      <c r="B7015" s="34"/>
      <c r="C7015" s="34"/>
      <c r="D7015" s="34"/>
      <c r="E7015" s="92"/>
      <c r="F7015" s="80"/>
      <c r="G7015" s="34"/>
      <c r="H7015" s="7"/>
      <c r="I7015" s="14"/>
      <c r="J7015" s="2"/>
    </row>
    <row r="7016" spans="1:10" x14ac:dyDescent="0.25">
      <c r="A7016" s="92"/>
      <c r="B7016" s="34"/>
      <c r="C7016" s="34"/>
      <c r="D7016" s="34"/>
      <c r="E7016" s="92"/>
      <c r="F7016" s="80"/>
      <c r="G7016" s="34"/>
      <c r="H7016" s="7"/>
      <c r="I7016" s="14"/>
      <c r="J7016" s="2"/>
    </row>
    <row r="7017" spans="1:10" x14ac:dyDescent="0.25">
      <c r="A7017" s="92"/>
      <c r="B7017" s="34"/>
      <c r="C7017" s="34"/>
      <c r="D7017" s="34"/>
      <c r="E7017" s="92"/>
      <c r="F7017" s="80"/>
      <c r="G7017" s="34"/>
      <c r="H7017" s="7"/>
      <c r="I7017" s="14"/>
      <c r="J7017" s="2"/>
    </row>
    <row r="7018" spans="1:10" x14ac:dyDescent="0.25">
      <c r="A7018" s="92"/>
      <c r="B7018" s="34"/>
      <c r="C7018" s="34"/>
      <c r="D7018" s="34"/>
      <c r="E7018" s="92"/>
      <c r="F7018" s="80"/>
      <c r="G7018" s="34"/>
      <c r="H7018" s="7"/>
      <c r="I7018" s="14"/>
      <c r="J7018" s="2"/>
    </row>
    <row r="7019" spans="1:10" x14ac:dyDescent="0.25">
      <c r="A7019" s="92"/>
      <c r="B7019" s="34"/>
      <c r="C7019" s="34"/>
      <c r="D7019" s="34"/>
      <c r="E7019" s="92"/>
      <c r="F7019" s="80"/>
      <c r="G7019" s="34"/>
      <c r="H7019" s="7"/>
      <c r="I7019" s="14"/>
      <c r="J7019" s="2"/>
    </row>
    <row r="7020" spans="1:10" x14ac:dyDescent="0.25">
      <c r="A7020" s="92"/>
      <c r="B7020" s="34"/>
      <c r="C7020" s="34"/>
      <c r="D7020" s="34"/>
      <c r="E7020" s="92"/>
      <c r="F7020" s="80"/>
      <c r="G7020" s="34"/>
      <c r="H7020" s="7"/>
      <c r="I7020" s="14"/>
      <c r="J7020" s="2"/>
    </row>
    <row r="7021" spans="1:10" x14ac:dyDescent="0.25">
      <c r="A7021" s="92"/>
      <c r="B7021" s="34"/>
      <c r="C7021" s="34"/>
      <c r="D7021" s="34"/>
      <c r="E7021" s="92"/>
      <c r="F7021" s="80"/>
      <c r="G7021" s="34"/>
      <c r="H7021" s="7"/>
      <c r="I7021" s="14"/>
      <c r="J7021" s="2"/>
    </row>
    <row r="7022" spans="1:10" x14ac:dyDescent="0.25">
      <c r="A7022" s="92"/>
      <c r="B7022" s="34"/>
      <c r="C7022" s="34"/>
      <c r="D7022" s="34"/>
      <c r="E7022" s="92"/>
      <c r="F7022" s="80"/>
      <c r="G7022" s="34"/>
      <c r="H7022" s="7"/>
      <c r="I7022" s="14"/>
      <c r="J7022" s="2"/>
    </row>
    <row r="7023" spans="1:10" x14ac:dyDescent="0.25">
      <c r="A7023" s="92"/>
      <c r="B7023" s="34"/>
      <c r="C7023" s="34"/>
      <c r="D7023" s="34"/>
      <c r="E7023" s="92"/>
      <c r="F7023" s="80"/>
      <c r="G7023" s="34"/>
      <c r="H7023" s="7"/>
      <c r="I7023" s="14"/>
      <c r="J7023" s="2"/>
    </row>
    <row r="7024" spans="1:10" x14ac:dyDescent="0.25">
      <c r="A7024" s="92"/>
      <c r="B7024" s="34"/>
      <c r="C7024" s="34"/>
      <c r="D7024" s="34"/>
      <c r="E7024" s="92"/>
      <c r="F7024" s="80"/>
      <c r="G7024" s="34"/>
      <c r="H7024" s="7"/>
      <c r="I7024" s="14"/>
      <c r="J7024" s="2"/>
    </row>
    <row r="7025" spans="1:10" x14ac:dyDescent="0.25">
      <c r="A7025" s="92"/>
      <c r="B7025" s="34"/>
      <c r="C7025" s="34"/>
      <c r="D7025" s="34"/>
      <c r="E7025" s="92"/>
      <c r="F7025" s="80"/>
      <c r="G7025" s="34"/>
      <c r="H7025" s="7"/>
      <c r="I7025" s="14"/>
      <c r="J7025" s="2"/>
    </row>
    <row r="7026" spans="1:10" x14ac:dyDescent="0.25">
      <c r="A7026" s="92"/>
      <c r="B7026" s="34"/>
      <c r="C7026" s="34"/>
      <c r="D7026" s="34"/>
      <c r="E7026" s="92"/>
      <c r="F7026" s="80"/>
      <c r="G7026" s="34"/>
      <c r="H7026" s="7"/>
      <c r="I7026" s="14"/>
      <c r="J7026" s="2"/>
    </row>
    <row r="7027" spans="1:10" x14ac:dyDescent="0.25">
      <c r="A7027" s="92"/>
      <c r="B7027" s="34"/>
      <c r="C7027" s="34"/>
      <c r="D7027" s="34"/>
      <c r="E7027" s="92"/>
      <c r="F7027" s="80"/>
      <c r="G7027" s="34"/>
      <c r="H7027" s="7"/>
      <c r="I7027" s="14"/>
      <c r="J7027" s="2"/>
    </row>
    <row r="7028" spans="1:10" x14ac:dyDescent="0.25">
      <c r="A7028" s="92"/>
      <c r="B7028" s="34"/>
      <c r="C7028" s="34"/>
      <c r="D7028" s="34"/>
      <c r="E7028" s="92"/>
      <c r="F7028" s="80"/>
      <c r="G7028" s="34"/>
      <c r="H7028" s="7"/>
      <c r="I7028" s="14"/>
      <c r="J7028" s="2"/>
    </row>
    <row r="7029" spans="1:10" x14ac:dyDescent="0.25">
      <c r="A7029" s="92"/>
      <c r="B7029" s="34"/>
      <c r="C7029" s="34"/>
      <c r="D7029" s="34"/>
      <c r="E7029" s="92"/>
      <c r="F7029" s="80"/>
      <c r="G7029" s="34"/>
      <c r="H7029" s="7"/>
      <c r="I7029" s="14"/>
      <c r="J7029" s="2"/>
    </row>
    <row r="7030" spans="1:10" x14ac:dyDescent="0.25">
      <c r="A7030" s="92"/>
      <c r="B7030" s="34"/>
      <c r="C7030" s="34"/>
      <c r="D7030" s="34"/>
      <c r="E7030" s="92"/>
      <c r="F7030" s="80"/>
      <c r="G7030" s="34"/>
      <c r="H7030" s="7"/>
      <c r="I7030" s="14"/>
      <c r="J7030" s="2"/>
    </row>
    <row r="7031" spans="1:10" x14ac:dyDescent="0.25">
      <c r="A7031" s="92"/>
      <c r="B7031" s="34"/>
      <c r="C7031" s="34"/>
      <c r="D7031" s="34"/>
      <c r="E7031" s="92"/>
      <c r="F7031" s="80"/>
      <c r="G7031" s="34"/>
      <c r="H7031" s="7"/>
      <c r="I7031" s="14"/>
      <c r="J7031" s="2"/>
    </row>
    <row r="7032" spans="1:10" x14ac:dyDescent="0.25">
      <c r="A7032" s="92"/>
      <c r="B7032" s="34"/>
      <c r="C7032" s="34"/>
      <c r="D7032" s="34"/>
      <c r="E7032" s="92"/>
      <c r="F7032" s="80"/>
      <c r="G7032" s="34"/>
      <c r="H7032" s="7"/>
      <c r="I7032" s="14"/>
      <c r="J7032" s="2"/>
    </row>
    <row r="7033" spans="1:10" x14ac:dyDescent="0.25">
      <c r="A7033" s="92"/>
      <c r="B7033" s="34"/>
      <c r="C7033" s="34"/>
      <c r="D7033" s="34"/>
      <c r="E7033" s="92"/>
      <c r="F7033" s="80"/>
      <c r="G7033" s="34"/>
      <c r="H7033" s="7"/>
      <c r="I7033" s="14"/>
      <c r="J7033" s="2"/>
    </row>
    <row r="7034" spans="1:10" x14ac:dyDescent="0.25">
      <c r="A7034" s="92"/>
      <c r="B7034" s="34"/>
      <c r="C7034" s="34"/>
      <c r="D7034" s="34"/>
      <c r="E7034" s="92"/>
      <c r="F7034" s="80"/>
      <c r="G7034" s="34"/>
      <c r="H7034" s="7"/>
      <c r="I7034" s="14"/>
      <c r="J7034" s="2"/>
    </row>
    <row r="7035" spans="1:10" x14ac:dyDescent="0.25">
      <c r="A7035" s="92"/>
      <c r="B7035" s="34"/>
      <c r="C7035" s="34"/>
      <c r="D7035" s="34"/>
      <c r="E7035" s="92"/>
      <c r="F7035" s="80"/>
      <c r="G7035" s="34"/>
      <c r="H7035" s="7"/>
      <c r="I7035" s="14"/>
      <c r="J7035" s="2"/>
    </row>
    <row r="7036" spans="1:10" x14ac:dyDescent="0.25">
      <c r="A7036" s="92"/>
      <c r="B7036" s="34"/>
      <c r="C7036" s="34"/>
      <c r="D7036" s="34"/>
      <c r="E7036" s="92"/>
      <c r="F7036" s="80"/>
      <c r="G7036" s="34"/>
      <c r="H7036" s="7"/>
      <c r="I7036" s="14"/>
      <c r="J7036" s="2"/>
    </row>
    <row r="7037" spans="1:10" x14ac:dyDescent="0.25">
      <c r="A7037" s="92"/>
      <c r="B7037" s="34"/>
      <c r="C7037" s="34"/>
      <c r="D7037" s="34"/>
      <c r="E7037" s="92"/>
      <c r="F7037" s="80"/>
      <c r="G7037" s="34"/>
      <c r="H7037" s="7"/>
      <c r="I7037" s="14"/>
      <c r="J7037" s="2"/>
    </row>
    <row r="7038" spans="1:10" x14ac:dyDescent="0.25">
      <c r="A7038" s="92"/>
      <c r="B7038" s="34"/>
      <c r="C7038" s="34"/>
      <c r="D7038" s="34"/>
      <c r="E7038" s="92"/>
      <c r="F7038" s="80"/>
      <c r="G7038" s="34"/>
      <c r="H7038" s="7"/>
      <c r="I7038" s="14"/>
      <c r="J7038" s="2"/>
    </row>
    <row r="7039" spans="1:10" x14ac:dyDescent="0.25">
      <c r="A7039" s="92"/>
      <c r="B7039" s="34"/>
      <c r="C7039" s="34"/>
      <c r="D7039" s="34"/>
      <c r="E7039" s="92"/>
      <c r="F7039" s="80"/>
      <c r="G7039" s="34"/>
      <c r="H7039" s="7"/>
      <c r="I7039" s="14"/>
      <c r="J7039" s="2"/>
    </row>
    <row r="7040" spans="1:10" x14ac:dyDescent="0.25">
      <c r="A7040" s="92"/>
      <c r="B7040" s="34"/>
      <c r="C7040" s="34"/>
      <c r="D7040" s="34"/>
      <c r="E7040" s="92"/>
      <c r="F7040" s="80"/>
      <c r="G7040" s="34"/>
      <c r="H7040" s="7"/>
      <c r="I7040" s="14"/>
      <c r="J7040" s="2"/>
    </row>
    <row r="7041" spans="1:10" x14ac:dyDescent="0.25">
      <c r="A7041" s="92"/>
      <c r="B7041" s="34"/>
      <c r="C7041" s="34"/>
      <c r="D7041" s="34"/>
      <c r="E7041" s="92"/>
      <c r="F7041" s="80"/>
      <c r="G7041" s="34"/>
      <c r="H7041" s="7"/>
      <c r="I7041" s="14"/>
      <c r="J7041" s="2"/>
    </row>
    <row r="7042" spans="1:10" x14ac:dyDescent="0.25">
      <c r="A7042" s="92"/>
      <c r="B7042" s="34"/>
      <c r="C7042" s="34"/>
      <c r="D7042" s="34"/>
      <c r="E7042" s="92"/>
      <c r="F7042" s="80"/>
      <c r="G7042" s="34"/>
      <c r="H7042" s="7"/>
      <c r="I7042" s="14"/>
      <c r="J7042" s="2"/>
    </row>
    <row r="7043" spans="1:10" x14ac:dyDescent="0.25">
      <c r="A7043" s="92"/>
      <c r="B7043" s="34"/>
      <c r="C7043" s="34"/>
      <c r="D7043" s="34"/>
      <c r="E7043" s="92"/>
      <c r="F7043" s="80"/>
      <c r="G7043" s="34"/>
      <c r="H7043" s="7"/>
      <c r="I7043" s="14"/>
      <c r="J7043" s="2"/>
    </row>
    <row r="7044" spans="1:10" x14ac:dyDescent="0.25">
      <c r="A7044" s="92"/>
      <c r="B7044" s="34"/>
      <c r="C7044" s="34"/>
      <c r="D7044" s="34"/>
      <c r="E7044" s="92"/>
      <c r="F7044" s="80"/>
      <c r="G7044" s="34"/>
      <c r="H7044" s="7"/>
      <c r="I7044" s="14"/>
      <c r="J7044" s="2"/>
    </row>
    <row r="7045" spans="1:10" x14ac:dyDescent="0.25">
      <c r="A7045" s="92"/>
      <c r="B7045" s="34"/>
      <c r="C7045" s="34"/>
      <c r="D7045" s="34"/>
      <c r="E7045" s="92"/>
      <c r="F7045" s="80"/>
      <c r="G7045" s="34"/>
      <c r="H7045" s="7"/>
      <c r="I7045" s="14"/>
      <c r="J7045" s="2"/>
    </row>
    <row r="7046" spans="1:10" x14ac:dyDescent="0.25">
      <c r="A7046" s="92"/>
      <c r="B7046" s="34"/>
      <c r="C7046" s="34"/>
      <c r="D7046" s="34"/>
      <c r="E7046" s="92"/>
      <c r="F7046" s="80"/>
      <c r="G7046" s="34"/>
      <c r="H7046" s="7"/>
      <c r="I7046" s="14"/>
      <c r="J7046" s="2"/>
    </row>
    <row r="7047" spans="1:10" x14ac:dyDescent="0.25">
      <c r="A7047" s="92"/>
      <c r="B7047" s="34"/>
      <c r="C7047" s="34"/>
      <c r="D7047" s="34"/>
      <c r="E7047" s="92"/>
      <c r="F7047" s="80"/>
      <c r="G7047" s="34"/>
      <c r="H7047" s="7"/>
      <c r="I7047" s="14"/>
      <c r="J7047" s="2"/>
    </row>
    <row r="7048" spans="1:10" x14ac:dyDescent="0.25">
      <c r="A7048" s="92"/>
      <c r="B7048" s="34"/>
      <c r="C7048" s="34"/>
      <c r="D7048" s="34"/>
      <c r="E7048" s="92"/>
      <c r="F7048" s="80"/>
      <c r="G7048" s="34"/>
      <c r="H7048" s="7"/>
      <c r="I7048" s="14"/>
      <c r="J7048" s="2"/>
    </row>
    <row r="7049" spans="1:10" x14ac:dyDescent="0.25">
      <c r="A7049" s="92"/>
      <c r="B7049" s="34"/>
      <c r="C7049" s="34"/>
      <c r="D7049" s="34"/>
      <c r="E7049" s="92"/>
      <c r="F7049" s="80"/>
      <c r="G7049" s="34"/>
      <c r="H7049" s="7"/>
      <c r="I7049" s="14"/>
      <c r="J7049" s="2"/>
    </row>
    <row r="7050" spans="1:10" x14ac:dyDescent="0.25">
      <c r="A7050" s="92"/>
      <c r="B7050" s="34"/>
      <c r="C7050" s="34"/>
      <c r="D7050" s="34"/>
      <c r="E7050" s="92"/>
      <c r="F7050" s="80"/>
      <c r="G7050" s="34"/>
      <c r="H7050" s="7"/>
      <c r="I7050" s="14"/>
      <c r="J7050" s="2"/>
    </row>
    <row r="7051" spans="1:10" x14ac:dyDescent="0.25">
      <c r="A7051" s="92"/>
      <c r="B7051" s="34"/>
      <c r="C7051" s="34"/>
      <c r="D7051" s="34"/>
      <c r="E7051" s="92"/>
      <c r="F7051" s="80"/>
      <c r="G7051" s="34"/>
      <c r="H7051" s="7"/>
      <c r="I7051" s="14"/>
      <c r="J7051" s="2"/>
    </row>
    <row r="7052" spans="1:10" x14ac:dyDescent="0.25">
      <c r="A7052" s="92"/>
      <c r="B7052" s="34"/>
      <c r="C7052" s="34"/>
      <c r="D7052" s="34"/>
      <c r="E7052" s="92"/>
      <c r="F7052" s="80"/>
      <c r="G7052" s="34"/>
      <c r="H7052" s="7"/>
      <c r="I7052" s="14"/>
      <c r="J7052" s="2"/>
    </row>
    <row r="7053" spans="1:10" x14ac:dyDescent="0.25">
      <c r="A7053" s="92"/>
      <c r="B7053" s="34"/>
      <c r="C7053" s="34"/>
      <c r="D7053" s="34"/>
      <c r="E7053" s="92"/>
      <c r="F7053" s="80"/>
      <c r="G7053" s="34"/>
      <c r="H7053" s="7"/>
      <c r="I7053" s="14"/>
      <c r="J7053" s="2"/>
    </row>
    <row r="7054" spans="1:10" x14ac:dyDescent="0.25">
      <c r="A7054" s="92"/>
      <c r="B7054" s="34"/>
      <c r="C7054" s="34"/>
      <c r="D7054" s="34"/>
      <c r="E7054" s="92"/>
      <c r="F7054" s="80"/>
      <c r="G7054" s="34"/>
      <c r="H7054" s="7"/>
      <c r="I7054" s="14"/>
      <c r="J7054" s="2"/>
    </row>
    <row r="7055" spans="1:10" x14ac:dyDescent="0.25">
      <c r="A7055" s="92"/>
      <c r="B7055" s="34"/>
      <c r="C7055" s="34"/>
      <c r="D7055" s="34"/>
      <c r="E7055" s="92"/>
      <c r="F7055" s="80"/>
      <c r="G7055" s="34"/>
      <c r="H7055" s="7"/>
      <c r="I7055" s="14"/>
      <c r="J7055" s="2"/>
    </row>
    <row r="7056" spans="1:10" x14ac:dyDescent="0.25">
      <c r="A7056" s="92"/>
      <c r="B7056" s="34"/>
      <c r="C7056" s="34"/>
      <c r="D7056" s="34"/>
      <c r="E7056" s="92"/>
      <c r="F7056" s="80"/>
      <c r="G7056" s="34"/>
      <c r="H7056" s="7"/>
      <c r="I7056" s="14"/>
      <c r="J7056" s="2"/>
    </row>
    <row r="7057" spans="1:10" x14ac:dyDescent="0.25">
      <c r="A7057" s="92"/>
      <c r="B7057" s="34"/>
      <c r="C7057" s="34"/>
      <c r="D7057" s="34"/>
      <c r="E7057" s="92"/>
      <c r="F7057" s="80"/>
      <c r="G7057" s="34"/>
      <c r="H7057" s="7"/>
      <c r="I7057" s="14"/>
      <c r="J7057" s="2"/>
    </row>
    <row r="7058" spans="1:10" x14ac:dyDescent="0.25">
      <c r="A7058" s="92"/>
      <c r="B7058" s="34"/>
      <c r="C7058" s="34"/>
      <c r="D7058" s="34"/>
      <c r="E7058" s="92"/>
      <c r="F7058" s="80"/>
      <c r="G7058" s="34"/>
      <c r="H7058" s="7"/>
      <c r="I7058" s="14"/>
      <c r="J7058" s="2"/>
    </row>
    <row r="7059" spans="1:10" x14ac:dyDescent="0.25">
      <c r="A7059" s="92"/>
      <c r="B7059" s="34"/>
      <c r="C7059" s="34"/>
      <c r="D7059" s="34"/>
      <c r="E7059" s="92"/>
      <c r="F7059" s="80"/>
      <c r="G7059" s="34"/>
      <c r="H7059" s="7"/>
      <c r="I7059" s="14"/>
      <c r="J7059" s="2"/>
    </row>
    <row r="7060" spans="1:10" x14ac:dyDescent="0.25">
      <c r="A7060" s="92"/>
      <c r="B7060" s="34"/>
      <c r="C7060" s="34"/>
      <c r="D7060" s="34"/>
      <c r="E7060" s="92"/>
      <c r="F7060" s="80"/>
      <c r="G7060" s="34"/>
      <c r="H7060" s="7"/>
      <c r="I7060" s="14"/>
      <c r="J7060" s="2"/>
    </row>
    <row r="7061" spans="1:10" x14ac:dyDescent="0.25">
      <c r="A7061" s="92"/>
      <c r="B7061" s="34"/>
      <c r="C7061" s="34"/>
      <c r="D7061" s="34"/>
      <c r="E7061" s="92"/>
      <c r="F7061" s="80"/>
      <c r="G7061" s="34"/>
      <c r="H7061" s="7"/>
      <c r="I7061" s="14"/>
      <c r="J7061" s="2"/>
    </row>
    <row r="7062" spans="1:10" x14ac:dyDescent="0.25">
      <c r="A7062" s="92"/>
      <c r="B7062" s="34"/>
      <c r="C7062" s="34"/>
      <c r="D7062" s="34"/>
      <c r="E7062" s="92"/>
      <c r="F7062" s="80"/>
      <c r="G7062" s="34"/>
      <c r="H7062" s="7"/>
      <c r="I7062" s="14"/>
      <c r="J7062" s="2"/>
    </row>
    <row r="7063" spans="1:10" x14ac:dyDescent="0.25">
      <c r="A7063" s="92"/>
      <c r="B7063" s="34"/>
      <c r="C7063" s="34"/>
      <c r="D7063" s="34"/>
      <c r="E7063" s="92"/>
      <c r="F7063" s="80"/>
      <c r="G7063" s="34"/>
      <c r="H7063" s="7"/>
      <c r="I7063" s="14"/>
      <c r="J7063" s="2"/>
    </row>
    <row r="7064" spans="1:10" x14ac:dyDescent="0.25">
      <c r="A7064" s="92"/>
      <c r="B7064" s="34"/>
      <c r="C7064" s="34"/>
      <c r="D7064" s="34"/>
      <c r="E7064" s="92"/>
      <c r="F7064" s="80"/>
      <c r="G7064" s="34"/>
      <c r="H7064" s="7"/>
      <c r="I7064" s="14"/>
      <c r="J7064" s="2"/>
    </row>
    <row r="7065" spans="1:10" x14ac:dyDescent="0.25">
      <c r="A7065" s="92"/>
      <c r="B7065" s="34"/>
      <c r="C7065" s="34"/>
      <c r="D7065" s="34"/>
      <c r="E7065" s="92"/>
      <c r="F7065" s="80"/>
      <c r="G7065" s="34"/>
      <c r="H7065" s="7"/>
      <c r="I7065" s="14"/>
      <c r="J7065" s="2"/>
    </row>
    <row r="7066" spans="1:10" x14ac:dyDescent="0.25">
      <c r="A7066" s="92"/>
      <c r="B7066" s="34"/>
      <c r="C7066" s="34"/>
      <c r="D7066" s="34"/>
      <c r="E7066" s="92"/>
      <c r="F7066" s="80"/>
      <c r="G7066" s="34"/>
      <c r="H7066" s="7"/>
      <c r="I7066" s="14"/>
      <c r="J7066" s="2"/>
    </row>
    <row r="7067" spans="1:10" x14ac:dyDescent="0.25">
      <c r="A7067" s="92"/>
      <c r="B7067" s="34"/>
      <c r="C7067" s="34"/>
      <c r="D7067" s="34"/>
      <c r="E7067" s="92"/>
      <c r="F7067" s="80"/>
      <c r="G7067" s="34"/>
      <c r="H7067" s="7"/>
      <c r="I7067" s="14"/>
      <c r="J7067" s="2"/>
    </row>
    <row r="7068" spans="1:10" x14ac:dyDescent="0.25">
      <c r="A7068" s="92"/>
      <c r="B7068" s="34"/>
      <c r="C7068" s="34"/>
      <c r="D7068" s="34"/>
      <c r="E7068" s="92"/>
      <c r="F7068" s="80"/>
      <c r="G7068" s="34"/>
      <c r="H7068" s="7"/>
      <c r="I7068" s="14"/>
      <c r="J7068" s="2"/>
    </row>
    <row r="7069" spans="1:10" x14ac:dyDescent="0.25">
      <c r="A7069" s="92"/>
      <c r="B7069" s="34"/>
      <c r="C7069" s="34"/>
      <c r="D7069" s="34"/>
      <c r="E7069" s="92"/>
      <c r="F7069" s="80"/>
      <c r="G7069" s="34"/>
      <c r="H7069" s="7"/>
      <c r="I7069" s="14"/>
      <c r="J7069" s="2"/>
    </row>
    <row r="7070" spans="1:10" x14ac:dyDescent="0.25">
      <c r="A7070" s="92"/>
      <c r="B7070" s="34"/>
      <c r="C7070" s="34"/>
      <c r="D7070" s="34"/>
      <c r="E7070" s="92"/>
      <c r="F7070" s="80"/>
      <c r="G7070" s="34"/>
      <c r="H7070" s="7"/>
      <c r="I7070" s="14"/>
      <c r="J7070" s="2"/>
    </row>
    <row r="7071" spans="1:10" x14ac:dyDescent="0.25">
      <c r="A7071" s="92"/>
      <c r="B7071" s="34"/>
      <c r="C7071" s="34"/>
      <c r="D7071" s="34"/>
      <c r="E7071" s="92"/>
      <c r="F7071" s="80"/>
      <c r="G7071" s="34"/>
      <c r="H7071" s="7"/>
      <c r="I7071" s="14"/>
      <c r="J7071" s="2"/>
    </row>
    <row r="7072" spans="1:10" x14ac:dyDescent="0.25">
      <c r="A7072" s="92"/>
      <c r="B7072" s="34"/>
      <c r="C7072" s="34"/>
      <c r="D7072" s="34"/>
      <c r="E7072" s="92"/>
      <c r="F7072" s="80"/>
      <c r="G7072" s="34"/>
      <c r="H7072" s="7"/>
      <c r="I7072" s="14"/>
      <c r="J7072" s="2"/>
    </row>
    <row r="7073" spans="1:10" x14ac:dyDescent="0.25">
      <c r="A7073" s="92"/>
      <c r="B7073" s="34"/>
      <c r="C7073" s="34"/>
      <c r="D7073" s="34"/>
      <c r="E7073" s="92"/>
      <c r="F7073" s="80"/>
      <c r="G7073" s="34"/>
      <c r="H7073" s="7"/>
      <c r="I7073" s="14"/>
      <c r="J7073" s="2"/>
    </row>
    <row r="7074" spans="1:10" x14ac:dyDescent="0.25">
      <c r="A7074" s="92"/>
      <c r="B7074" s="34"/>
      <c r="C7074" s="34"/>
      <c r="D7074" s="34"/>
      <c r="E7074" s="92"/>
      <c r="F7074" s="80"/>
      <c r="G7074" s="34"/>
      <c r="H7074" s="7"/>
      <c r="I7074" s="14"/>
      <c r="J7074" s="2"/>
    </row>
    <row r="7075" spans="1:10" x14ac:dyDescent="0.25">
      <c r="A7075" s="92"/>
      <c r="B7075" s="34"/>
      <c r="C7075" s="34"/>
      <c r="D7075" s="34"/>
      <c r="E7075" s="92"/>
      <c r="F7075" s="80"/>
      <c r="G7075" s="34"/>
      <c r="H7075" s="7"/>
      <c r="I7075" s="14"/>
      <c r="J7075" s="2"/>
    </row>
    <row r="7076" spans="1:10" x14ac:dyDescent="0.25">
      <c r="A7076" s="92"/>
      <c r="B7076" s="34"/>
      <c r="C7076" s="34"/>
      <c r="D7076" s="34"/>
      <c r="E7076" s="92"/>
      <c r="F7076" s="80"/>
      <c r="G7076" s="34"/>
      <c r="H7076" s="7"/>
      <c r="I7076" s="14"/>
      <c r="J7076" s="2"/>
    </row>
    <row r="7077" spans="1:10" x14ac:dyDescent="0.25">
      <c r="A7077" s="92"/>
      <c r="B7077" s="34"/>
      <c r="C7077" s="34"/>
      <c r="D7077" s="34"/>
      <c r="E7077" s="92"/>
      <c r="F7077" s="80"/>
      <c r="G7077" s="34"/>
      <c r="H7077" s="7"/>
      <c r="I7077" s="14"/>
      <c r="J7077" s="2"/>
    </row>
    <row r="7078" spans="1:10" x14ac:dyDescent="0.25">
      <c r="A7078" s="92"/>
      <c r="B7078" s="34"/>
      <c r="C7078" s="34"/>
      <c r="D7078" s="34"/>
      <c r="E7078" s="92"/>
      <c r="F7078" s="80"/>
      <c r="G7078" s="34"/>
      <c r="H7078" s="7"/>
      <c r="I7078" s="14"/>
      <c r="J7078" s="2"/>
    </row>
    <row r="7079" spans="1:10" x14ac:dyDescent="0.25">
      <c r="A7079" s="92"/>
      <c r="B7079" s="34"/>
      <c r="C7079" s="34"/>
      <c r="D7079" s="34"/>
      <c r="E7079" s="92"/>
      <c r="F7079" s="80"/>
      <c r="G7079" s="34"/>
      <c r="H7079" s="7"/>
      <c r="I7079" s="14"/>
      <c r="J7079" s="2"/>
    </row>
    <row r="7080" spans="1:10" x14ac:dyDescent="0.25">
      <c r="A7080" s="92"/>
      <c r="B7080" s="34"/>
      <c r="C7080" s="34"/>
      <c r="D7080" s="34"/>
      <c r="E7080" s="92"/>
      <c r="F7080" s="80"/>
      <c r="G7080" s="34"/>
      <c r="H7080" s="7"/>
      <c r="I7080" s="14"/>
      <c r="J7080" s="2"/>
    </row>
    <row r="7081" spans="1:10" x14ac:dyDescent="0.25">
      <c r="A7081" s="92"/>
      <c r="B7081" s="34"/>
      <c r="C7081" s="34"/>
      <c r="D7081" s="34"/>
      <c r="E7081" s="92"/>
      <c r="F7081" s="80"/>
      <c r="G7081" s="34"/>
      <c r="H7081" s="7"/>
      <c r="I7081" s="14"/>
      <c r="J7081" s="2"/>
    </row>
    <row r="7082" spans="1:10" x14ac:dyDescent="0.25">
      <c r="A7082" s="92"/>
      <c r="B7082" s="34"/>
      <c r="C7082" s="34"/>
      <c r="D7082" s="34"/>
      <c r="E7082" s="92"/>
      <c r="F7082" s="80"/>
      <c r="G7082" s="34"/>
      <c r="H7082" s="7"/>
      <c r="I7082" s="14"/>
      <c r="J7082" s="2"/>
    </row>
    <row r="7083" spans="1:10" x14ac:dyDescent="0.25">
      <c r="A7083" s="92"/>
      <c r="B7083" s="34"/>
      <c r="C7083" s="34"/>
      <c r="D7083" s="34"/>
      <c r="E7083" s="92"/>
      <c r="F7083" s="80"/>
      <c r="G7083" s="34"/>
      <c r="H7083" s="7"/>
      <c r="I7083" s="14"/>
      <c r="J7083" s="2"/>
    </row>
    <row r="7084" spans="1:10" x14ac:dyDescent="0.25">
      <c r="A7084" s="92"/>
      <c r="B7084" s="34"/>
      <c r="C7084" s="34"/>
      <c r="D7084" s="34"/>
      <c r="E7084" s="92"/>
      <c r="F7084" s="80"/>
      <c r="G7084" s="34"/>
      <c r="H7084" s="7"/>
      <c r="I7084" s="14"/>
      <c r="J7084" s="2"/>
    </row>
    <row r="7085" spans="1:10" x14ac:dyDescent="0.25">
      <c r="A7085" s="92"/>
      <c r="B7085" s="34"/>
      <c r="C7085" s="34"/>
      <c r="D7085" s="34"/>
      <c r="E7085" s="92"/>
      <c r="F7085" s="80"/>
      <c r="G7085" s="34"/>
      <c r="H7085" s="7"/>
      <c r="I7085" s="14"/>
      <c r="J7085" s="2"/>
    </row>
    <row r="7086" spans="1:10" x14ac:dyDescent="0.25">
      <c r="A7086" s="92"/>
      <c r="B7086" s="34"/>
      <c r="C7086" s="34"/>
      <c r="D7086" s="34"/>
      <c r="E7086" s="92"/>
      <c r="F7086" s="80"/>
      <c r="G7086" s="34"/>
      <c r="H7086" s="7"/>
      <c r="I7086" s="14"/>
      <c r="J7086" s="2"/>
    </row>
    <row r="7087" spans="1:10" x14ac:dyDescent="0.25">
      <c r="A7087" s="92"/>
      <c r="B7087" s="34"/>
      <c r="C7087" s="34"/>
      <c r="D7087" s="34"/>
      <c r="E7087" s="92"/>
      <c r="F7087" s="80"/>
      <c r="G7087" s="34"/>
      <c r="H7087" s="7"/>
      <c r="I7087" s="14"/>
      <c r="J7087" s="2"/>
    </row>
    <row r="7088" spans="1:10" x14ac:dyDescent="0.25">
      <c r="A7088" s="92"/>
      <c r="B7088" s="34"/>
      <c r="C7088" s="34"/>
      <c r="D7088" s="34"/>
      <c r="E7088" s="92"/>
      <c r="F7088" s="80"/>
      <c r="G7088" s="34"/>
      <c r="H7088" s="7"/>
      <c r="I7088" s="14"/>
      <c r="J7088" s="2"/>
    </row>
    <row r="7089" spans="1:10" x14ac:dyDescent="0.25">
      <c r="A7089" s="92"/>
      <c r="B7089" s="34"/>
      <c r="C7089" s="34"/>
      <c r="D7089" s="34"/>
      <c r="E7089" s="92"/>
      <c r="F7089" s="80"/>
      <c r="G7089" s="34"/>
      <c r="H7089" s="7"/>
      <c r="I7089" s="14"/>
      <c r="J7089" s="2"/>
    </row>
    <row r="7090" spans="1:10" x14ac:dyDescent="0.25">
      <c r="A7090" s="92"/>
      <c r="B7090" s="34"/>
      <c r="C7090" s="34"/>
      <c r="D7090" s="34"/>
      <c r="E7090" s="92"/>
      <c r="F7090" s="80"/>
      <c r="G7090" s="34"/>
      <c r="H7090" s="7"/>
      <c r="I7090" s="14"/>
      <c r="J7090" s="2"/>
    </row>
    <row r="7091" spans="1:10" x14ac:dyDescent="0.25">
      <c r="A7091" s="92"/>
      <c r="B7091" s="34"/>
      <c r="C7091" s="34"/>
      <c r="D7091" s="34"/>
      <c r="E7091" s="92"/>
      <c r="F7091" s="80"/>
      <c r="G7091" s="34"/>
      <c r="H7091" s="7"/>
      <c r="I7091" s="14"/>
      <c r="J7091" s="2"/>
    </row>
    <row r="7092" spans="1:10" x14ac:dyDescent="0.25">
      <c r="A7092" s="92"/>
      <c r="B7092" s="34"/>
      <c r="C7092" s="34"/>
      <c r="D7092" s="34"/>
      <c r="E7092" s="92"/>
      <c r="F7092" s="80"/>
      <c r="G7092" s="34"/>
      <c r="H7092" s="7"/>
      <c r="I7092" s="14"/>
      <c r="J7092" s="2"/>
    </row>
    <row r="7093" spans="1:10" x14ac:dyDescent="0.25">
      <c r="A7093" s="92"/>
      <c r="B7093" s="34"/>
      <c r="C7093" s="34"/>
      <c r="D7093" s="34"/>
      <c r="E7093" s="92"/>
      <c r="F7093" s="80"/>
      <c r="G7093" s="34"/>
      <c r="H7093" s="7"/>
      <c r="I7093" s="14"/>
      <c r="J7093" s="2"/>
    </row>
    <row r="7094" spans="1:10" x14ac:dyDescent="0.25">
      <c r="A7094" s="92"/>
      <c r="B7094" s="34"/>
      <c r="C7094" s="34"/>
      <c r="D7094" s="34"/>
      <c r="E7094" s="92"/>
      <c r="F7094" s="80"/>
      <c r="G7094" s="34"/>
      <c r="H7094" s="7"/>
      <c r="I7094" s="14"/>
      <c r="J7094" s="2"/>
    </row>
    <row r="7095" spans="1:10" x14ac:dyDescent="0.25">
      <c r="A7095" s="92"/>
      <c r="B7095" s="34"/>
      <c r="C7095" s="34"/>
      <c r="D7095" s="34"/>
      <c r="E7095" s="92"/>
      <c r="F7095" s="80"/>
      <c r="G7095" s="34"/>
      <c r="H7095" s="7"/>
      <c r="I7095" s="14"/>
      <c r="J7095" s="2"/>
    </row>
    <row r="7096" spans="1:10" x14ac:dyDescent="0.25">
      <c r="A7096" s="92"/>
      <c r="B7096" s="34"/>
      <c r="C7096" s="34"/>
      <c r="D7096" s="34"/>
      <c r="E7096" s="92"/>
      <c r="F7096" s="80"/>
      <c r="G7096" s="34"/>
      <c r="H7096" s="7"/>
      <c r="I7096" s="14"/>
      <c r="J7096" s="2"/>
    </row>
    <row r="7097" spans="1:10" x14ac:dyDescent="0.25">
      <c r="A7097" s="92"/>
      <c r="B7097" s="34"/>
      <c r="C7097" s="34"/>
      <c r="D7097" s="34"/>
      <c r="E7097" s="92"/>
      <c r="F7097" s="80"/>
      <c r="G7097" s="34"/>
      <c r="H7097" s="7"/>
      <c r="I7097" s="14"/>
      <c r="J7097" s="2"/>
    </row>
    <row r="7098" spans="1:10" x14ac:dyDescent="0.25">
      <c r="A7098" s="92"/>
      <c r="B7098" s="34"/>
      <c r="C7098" s="34"/>
      <c r="D7098" s="34"/>
      <c r="E7098" s="92"/>
      <c r="F7098" s="80"/>
      <c r="G7098" s="34"/>
      <c r="H7098" s="7"/>
      <c r="I7098" s="14"/>
      <c r="J7098" s="2"/>
    </row>
    <row r="7099" spans="1:10" x14ac:dyDescent="0.25">
      <c r="A7099" s="92"/>
      <c r="B7099" s="34"/>
      <c r="C7099" s="34"/>
      <c r="D7099" s="34"/>
      <c r="E7099" s="92"/>
      <c r="F7099" s="80"/>
      <c r="G7099" s="34"/>
      <c r="H7099" s="7"/>
      <c r="I7099" s="14"/>
      <c r="J7099" s="2"/>
    </row>
    <row r="7100" spans="1:10" x14ac:dyDescent="0.25">
      <c r="A7100" s="92"/>
      <c r="B7100" s="34"/>
      <c r="C7100" s="34"/>
      <c r="D7100" s="34"/>
      <c r="E7100" s="92"/>
      <c r="F7100" s="80"/>
      <c r="G7100" s="34"/>
      <c r="H7100" s="7"/>
      <c r="I7100" s="14"/>
      <c r="J7100" s="2"/>
    </row>
    <row r="7101" spans="1:10" x14ac:dyDescent="0.25">
      <c r="A7101" s="92"/>
      <c r="B7101" s="34"/>
      <c r="C7101" s="34"/>
      <c r="D7101" s="34"/>
      <c r="E7101" s="92"/>
      <c r="F7101" s="80"/>
      <c r="G7101" s="34"/>
      <c r="H7101" s="7"/>
      <c r="I7101" s="14"/>
      <c r="J7101" s="2"/>
    </row>
    <row r="7102" spans="1:10" x14ac:dyDescent="0.25">
      <c r="A7102" s="92"/>
      <c r="B7102" s="34"/>
      <c r="C7102" s="34"/>
      <c r="D7102" s="34"/>
      <c r="E7102" s="92"/>
      <c r="F7102" s="80"/>
      <c r="G7102" s="34"/>
      <c r="H7102" s="7"/>
      <c r="I7102" s="14"/>
      <c r="J7102" s="2"/>
    </row>
    <row r="7103" spans="1:10" x14ac:dyDescent="0.25">
      <c r="A7103" s="92"/>
      <c r="B7103" s="34"/>
      <c r="C7103" s="34"/>
      <c r="D7103" s="34"/>
      <c r="E7103" s="92"/>
      <c r="F7103" s="80"/>
      <c r="G7103" s="34"/>
      <c r="H7103" s="7"/>
      <c r="I7103" s="14"/>
      <c r="J7103" s="2"/>
    </row>
    <row r="7104" spans="1:10" x14ac:dyDescent="0.25">
      <c r="A7104" s="92"/>
      <c r="B7104" s="34"/>
      <c r="C7104" s="34"/>
      <c r="D7104" s="34"/>
      <c r="E7104" s="92"/>
      <c r="F7104" s="80"/>
      <c r="G7104" s="34"/>
      <c r="H7104" s="7"/>
      <c r="I7104" s="14"/>
      <c r="J7104" s="2"/>
    </row>
    <row r="7105" spans="1:10" x14ac:dyDescent="0.25">
      <c r="A7105" s="92"/>
      <c r="B7105" s="34"/>
      <c r="C7105" s="34"/>
      <c r="D7105" s="34"/>
      <c r="E7105" s="92"/>
      <c r="F7105" s="80"/>
      <c r="G7105" s="34"/>
      <c r="H7105" s="7"/>
      <c r="I7105" s="14"/>
      <c r="J7105" s="2"/>
    </row>
    <row r="7106" spans="1:10" x14ac:dyDescent="0.25">
      <c r="A7106" s="92"/>
      <c r="B7106" s="34"/>
      <c r="C7106" s="34"/>
      <c r="D7106" s="34"/>
      <c r="E7106" s="92"/>
      <c r="F7106" s="80"/>
      <c r="G7106" s="34"/>
      <c r="H7106" s="7"/>
      <c r="I7106" s="14"/>
      <c r="J7106" s="2"/>
    </row>
    <row r="7107" spans="1:10" x14ac:dyDescent="0.25">
      <c r="A7107" s="92"/>
      <c r="B7107" s="34"/>
      <c r="C7107" s="34"/>
      <c r="D7107" s="34"/>
      <c r="E7107" s="92"/>
      <c r="F7107" s="80"/>
      <c r="G7107" s="34"/>
      <c r="H7107" s="7"/>
      <c r="I7107" s="14"/>
      <c r="J7107" s="2"/>
    </row>
    <row r="7108" spans="1:10" x14ac:dyDescent="0.25">
      <c r="A7108" s="92"/>
      <c r="B7108" s="34"/>
      <c r="C7108" s="34"/>
      <c r="D7108" s="34"/>
      <c r="E7108" s="92"/>
      <c r="F7108" s="80"/>
      <c r="G7108" s="34"/>
      <c r="H7108" s="7"/>
      <c r="I7108" s="14"/>
      <c r="J7108" s="2"/>
    </row>
    <row r="7109" spans="1:10" x14ac:dyDescent="0.25">
      <c r="A7109" s="92"/>
      <c r="B7109" s="34"/>
      <c r="C7109" s="34"/>
      <c r="D7109" s="34"/>
      <c r="E7109" s="92"/>
      <c r="F7109" s="80"/>
      <c r="G7109" s="34"/>
      <c r="H7109" s="7"/>
      <c r="I7109" s="14"/>
      <c r="J7109" s="2"/>
    </row>
    <row r="7110" spans="1:10" x14ac:dyDescent="0.25">
      <c r="A7110" s="92"/>
      <c r="B7110" s="34"/>
      <c r="C7110" s="34"/>
      <c r="D7110" s="34"/>
      <c r="E7110" s="92"/>
      <c r="F7110" s="80"/>
      <c r="G7110" s="34"/>
      <c r="H7110" s="7"/>
      <c r="I7110" s="14"/>
      <c r="J7110" s="2"/>
    </row>
    <row r="7111" spans="1:10" x14ac:dyDescent="0.25">
      <c r="A7111" s="92"/>
      <c r="B7111" s="34"/>
      <c r="C7111" s="34"/>
      <c r="D7111" s="34"/>
      <c r="E7111" s="92"/>
      <c r="F7111" s="80"/>
      <c r="G7111" s="34"/>
      <c r="H7111" s="7"/>
      <c r="I7111" s="14"/>
      <c r="J7111" s="2"/>
    </row>
    <row r="7112" spans="1:10" x14ac:dyDescent="0.25">
      <c r="A7112" s="92"/>
      <c r="B7112" s="34"/>
      <c r="C7112" s="34"/>
      <c r="D7112" s="34"/>
      <c r="E7112" s="92"/>
      <c r="F7112" s="80"/>
      <c r="G7112" s="34"/>
      <c r="H7112" s="7"/>
      <c r="I7112" s="14"/>
      <c r="J7112" s="2"/>
    </row>
    <row r="7113" spans="1:10" x14ac:dyDescent="0.25">
      <c r="A7113" s="92"/>
      <c r="B7113" s="34"/>
      <c r="C7113" s="34"/>
      <c r="D7113" s="34"/>
      <c r="E7113" s="92"/>
      <c r="F7113" s="80"/>
      <c r="G7113" s="34"/>
      <c r="H7113" s="7"/>
      <c r="I7113" s="14"/>
      <c r="J7113" s="2"/>
    </row>
    <row r="7114" spans="1:10" x14ac:dyDescent="0.25">
      <c r="A7114" s="92"/>
      <c r="B7114" s="34"/>
      <c r="C7114" s="34"/>
      <c r="D7114" s="34"/>
      <c r="E7114" s="92"/>
      <c r="F7114" s="80"/>
      <c r="G7114" s="34"/>
      <c r="H7114" s="7"/>
      <c r="I7114" s="14"/>
      <c r="J7114" s="2"/>
    </row>
    <row r="7115" spans="1:10" x14ac:dyDescent="0.25">
      <c r="A7115" s="92"/>
      <c r="B7115" s="34"/>
      <c r="C7115" s="34"/>
      <c r="D7115" s="34"/>
      <c r="E7115" s="92"/>
      <c r="F7115" s="80"/>
      <c r="G7115" s="34"/>
      <c r="H7115" s="7"/>
      <c r="I7115" s="14"/>
      <c r="J7115" s="2"/>
    </row>
    <row r="7116" spans="1:10" x14ac:dyDescent="0.25">
      <c r="A7116" s="92"/>
      <c r="B7116" s="34"/>
      <c r="C7116" s="34"/>
      <c r="D7116" s="34"/>
      <c r="E7116" s="92"/>
      <c r="F7116" s="80"/>
      <c r="G7116" s="34"/>
      <c r="H7116" s="7"/>
      <c r="I7116" s="14"/>
      <c r="J7116" s="2"/>
    </row>
    <row r="7117" spans="1:10" x14ac:dyDescent="0.25">
      <c r="A7117" s="92"/>
      <c r="B7117" s="34"/>
      <c r="C7117" s="34"/>
      <c r="D7117" s="34"/>
      <c r="E7117" s="92"/>
      <c r="F7117" s="80"/>
      <c r="G7117" s="34"/>
      <c r="H7117" s="7"/>
      <c r="I7117" s="14"/>
      <c r="J7117" s="2"/>
    </row>
    <row r="7118" spans="1:10" x14ac:dyDescent="0.25">
      <c r="A7118" s="92"/>
      <c r="B7118" s="34"/>
      <c r="C7118" s="34"/>
      <c r="D7118" s="34"/>
      <c r="E7118" s="92"/>
      <c r="F7118" s="80"/>
      <c r="G7118" s="34"/>
      <c r="H7118" s="7"/>
      <c r="I7118" s="14"/>
      <c r="J7118" s="2"/>
    </row>
    <row r="7119" spans="1:10" x14ac:dyDescent="0.25">
      <c r="A7119" s="92"/>
      <c r="B7119" s="34"/>
      <c r="C7119" s="34"/>
      <c r="D7119" s="34"/>
      <c r="E7119" s="92"/>
      <c r="F7119" s="80"/>
      <c r="G7119" s="34"/>
      <c r="H7119" s="7"/>
      <c r="I7119" s="14"/>
      <c r="J7119" s="2"/>
    </row>
    <row r="7120" spans="1:10" x14ac:dyDescent="0.25">
      <c r="A7120" s="92"/>
      <c r="B7120" s="34"/>
      <c r="C7120" s="34"/>
      <c r="D7120" s="34"/>
      <c r="E7120" s="92"/>
      <c r="F7120" s="80"/>
      <c r="G7120" s="34"/>
      <c r="H7120" s="7"/>
      <c r="I7120" s="14"/>
      <c r="J7120" s="2"/>
    </row>
    <row r="7121" spans="1:10" x14ac:dyDescent="0.25">
      <c r="A7121" s="92"/>
      <c r="B7121" s="34"/>
      <c r="C7121" s="34"/>
      <c r="D7121" s="34"/>
      <c r="E7121" s="92"/>
      <c r="F7121" s="80"/>
      <c r="G7121" s="34"/>
      <c r="H7121" s="7"/>
      <c r="I7121" s="14"/>
      <c r="J7121" s="2"/>
    </row>
    <row r="7122" spans="1:10" x14ac:dyDescent="0.25">
      <c r="A7122" s="92"/>
      <c r="B7122" s="34"/>
      <c r="C7122" s="34"/>
      <c r="D7122" s="34"/>
      <c r="E7122" s="92"/>
      <c r="F7122" s="80"/>
      <c r="G7122" s="34"/>
      <c r="H7122" s="7"/>
      <c r="I7122" s="14"/>
      <c r="J7122" s="2"/>
    </row>
    <row r="7123" spans="1:10" x14ac:dyDescent="0.25">
      <c r="A7123" s="92"/>
      <c r="B7123" s="34"/>
      <c r="C7123" s="34"/>
      <c r="D7123" s="34"/>
      <c r="E7123" s="92"/>
      <c r="F7123" s="80"/>
      <c r="G7123" s="34"/>
      <c r="H7123" s="7"/>
      <c r="I7123" s="14"/>
      <c r="J7123" s="2"/>
    </row>
    <row r="7124" spans="1:10" x14ac:dyDescent="0.25">
      <c r="A7124" s="92"/>
      <c r="B7124" s="34"/>
      <c r="C7124" s="34"/>
      <c r="D7124" s="34"/>
      <c r="E7124" s="92"/>
      <c r="F7124" s="80"/>
      <c r="G7124" s="34"/>
      <c r="H7124" s="7"/>
      <c r="I7124" s="14"/>
      <c r="J7124" s="2"/>
    </row>
    <row r="7125" spans="1:10" x14ac:dyDescent="0.25">
      <c r="A7125" s="92"/>
      <c r="B7125" s="34"/>
      <c r="C7125" s="34"/>
      <c r="D7125" s="34"/>
      <c r="E7125" s="92"/>
      <c r="F7125" s="80"/>
      <c r="G7125" s="34"/>
      <c r="H7125" s="7"/>
      <c r="I7125" s="14"/>
      <c r="J7125" s="2"/>
    </row>
    <row r="7126" spans="1:10" x14ac:dyDescent="0.25">
      <c r="A7126" s="92"/>
      <c r="B7126" s="34"/>
      <c r="C7126" s="34"/>
      <c r="D7126" s="34"/>
      <c r="E7126" s="92"/>
      <c r="F7126" s="80"/>
      <c r="G7126" s="34"/>
      <c r="H7126" s="7"/>
      <c r="I7126" s="14"/>
      <c r="J7126" s="2"/>
    </row>
    <row r="7127" spans="1:10" x14ac:dyDescent="0.25">
      <c r="A7127" s="92"/>
      <c r="B7127" s="34"/>
      <c r="C7127" s="34"/>
      <c r="D7127" s="34"/>
      <c r="E7127" s="92"/>
      <c r="F7127" s="80"/>
      <c r="G7127" s="34"/>
      <c r="H7127" s="7"/>
      <c r="I7127" s="14"/>
      <c r="J7127" s="2"/>
    </row>
    <row r="7128" spans="1:10" x14ac:dyDescent="0.25">
      <c r="A7128" s="92"/>
      <c r="B7128" s="34"/>
      <c r="C7128" s="34"/>
      <c r="D7128" s="34"/>
      <c r="E7128" s="92"/>
      <c r="F7128" s="80"/>
      <c r="G7128" s="34"/>
      <c r="H7128" s="7"/>
      <c r="I7128" s="14"/>
      <c r="J7128" s="2"/>
    </row>
    <row r="7129" spans="1:10" x14ac:dyDescent="0.25">
      <c r="A7129" s="92"/>
      <c r="B7129" s="34"/>
      <c r="C7129" s="34"/>
      <c r="D7129" s="34"/>
      <c r="E7129" s="92"/>
      <c r="F7129" s="80"/>
      <c r="G7129" s="34"/>
      <c r="H7129" s="7"/>
      <c r="I7129" s="14"/>
      <c r="J7129" s="2"/>
    </row>
    <row r="7130" spans="1:10" x14ac:dyDescent="0.25">
      <c r="A7130" s="92"/>
      <c r="B7130" s="34"/>
      <c r="C7130" s="34"/>
      <c r="D7130" s="34"/>
      <c r="E7130" s="92"/>
      <c r="F7130" s="80"/>
      <c r="G7130" s="34"/>
      <c r="H7130" s="7"/>
      <c r="I7130" s="14"/>
      <c r="J7130" s="2"/>
    </row>
    <row r="7131" spans="1:10" x14ac:dyDescent="0.25">
      <c r="A7131" s="92"/>
      <c r="B7131" s="34"/>
      <c r="C7131" s="34"/>
      <c r="D7131" s="34"/>
      <c r="E7131" s="92"/>
      <c r="F7131" s="80"/>
      <c r="G7131" s="34"/>
      <c r="H7131" s="7"/>
      <c r="I7131" s="14"/>
      <c r="J7131" s="2"/>
    </row>
    <row r="7132" spans="1:10" x14ac:dyDescent="0.25">
      <c r="A7132" s="92"/>
      <c r="B7132" s="34"/>
      <c r="C7132" s="34"/>
      <c r="D7132" s="34"/>
      <c r="E7132" s="92"/>
      <c r="F7132" s="80"/>
      <c r="G7132" s="34"/>
      <c r="H7132" s="7"/>
      <c r="I7132" s="14"/>
      <c r="J7132" s="2"/>
    </row>
    <row r="7133" spans="1:10" x14ac:dyDescent="0.25">
      <c r="A7133" s="92"/>
      <c r="B7133" s="34"/>
      <c r="C7133" s="34"/>
      <c r="D7133" s="34"/>
      <c r="E7133" s="92"/>
      <c r="F7133" s="80"/>
      <c r="G7133" s="34"/>
      <c r="H7133" s="7"/>
      <c r="I7133" s="14"/>
      <c r="J7133" s="2"/>
    </row>
    <row r="7134" spans="1:10" x14ac:dyDescent="0.25">
      <c r="A7134" s="92"/>
      <c r="B7134" s="34"/>
      <c r="C7134" s="34"/>
      <c r="D7134" s="34"/>
      <c r="E7134" s="92"/>
      <c r="F7134" s="80"/>
      <c r="G7134" s="34"/>
      <c r="H7134" s="7"/>
      <c r="I7134" s="14"/>
      <c r="J7134" s="2"/>
    </row>
    <row r="7135" spans="1:10" x14ac:dyDescent="0.25">
      <c r="A7135" s="92"/>
      <c r="B7135" s="34"/>
      <c r="C7135" s="34"/>
      <c r="D7135" s="34"/>
      <c r="E7135" s="92"/>
      <c r="F7135" s="80"/>
      <c r="G7135" s="34"/>
      <c r="H7135" s="7"/>
      <c r="I7135" s="14"/>
      <c r="J7135" s="2"/>
    </row>
    <row r="7136" spans="1:10" x14ac:dyDescent="0.25">
      <c r="A7136" s="92"/>
      <c r="B7136" s="34"/>
      <c r="C7136" s="34"/>
      <c r="D7136" s="34"/>
      <c r="E7136" s="92"/>
      <c r="F7136" s="80"/>
      <c r="G7136" s="34"/>
      <c r="H7136" s="7"/>
      <c r="I7136" s="14"/>
      <c r="J7136" s="2"/>
    </row>
    <row r="7137" spans="1:10" x14ac:dyDescent="0.25">
      <c r="A7137" s="92"/>
      <c r="B7137" s="34"/>
      <c r="C7137" s="34"/>
      <c r="D7137" s="34"/>
      <c r="E7137" s="92"/>
      <c r="F7137" s="80"/>
      <c r="G7137" s="34"/>
      <c r="H7137" s="7"/>
      <c r="I7137" s="14"/>
      <c r="J7137" s="2"/>
    </row>
    <row r="7138" spans="1:10" x14ac:dyDescent="0.25">
      <c r="A7138" s="92"/>
      <c r="B7138" s="34"/>
      <c r="C7138" s="34"/>
      <c r="D7138" s="34"/>
      <c r="E7138" s="92"/>
      <c r="F7138" s="80"/>
      <c r="G7138" s="34"/>
      <c r="H7138" s="7"/>
      <c r="I7138" s="14"/>
      <c r="J7138" s="2"/>
    </row>
    <row r="7139" spans="1:10" x14ac:dyDescent="0.25">
      <c r="A7139" s="92"/>
      <c r="B7139" s="34"/>
      <c r="C7139" s="34"/>
      <c r="D7139" s="34"/>
      <c r="E7139" s="92"/>
      <c r="F7139" s="80"/>
      <c r="G7139" s="34"/>
      <c r="H7139" s="7"/>
      <c r="I7139" s="14"/>
      <c r="J7139" s="2"/>
    </row>
    <row r="7140" spans="1:10" x14ac:dyDescent="0.25">
      <c r="A7140" s="92"/>
      <c r="B7140" s="34"/>
      <c r="C7140" s="34"/>
      <c r="D7140" s="34"/>
      <c r="E7140" s="92"/>
      <c r="F7140" s="80"/>
      <c r="G7140" s="34"/>
      <c r="H7140" s="7"/>
      <c r="I7140" s="14"/>
      <c r="J7140" s="2"/>
    </row>
    <row r="7141" spans="1:10" x14ac:dyDescent="0.25">
      <c r="A7141" s="92"/>
      <c r="B7141" s="34"/>
      <c r="C7141" s="34"/>
      <c r="D7141" s="34"/>
      <c r="E7141" s="92"/>
      <c r="F7141" s="80"/>
      <c r="G7141" s="34"/>
      <c r="H7141" s="7"/>
      <c r="I7141" s="14"/>
      <c r="J7141" s="2"/>
    </row>
    <row r="7142" spans="1:10" x14ac:dyDescent="0.25">
      <c r="A7142" s="92"/>
      <c r="B7142" s="34"/>
      <c r="C7142" s="34"/>
      <c r="D7142" s="34"/>
      <c r="E7142" s="92"/>
      <c r="F7142" s="80"/>
      <c r="G7142" s="34"/>
      <c r="H7142" s="7"/>
      <c r="I7142" s="14"/>
      <c r="J7142" s="2"/>
    </row>
    <row r="7143" spans="1:10" x14ac:dyDescent="0.25">
      <c r="A7143" s="92"/>
      <c r="B7143" s="34"/>
      <c r="C7143" s="34"/>
      <c r="D7143" s="34"/>
      <c r="E7143" s="92"/>
      <c r="F7143" s="80"/>
      <c r="G7143" s="34"/>
      <c r="H7143" s="7"/>
      <c r="I7143" s="14"/>
      <c r="J7143" s="2"/>
    </row>
    <row r="7144" spans="1:10" x14ac:dyDescent="0.25">
      <c r="A7144" s="92"/>
      <c r="B7144" s="34"/>
      <c r="C7144" s="34"/>
      <c r="D7144" s="34"/>
      <c r="E7144" s="92"/>
      <c r="F7144" s="80"/>
      <c r="G7144" s="34"/>
      <c r="H7144" s="7"/>
      <c r="I7144" s="14"/>
      <c r="J7144" s="2"/>
    </row>
    <row r="7145" spans="1:10" x14ac:dyDescent="0.25">
      <c r="A7145" s="92"/>
      <c r="B7145" s="34"/>
      <c r="C7145" s="34"/>
      <c r="D7145" s="34"/>
      <c r="E7145" s="92"/>
      <c r="F7145" s="80"/>
      <c r="G7145" s="34"/>
      <c r="H7145" s="7"/>
      <c r="I7145" s="14"/>
      <c r="J7145" s="2"/>
    </row>
    <row r="7146" spans="1:10" x14ac:dyDescent="0.25">
      <c r="A7146" s="92"/>
      <c r="B7146" s="34"/>
      <c r="C7146" s="34"/>
      <c r="D7146" s="34"/>
      <c r="E7146" s="92"/>
      <c r="F7146" s="80"/>
      <c r="G7146" s="34"/>
      <c r="H7146" s="7"/>
      <c r="I7146" s="14"/>
      <c r="J7146" s="2"/>
    </row>
    <row r="7147" spans="1:10" x14ac:dyDescent="0.25">
      <c r="A7147" s="92"/>
      <c r="B7147" s="34"/>
      <c r="C7147" s="34"/>
      <c r="D7147" s="34"/>
      <c r="E7147" s="92"/>
      <c r="F7147" s="80"/>
      <c r="G7147" s="34"/>
      <c r="H7147" s="7"/>
      <c r="I7147" s="14"/>
      <c r="J7147" s="2"/>
    </row>
    <row r="7148" spans="1:10" x14ac:dyDescent="0.25">
      <c r="A7148" s="92"/>
      <c r="B7148" s="34"/>
      <c r="C7148" s="34"/>
      <c r="D7148" s="34"/>
      <c r="E7148" s="92"/>
      <c r="F7148" s="80"/>
      <c r="G7148" s="34"/>
      <c r="H7148" s="7"/>
      <c r="I7148" s="14"/>
      <c r="J7148" s="2"/>
    </row>
    <row r="7149" spans="1:10" x14ac:dyDescent="0.25">
      <c r="A7149" s="92"/>
      <c r="B7149" s="34"/>
      <c r="C7149" s="34"/>
      <c r="D7149" s="34"/>
      <c r="E7149" s="92"/>
      <c r="F7149" s="80"/>
      <c r="G7149" s="34"/>
      <c r="H7149" s="7"/>
      <c r="I7149" s="14"/>
      <c r="J7149" s="2"/>
    </row>
    <row r="7150" spans="1:10" x14ac:dyDescent="0.25">
      <c r="A7150" s="92"/>
      <c r="B7150" s="34"/>
      <c r="C7150" s="34"/>
      <c r="D7150" s="34"/>
      <c r="E7150" s="92"/>
      <c r="F7150" s="80"/>
      <c r="G7150" s="34"/>
      <c r="H7150" s="7"/>
      <c r="I7150" s="14"/>
      <c r="J7150" s="2"/>
    </row>
    <row r="7151" spans="1:10" x14ac:dyDescent="0.25">
      <c r="A7151" s="92"/>
      <c r="B7151" s="34"/>
      <c r="C7151" s="34"/>
      <c r="D7151" s="34"/>
      <c r="E7151" s="92"/>
      <c r="F7151" s="80"/>
      <c r="G7151" s="34"/>
      <c r="H7151" s="7"/>
      <c r="I7151" s="14"/>
      <c r="J7151" s="2"/>
    </row>
    <row r="7152" spans="1:10" x14ac:dyDescent="0.25">
      <c r="A7152" s="92"/>
      <c r="B7152" s="34"/>
      <c r="C7152" s="34"/>
      <c r="D7152" s="34"/>
      <c r="E7152" s="92"/>
      <c r="F7152" s="80"/>
      <c r="G7152" s="34"/>
      <c r="H7152" s="7"/>
      <c r="I7152" s="14"/>
      <c r="J7152" s="2"/>
    </row>
    <row r="7153" spans="1:10" x14ac:dyDescent="0.25">
      <c r="A7153" s="92"/>
      <c r="B7153" s="34"/>
      <c r="C7153" s="34"/>
      <c r="D7153" s="34"/>
      <c r="E7153" s="92"/>
      <c r="F7153" s="80"/>
      <c r="G7153" s="34"/>
      <c r="H7153" s="7"/>
      <c r="I7153" s="14"/>
      <c r="J7153" s="2"/>
    </row>
    <row r="7154" spans="1:10" x14ac:dyDescent="0.25">
      <c r="A7154" s="92"/>
      <c r="B7154" s="34"/>
      <c r="C7154" s="34"/>
      <c r="D7154" s="34"/>
      <c r="E7154" s="92"/>
      <c r="F7154" s="80"/>
      <c r="G7154" s="34"/>
      <c r="H7154" s="7"/>
      <c r="I7154" s="14"/>
      <c r="J7154" s="2"/>
    </row>
    <row r="7155" spans="1:10" x14ac:dyDescent="0.25">
      <c r="A7155" s="92"/>
      <c r="B7155" s="34"/>
      <c r="C7155" s="34"/>
      <c r="D7155" s="34"/>
      <c r="E7155" s="92"/>
      <c r="F7155" s="80"/>
      <c r="G7155" s="34"/>
      <c r="H7155" s="7"/>
      <c r="I7155" s="14"/>
      <c r="J7155" s="2"/>
    </row>
    <row r="7156" spans="1:10" x14ac:dyDescent="0.25">
      <c r="A7156" s="92"/>
      <c r="B7156" s="34"/>
      <c r="C7156" s="34"/>
      <c r="D7156" s="34"/>
      <c r="E7156" s="92"/>
      <c r="F7156" s="80"/>
      <c r="G7156" s="34"/>
      <c r="H7156" s="7"/>
      <c r="I7156" s="14"/>
      <c r="J7156" s="2"/>
    </row>
    <row r="7157" spans="1:10" x14ac:dyDescent="0.25">
      <c r="A7157" s="92"/>
      <c r="B7157" s="34"/>
      <c r="C7157" s="34"/>
      <c r="D7157" s="34"/>
      <c r="E7157" s="92"/>
      <c r="F7157" s="80"/>
      <c r="G7157" s="34"/>
      <c r="H7157" s="7"/>
      <c r="I7157" s="14"/>
      <c r="J7157" s="2"/>
    </row>
    <row r="7158" spans="1:10" x14ac:dyDescent="0.25">
      <c r="A7158" s="92"/>
      <c r="B7158" s="34"/>
      <c r="C7158" s="34"/>
      <c r="D7158" s="34"/>
      <c r="E7158" s="92"/>
      <c r="F7158" s="80"/>
      <c r="G7158" s="34"/>
      <c r="H7158" s="7"/>
      <c r="I7158" s="14"/>
      <c r="J7158" s="2"/>
    </row>
    <row r="7159" spans="1:10" x14ac:dyDescent="0.25">
      <c r="A7159" s="92"/>
      <c r="B7159" s="34"/>
      <c r="C7159" s="34"/>
      <c r="D7159" s="34"/>
      <c r="E7159" s="92"/>
      <c r="F7159" s="80"/>
      <c r="G7159" s="34"/>
      <c r="H7159" s="7"/>
      <c r="I7159" s="14"/>
      <c r="J7159" s="2"/>
    </row>
    <row r="7160" spans="1:10" x14ac:dyDescent="0.25">
      <c r="A7160" s="92"/>
      <c r="B7160" s="34"/>
      <c r="C7160" s="34"/>
      <c r="D7160" s="34"/>
      <c r="E7160" s="92"/>
      <c r="F7160" s="80"/>
      <c r="G7160" s="34"/>
      <c r="H7160" s="7"/>
      <c r="I7160" s="14"/>
      <c r="J7160" s="2"/>
    </row>
    <row r="7161" spans="1:10" x14ac:dyDescent="0.25">
      <c r="A7161" s="92"/>
      <c r="B7161" s="34"/>
      <c r="C7161" s="34"/>
      <c r="D7161" s="34"/>
      <c r="E7161" s="92"/>
      <c r="F7161" s="80"/>
      <c r="G7161" s="34"/>
      <c r="H7161" s="7"/>
      <c r="I7161" s="14"/>
      <c r="J7161" s="2"/>
    </row>
    <row r="7162" spans="1:10" x14ac:dyDescent="0.25">
      <c r="A7162" s="92"/>
      <c r="B7162" s="34"/>
      <c r="C7162" s="34"/>
      <c r="D7162" s="34"/>
      <c r="E7162" s="92"/>
      <c r="F7162" s="80"/>
      <c r="G7162" s="34"/>
      <c r="H7162" s="7"/>
      <c r="I7162" s="14"/>
      <c r="J7162" s="2"/>
    </row>
    <row r="7163" spans="1:10" x14ac:dyDescent="0.25">
      <c r="A7163" s="92"/>
      <c r="B7163" s="34"/>
      <c r="C7163" s="34"/>
      <c r="D7163" s="34"/>
      <c r="E7163" s="92"/>
      <c r="F7163" s="80"/>
      <c r="G7163" s="34"/>
      <c r="H7163" s="7"/>
      <c r="I7163" s="14"/>
      <c r="J7163" s="2"/>
    </row>
    <row r="7164" spans="1:10" x14ac:dyDescent="0.25">
      <c r="A7164" s="92"/>
      <c r="B7164" s="34"/>
      <c r="C7164" s="34"/>
      <c r="D7164" s="34"/>
      <c r="E7164" s="92"/>
      <c r="F7164" s="80"/>
      <c r="G7164" s="34"/>
      <c r="H7164" s="7"/>
      <c r="I7164" s="14"/>
      <c r="J7164" s="2"/>
    </row>
    <row r="7165" spans="1:10" x14ac:dyDescent="0.25">
      <c r="A7165" s="92"/>
      <c r="B7165" s="34"/>
      <c r="C7165" s="34"/>
      <c r="D7165" s="34"/>
      <c r="E7165" s="92"/>
      <c r="F7165" s="80"/>
      <c r="G7165" s="34"/>
      <c r="H7165" s="7"/>
      <c r="I7165" s="14"/>
      <c r="J7165" s="2"/>
    </row>
    <row r="7166" spans="1:10" x14ac:dyDescent="0.25">
      <c r="A7166" s="92"/>
      <c r="B7166" s="34"/>
      <c r="C7166" s="34"/>
      <c r="D7166" s="34"/>
      <c r="E7166" s="92"/>
      <c r="F7166" s="80"/>
      <c r="G7166" s="34"/>
      <c r="H7166" s="7"/>
      <c r="I7166" s="14"/>
      <c r="J7166" s="2"/>
    </row>
    <row r="7167" spans="1:10" x14ac:dyDescent="0.25">
      <c r="A7167" s="92"/>
      <c r="B7167" s="34"/>
      <c r="C7167" s="34"/>
      <c r="D7167" s="34"/>
      <c r="E7167" s="92"/>
      <c r="F7167" s="80"/>
      <c r="G7167" s="34"/>
      <c r="H7167" s="7"/>
      <c r="I7167" s="14"/>
      <c r="J7167" s="2"/>
    </row>
    <row r="7168" spans="1:10" x14ac:dyDescent="0.25">
      <c r="A7168" s="92"/>
      <c r="B7168" s="34"/>
      <c r="C7168" s="34"/>
      <c r="D7168" s="34"/>
      <c r="E7168" s="92"/>
      <c r="F7168" s="80"/>
      <c r="G7168" s="34"/>
      <c r="H7168" s="7"/>
      <c r="I7168" s="14"/>
      <c r="J7168" s="2"/>
    </row>
    <row r="7169" spans="1:10" x14ac:dyDescent="0.25">
      <c r="A7169" s="92"/>
      <c r="B7169" s="34"/>
      <c r="C7169" s="34"/>
      <c r="D7169" s="34"/>
      <c r="E7169" s="92"/>
      <c r="F7169" s="80"/>
      <c r="G7169" s="34"/>
      <c r="H7169" s="7"/>
      <c r="I7169" s="14"/>
      <c r="J7169" s="2"/>
    </row>
    <row r="7170" spans="1:10" x14ac:dyDescent="0.25">
      <c r="A7170" s="92"/>
      <c r="B7170" s="34"/>
      <c r="C7170" s="34"/>
      <c r="D7170" s="34"/>
      <c r="E7170" s="92"/>
      <c r="F7170" s="80"/>
      <c r="G7170" s="34"/>
      <c r="H7170" s="7"/>
      <c r="I7170" s="14"/>
      <c r="J7170" s="2"/>
    </row>
    <row r="7171" spans="1:10" x14ac:dyDescent="0.25">
      <c r="A7171" s="92"/>
      <c r="B7171" s="34"/>
      <c r="C7171" s="34"/>
      <c r="D7171" s="34"/>
      <c r="E7171" s="92"/>
      <c r="F7171" s="80"/>
      <c r="G7171" s="34"/>
      <c r="H7171" s="7"/>
      <c r="I7171" s="14"/>
      <c r="J7171" s="2"/>
    </row>
    <row r="7172" spans="1:10" x14ac:dyDescent="0.25">
      <c r="A7172" s="92"/>
      <c r="B7172" s="34"/>
      <c r="C7172" s="34"/>
      <c r="D7172" s="34"/>
      <c r="E7172" s="92"/>
      <c r="F7172" s="80"/>
      <c r="G7172" s="34"/>
      <c r="H7172" s="7"/>
      <c r="I7172" s="14"/>
      <c r="J7172" s="2"/>
    </row>
    <row r="7173" spans="1:10" x14ac:dyDescent="0.25">
      <c r="A7173" s="92"/>
      <c r="B7173" s="34"/>
      <c r="C7173" s="34"/>
      <c r="D7173" s="34"/>
      <c r="E7173" s="92"/>
      <c r="F7173" s="80"/>
      <c r="G7173" s="34"/>
      <c r="H7173" s="7"/>
      <c r="I7173" s="14"/>
      <c r="J7173" s="2"/>
    </row>
    <row r="7174" spans="1:10" x14ac:dyDescent="0.25">
      <c r="A7174" s="92"/>
      <c r="B7174" s="34"/>
      <c r="C7174" s="34"/>
      <c r="D7174" s="34"/>
      <c r="E7174" s="92"/>
      <c r="F7174" s="80"/>
      <c r="G7174" s="34"/>
      <c r="H7174" s="7"/>
      <c r="I7174" s="14"/>
      <c r="J7174" s="2"/>
    </row>
    <row r="7175" spans="1:10" x14ac:dyDescent="0.25">
      <c r="A7175" s="92"/>
      <c r="B7175" s="34"/>
      <c r="C7175" s="34"/>
      <c r="D7175" s="34"/>
      <c r="E7175" s="92"/>
      <c r="F7175" s="80"/>
      <c r="G7175" s="34"/>
      <c r="H7175" s="7"/>
      <c r="I7175" s="14"/>
      <c r="J7175" s="2"/>
    </row>
    <row r="7176" spans="1:10" x14ac:dyDescent="0.25">
      <c r="A7176" s="92"/>
      <c r="B7176" s="34"/>
      <c r="C7176" s="34"/>
      <c r="D7176" s="34"/>
      <c r="E7176" s="92"/>
      <c r="F7176" s="80"/>
      <c r="G7176" s="34"/>
      <c r="H7176" s="7"/>
      <c r="I7176" s="14"/>
      <c r="J7176" s="2"/>
    </row>
    <row r="7177" spans="1:10" x14ac:dyDescent="0.25">
      <c r="A7177" s="92"/>
      <c r="B7177" s="34"/>
      <c r="C7177" s="34"/>
      <c r="D7177" s="34"/>
      <c r="E7177" s="92"/>
      <c r="F7177" s="80"/>
      <c r="G7177" s="34"/>
      <c r="H7177" s="7"/>
      <c r="I7177" s="14"/>
      <c r="J7177" s="2"/>
    </row>
    <row r="7178" spans="1:10" x14ac:dyDescent="0.25">
      <c r="A7178" s="92"/>
      <c r="B7178" s="34"/>
      <c r="C7178" s="34"/>
      <c r="D7178" s="34"/>
      <c r="E7178" s="92"/>
      <c r="F7178" s="80"/>
      <c r="G7178" s="34"/>
      <c r="H7178" s="7"/>
      <c r="I7178" s="14"/>
      <c r="J7178" s="2"/>
    </row>
    <row r="7179" spans="1:10" x14ac:dyDescent="0.25">
      <c r="A7179" s="92"/>
      <c r="B7179" s="34"/>
      <c r="C7179" s="34"/>
      <c r="D7179" s="34"/>
      <c r="E7179" s="92"/>
      <c r="F7179" s="80"/>
      <c r="G7179" s="34"/>
      <c r="H7179" s="7"/>
      <c r="I7179" s="14"/>
      <c r="J7179" s="2"/>
    </row>
    <row r="7180" spans="1:10" x14ac:dyDescent="0.25">
      <c r="A7180" s="92"/>
      <c r="B7180" s="34"/>
      <c r="C7180" s="34"/>
      <c r="D7180" s="34"/>
      <c r="E7180" s="92"/>
      <c r="F7180" s="80"/>
      <c r="G7180" s="34"/>
      <c r="H7180" s="7"/>
      <c r="I7180" s="14"/>
      <c r="J7180" s="2"/>
    </row>
    <row r="7181" spans="1:10" x14ac:dyDescent="0.25">
      <c r="A7181" s="92"/>
      <c r="B7181" s="34"/>
      <c r="C7181" s="34"/>
      <c r="D7181" s="34"/>
      <c r="E7181" s="92"/>
      <c r="F7181" s="80"/>
      <c r="G7181" s="34"/>
      <c r="H7181" s="7"/>
      <c r="I7181" s="14"/>
      <c r="J7181" s="2"/>
    </row>
    <row r="7182" spans="1:10" x14ac:dyDescent="0.25">
      <c r="A7182" s="92"/>
      <c r="B7182" s="34"/>
      <c r="C7182" s="34"/>
      <c r="D7182" s="34"/>
      <c r="E7182" s="92"/>
      <c r="F7182" s="80"/>
      <c r="G7182" s="34"/>
      <c r="H7182" s="7"/>
      <c r="I7182" s="14"/>
      <c r="J7182" s="2"/>
    </row>
    <row r="7183" spans="1:10" x14ac:dyDescent="0.25">
      <c r="A7183" s="92"/>
      <c r="B7183" s="34"/>
      <c r="C7183" s="34"/>
      <c r="D7183" s="34"/>
      <c r="E7183" s="92"/>
      <c r="F7183" s="80"/>
      <c r="G7183" s="34"/>
      <c r="H7183" s="7"/>
      <c r="I7183" s="14"/>
      <c r="J7183" s="2"/>
    </row>
    <row r="7184" spans="1:10" x14ac:dyDescent="0.25">
      <c r="A7184" s="92"/>
      <c r="B7184" s="34"/>
      <c r="C7184" s="34"/>
      <c r="D7184" s="34"/>
      <c r="E7184" s="92"/>
      <c r="F7184" s="80"/>
      <c r="G7184" s="34"/>
      <c r="H7184" s="7"/>
      <c r="I7184" s="14"/>
      <c r="J7184" s="2"/>
    </row>
    <row r="7185" spans="1:10" x14ac:dyDescent="0.25">
      <c r="A7185" s="92"/>
      <c r="B7185" s="34"/>
      <c r="C7185" s="34"/>
      <c r="D7185" s="34"/>
      <c r="E7185" s="92"/>
      <c r="F7185" s="80"/>
      <c r="G7185" s="34"/>
      <c r="H7185" s="7"/>
      <c r="I7185" s="14"/>
      <c r="J7185" s="2"/>
    </row>
    <row r="7186" spans="1:10" x14ac:dyDescent="0.25">
      <c r="A7186" s="92"/>
      <c r="B7186" s="34"/>
      <c r="C7186" s="34"/>
      <c r="D7186" s="34"/>
      <c r="E7186" s="92"/>
      <c r="F7186" s="80"/>
      <c r="G7186" s="34"/>
      <c r="H7186" s="7"/>
      <c r="I7186" s="14"/>
      <c r="J7186" s="2"/>
    </row>
    <row r="7187" spans="1:10" x14ac:dyDescent="0.25">
      <c r="A7187" s="92"/>
      <c r="B7187" s="34"/>
      <c r="C7187" s="34"/>
      <c r="D7187" s="34"/>
      <c r="E7187" s="92"/>
      <c r="F7187" s="80"/>
      <c r="G7187" s="34"/>
      <c r="H7187" s="7"/>
      <c r="I7187" s="14"/>
      <c r="J7187" s="2"/>
    </row>
    <row r="7188" spans="1:10" x14ac:dyDescent="0.25">
      <c r="A7188" s="92"/>
      <c r="B7188" s="34"/>
      <c r="C7188" s="34"/>
      <c r="D7188" s="34"/>
      <c r="E7188" s="92"/>
      <c r="F7188" s="80"/>
      <c r="G7188" s="34"/>
      <c r="H7188" s="7"/>
      <c r="I7188" s="14"/>
      <c r="J7188" s="2"/>
    </row>
    <row r="7189" spans="1:10" x14ac:dyDescent="0.25">
      <c r="A7189" s="92"/>
      <c r="B7189" s="34"/>
      <c r="C7189" s="34"/>
      <c r="D7189" s="34"/>
      <c r="E7189" s="92"/>
      <c r="F7189" s="80"/>
      <c r="G7189" s="34"/>
      <c r="H7189" s="7"/>
      <c r="I7189" s="14"/>
      <c r="J7189" s="2"/>
    </row>
    <row r="7190" spans="1:10" x14ac:dyDescent="0.25">
      <c r="A7190" s="92"/>
      <c r="B7190" s="34"/>
      <c r="C7190" s="34"/>
      <c r="D7190" s="34"/>
      <c r="E7190" s="92"/>
      <c r="F7190" s="80"/>
      <c r="G7190" s="34"/>
      <c r="H7190" s="7"/>
      <c r="I7190" s="14"/>
      <c r="J7190" s="2"/>
    </row>
    <row r="7191" spans="1:10" x14ac:dyDescent="0.25">
      <c r="A7191" s="92"/>
      <c r="B7191" s="34"/>
      <c r="C7191" s="34"/>
      <c r="D7191" s="34"/>
      <c r="E7191" s="92"/>
      <c r="F7191" s="80"/>
      <c r="G7191" s="34"/>
      <c r="H7191" s="7"/>
      <c r="I7191" s="14"/>
      <c r="J7191" s="2"/>
    </row>
    <row r="7192" spans="1:10" x14ac:dyDescent="0.25">
      <c r="A7192" s="92"/>
      <c r="B7192" s="34"/>
      <c r="C7192" s="34"/>
      <c r="D7192" s="34"/>
      <c r="E7192" s="92"/>
      <c r="F7192" s="80"/>
      <c r="G7192" s="34"/>
      <c r="H7192" s="7"/>
      <c r="I7192" s="14"/>
      <c r="J7192" s="2"/>
    </row>
    <row r="7193" spans="1:10" x14ac:dyDescent="0.25">
      <c r="A7193" s="92"/>
      <c r="B7193" s="34"/>
      <c r="C7193" s="34"/>
      <c r="D7193" s="34"/>
      <c r="E7193" s="92"/>
      <c r="F7193" s="80"/>
      <c r="G7193" s="34"/>
      <c r="H7193" s="7"/>
      <c r="I7193" s="14"/>
      <c r="J7193" s="2"/>
    </row>
    <row r="7194" spans="1:10" x14ac:dyDescent="0.25">
      <c r="A7194" s="92"/>
      <c r="B7194" s="34"/>
      <c r="C7194" s="34"/>
      <c r="D7194" s="34"/>
      <c r="E7194" s="92"/>
      <c r="F7194" s="80"/>
      <c r="G7194" s="34"/>
      <c r="H7194" s="7"/>
      <c r="I7194" s="14"/>
      <c r="J7194" s="2"/>
    </row>
    <row r="7195" spans="1:10" x14ac:dyDescent="0.25">
      <c r="A7195" s="92"/>
      <c r="B7195" s="34"/>
      <c r="C7195" s="34"/>
      <c r="D7195" s="34"/>
      <c r="E7195" s="92"/>
      <c r="F7195" s="80"/>
      <c r="G7195" s="34"/>
      <c r="H7195" s="7"/>
      <c r="I7195" s="14"/>
      <c r="J7195" s="2"/>
    </row>
    <row r="7196" spans="1:10" x14ac:dyDescent="0.25">
      <c r="A7196" s="92"/>
      <c r="B7196" s="34"/>
      <c r="C7196" s="34"/>
      <c r="D7196" s="34"/>
      <c r="E7196" s="92"/>
      <c r="F7196" s="80"/>
      <c r="G7196" s="34"/>
      <c r="H7196" s="7"/>
      <c r="I7196" s="14"/>
      <c r="J7196" s="2"/>
    </row>
    <row r="7197" spans="1:10" x14ac:dyDescent="0.25">
      <c r="A7197" s="92"/>
      <c r="B7197" s="34"/>
      <c r="C7197" s="34"/>
      <c r="D7197" s="34"/>
      <c r="E7197" s="92"/>
      <c r="F7197" s="80"/>
      <c r="G7197" s="34"/>
      <c r="H7197" s="7"/>
      <c r="I7197" s="14"/>
      <c r="J7197" s="2"/>
    </row>
    <row r="7198" spans="1:10" x14ac:dyDescent="0.25">
      <c r="A7198" s="92"/>
      <c r="B7198" s="34"/>
      <c r="C7198" s="34"/>
      <c r="D7198" s="34"/>
      <c r="E7198" s="92"/>
      <c r="F7198" s="80"/>
      <c r="G7198" s="34"/>
      <c r="H7198" s="7"/>
      <c r="I7198" s="14"/>
      <c r="J7198" s="2"/>
    </row>
    <row r="7199" spans="1:10" x14ac:dyDescent="0.25">
      <c r="A7199" s="92"/>
      <c r="B7199" s="34"/>
      <c r="C7199" s="34"/>
      <c r="D7199" s="34"/>
      <c r="E7199" s="92"/>
      <c r="F7199" s="80"/>
      <c r="G7199" s="34"/>
      <c r="H7199" s="7"/>
      <c r="I7199" s="14"/>
      <c r="J7199" s="2"/>
    </row>
    <row r="7200" spans="1:10" x14ac:dyDescent="0.25">
      <c r="A7200" s="92"/>
      <c r="B7200" s="34"/>
      <c r="C7200" s="34"/>
      <c r="D7200" s="34"/>
      <c r="E7200" s="92"/>
      <c r="F7200" s="80"/>
      <c r="G7200" s="34"/>
      <c r="H7200" s="7"/>
      <c r="I7200" s="14"/>
      <c r="J7200" s="2"/>
    </row>
    <row r="7201" spans="1:10" x14ac:dyDescent="0.25">
      <c r="A7201" s="92"/>
      <c r="B7201" s="34"/>
      <c r="C7201" s="34"/>
      <c r="D7201" s="34"/>
      <c r="E7201" s="92"/>
      <c r="F7201" s="80"/>
      <c r="G7201" s="34"/>
      <c r="H7201" s="7"/>
      <c r="I7201" s="14"/>
      <c r="J7201" s="2"/>
    </row>
    <row r="7202" spans="1:10" x14ac:dyDescent="0.25">
      <c r="A7202" s="92"/>
      <c r="B7202" s="34"/>
      <c r="C7202" s="34"/>
      <c r="D7202" s="34"/>
      <c r="E7202" s="92"/>
      <c r="F7202" s="80"/>
      <c r="G7202" s="34"/>
      <c r="H7202" s="7"/>
      <c r="I7202" s="14"/>
      <c r="J7202" s="2"/>
    </row>
    <row r="7203" spans="1:10" x14ac:dyDescent="0.25">
      <c r="A7203" s="92"/>
      <c r="B7203" s="34"/>
      <c r="C7203" s="34"/>
      <c r="D7203" s="34"/>
      <c r="E7203" s="92"/>
      <c r="F7203" s="80"/>
      <c r="G7203" s="34"/>
      <c r="H7203" s="7"/>
      <c r="I7203" s="14"/>
      <c r="J7203" s="2"/>
    </row>
    <row r="7204" spans="1:10" x14ac:dyDescent="0.25">
      <c r="A7204" s="92"/>
      <c r="B7204" s="34"/>
      <c r="C7204" s="34"/>
      <c r="D7204" s="34"/>
      <c r="E7204" s="92"/>
      <c r="F7204" s="80"/>
      <c r="G7204" s="34"/>
      <c r="H7204" s="7"/>
      <c r="I7204" s="14"/>
      <c r="J7204" s="2"/>
    </row>
    <row r="7205" spans="1:10" x14ac:dyDescent="0.25">
      <c r="A7205" s="92"/>
      <c r="B7205" s="34"/>
      <c r="C7205" s="34"/>
      <c r="D7205" s="34"/>
      <c r="E7205" s="92"/>
      <c r="F7205" s="80"/>
      <c r="G7205" s="34"/>
      <c r="H7205" s="7"/>
      <c r="I7205" s="14"/>
      <c r="J7205" s="2"/>
    </row>
    <row r="7206" spans="1:10" x14ac:dyDescent="0.25">
      <c r="A7206" s="92"/>
      <c r="B7206" s="34"/>
      <c r="C7206" s="34"/>
      <c r="D7206" s="34"/>
      <c r="E7206" s="92"/>
      <c r="F7206" s="80"/>
      <c r="G7206" s="34"/>
      <c r="H7206" s="7"/>
      <c r="I7206" s="14"/>
      <c r="J7206" s="2"/>
    </row>
    <row r="7207" spans="1:10" x14ac:dyDescent="0.25">
      <c r="A7207" s="92"/>
      <c r="B7207" s="34"/>
      <c r="C7207" s="34"/>
      <c r="D7207" s="34"/>
      <c r="E7207" s="92"/>
      <c r="F7207" s="80"/>
      <c r="G7207" s="34"/>
      <c r="H7207" s="7"/>
      <c r="I7207" s="14"/>
      <c r="J7207" s="2"/>
    </row>
    <row r="7208" spans="1:10" x14ac:dyDescent="0.25">
      <c r="A7208" s="92"/>
      <c r="B7208" s="34"/>
      <c r="C7208" s="34"/>
      <c r="D7208" s="34"/>
      <c r="E7208" s="92"/>
      <c r="F7208" s="80"/>
      <c r="G7208" s="34"/>
      <c r="H7208" s="7"/>
      <c r="I7208" s="14"/>
      <c r="J7208" s="2"/>
    </row>
    <row r="7209" spans="1:10" x14ac:dyDescent="0.25">
      <c r="A7209" s="92"/>
      <c r="B7209" s="34"/>
      <c r="C7209" s="34"/>
      <c r="D7209" s="34"/>
      <c r="E7209" s="92"/>
      <c r="F7209" s="80"/>
      <c r="G7209" s="34"/>
      <c r="H7209" s="7"/>
      <c r="I7209" s="14"/>
      <c r="J7209" s="2"/>
    </row>
    <row r="7210" spans="1:10" x14ac:dyDescent="0.25">
      <c r="A7210" s="92"/>
      <c r="B7210" s="34"/>
      <c r="C7210" s="34"/>
      <c r="D7210" s="34"/>
      <c r="E7210" s="92"/>
      <c r="F7210" s="80"/>
      <c r="G7210" s="34"/>
      <c r="H7210" s="7"/>
      <c r="I7210" s="14"/>
      <c r="J7210" s="2"/>
    </row>
    <row r="7211" spans="1:10" x14ac:dyDescent="0.25">
      <c r="A7211" s="92"/>
      <c r="B7211" s="34"/>
      <c r="C7211" s="34"/>
      <c r="D7211" s="34"/>
      <c r="E7211" s="92"/>
      <c r="F7211" s="80"/>
      <c r="G7211" s="34"/>
      <c r="H7211" s="7"/>
      <c r="I7211" s="14"/>
      <c r="J7211" s="2"/>
    </row>
    <row r="7212" spans="1:10" x14ac:dyDescent="0.25">
      <c r="A7212" s="92"/>
      <c r="B7212" s="34"/>
      <c r="C7212" s="34"/>
      <c r="D7212" s="34"/>
      <c r="E7212" s="92"/>
      <c r="F7212" s="80"/>
      <c r="G7212" s="34"/>
      <c r="H7212" s="7"/>
      <c r="I7212" s="14"/>
      <c r="J7212" s="2"/>
    </row>
    <row r="7213" spans="1:10" x14ac:dyDescent="0.25">
      <c r="A7213" s="92"/>
      <c r="B7213" s="34"/>
      <c r="C7213" s="34"/>
      <c r="D7213" s="34"/>
      <c r="E7213" s="92"/>
      <c r="F7213" s="80"/>
      <c r="G7213" s="34"/>
      <c r="H7213" s="7"/>
      <c r="I7213" s="14"/>
      <c r="J7213" s="2"/>
    </row>
    <row r="7214" spans="1:10" x14ac:dyDescent="0.25">
      <c r="A7214" s="92"/>
      <c r="B7214" s="34"/>
      <c r="C7214" s="34"/>
      <c r="D7214" s="34"/>
      <c r="E7214" s="92"/>
      <c r="F7214" s="80"/>
      <c r="G7214" s="34"/>
      <c r="H7214" s="7"/>
      <c r="I7214" s="14"/>
      <c r="J7214" s="2"/>
    </row>
    <row r="7215" spans="1:10" x14ac:dyDescent="0.25">
      <c r="A7215" s="92"/>
      <c r="B7215" s="34"/>
      <c r="C7215" s="34"/>
      <c r="D7215" s="34"/>
      <c r="E7215" s="92"/>
      <c r="F7215" s="80"/>
      <c r="G7215" s="34"/>
      <c r="H7215" s="7"/>
      <c r="I7215" s="14"/>
      <c r="J7215" s="2"/>
    </row>
    <row r="7216" spans="1:10" x14ac:dyDescent="0.25">
      <c r="A7216" s="92"/>
      <c r="B7216" s="34"/>
      <c r="C7216" s="34"/>
      <c r="D7216" s="34"/>
      <c r="E7216" s="92"/>
      <c r="F7216" s="80"/>
      <c r="G7216" s="34"/>
      <c r="H7216" s="7"/>
      <c r="I7216" s="14"/>
      <c r="J7216" s="2"/>
    </row>
    <row r="7217" spans="1:10" x14ac:dyDescent="0.25">
      <c r="A7217" s="92"/>
      <c r="B7217" s="34"/>
      <c r="C7217" s="34"/>
      <c r="D7217" s="34"/>
      <c r="E7217" s="92"/>
      <c r="F7217" s="80"/>
      <c r="G7217" s="34"/>
      <c r="H7217" s="7"/>
      <c r="I7217" s="14"/>
      <c r="J7217" s="2"/>
    </row>
    <row r="7218" spans="1:10" x14ac:dyDescent="0.25">
      <c r="A7218" s="92"/>
      <c r="B7218" s="34"/>
      <c r="C7218" s="34"/>
      <c r="D7218" s="34"/>
      <c r="E7218" s="92"/>
      <c r="F7218" s="80"/>
      <c r="G7218" s="34"/>
      <c r="H7218" s="7"/>
      <c r="I7218" s="14"/>
      <c r="J7218" s="2"/>
    </row>
    <row r="7219" spans="1:10" x14ac:dyDescent="0.25">
      <c r="A7219" s="92"/>
      <c r="B7219" s="34"/>
      <c r="C7219" s="34"/>
      <c r="D7219" s="34"/>
      <c r="E7219" s="92"/>
      <c r="F7219" s="80"/>
      <c r="G7219" s="34"/>
      <c r="H7219" s="7"/>
      <c r="I7219" s="14"/>
      <c r="J7219" s="2"/>
    </row>
    <row r="7220" spans="1:10" x14ac:dyDescent="0.25">
      <c r="A7220" s="92"/>
      <c r="B7220" s="34"/>
      <c r="C7220" s="34"/>
      <c r="D7220" s="34"/>
      <c r="E7220" s="92"/>
      <c r="F7220" s="80"/>
      <c r="G7220" s="34"/>
      <c r="H7220" s="7"/>
      <c r="I7220" s="14"/>
      <c r="J7220" s="2"/>
    </row>
    <row r="7221" spans="1:10" x14ac:dyDescent="0.25">
      <c r="A7221" s="92"/>
      <c r="B7221" s="34"/>
      <c r="C7221" s="34"/>
      <c r="D7221" s="34"/>
      <c r="E7221" s="92"/>
      <c r="F7221" s="80"/>
      <c r="G7221" s="34"/>
      <c r="H7221" s="7"/>
      <c r="I7221" s="14"/>
      <c r="J7221" s="2"/>
    </row>
    <row r="7222" spans="1:10" x14ac:dyDescent="0.25">
      <c r="A7222" s="92"/>
      <c r="B7222" s="34"/>
      <c r="C7222" s="34"/>
      <c r="D7222" s="34"/>
      <c r="E7222" s="92"/>
      <c r="F7222" s="80"/>
      <c r="G7222" s="34"/>
      <c r="H7222" s="7"/>
      <c r="I7222" s="14"/>
      <c r="J7222" s="2"/>
    </row>
    <row r="7223" spans="1:10" x14ac:dyDescent="0.25">
      <c r="A7223" s="92"/>
      <c r="B7223" s="34"/>
      <c r="C7223" s="34"/>
      <c r="D7223" s="34"/>
      <c r="E7223" s="92"/>
      <c r="F7223" s="80"/>
      <c r="G7223" s="34"/>
      <c r="H7223" s="7"/>
      <c r="I7223" s="14"/>
      <c r="J7223" s="2"/>
    </row>
    <row r="7224" spans="1:10" x14ac:dyDescent="0.25">
      <c r="A7224" s="92"/>
      <c r="B7224" s="34"/>
      <c r="C7224" s="34"/>
      <c r="D7224" s="34"/>
      <c r="E7224" s="92"/>
      <c r="F7224" s="80"/>
      <c r="G7224" s="34"/>
      <c r="H7224" s="7"/>
      <c r="I7224" s="14"/>
      <c r="J7224" s="2"/>
    </row>
    <row r="7225" spans="1:10" x14ac:dyDescent="0.25">
      <c r="A7225" s="92"/>
      <c r="B7225" s="34"/>
      <c r="C7225" s="34"/>
      <c r="D7225" s="34"/>
      <c r="E7225" s="92"/>
      <c r="F7225" s="80"/>
      <c r="G7225" s="34"/>
      <c r="H7225" s="7"/>
      <c r="I7225" s="14"/>
      <c r="J7225" s="2"/>
    </row>
    <row r="7226" spans="1:10" x14ac:dyDescent="0.25">
      <c r="A7226" s="92"/>
      <c r="B7226" s="34"/>
      <c r="C7226" s="34"/>
      <c r="D7226" s="34"/>
      <c r="E7226" s="92"/>
      <c r="F7226" s="80"/>
      <c r="G7226" s="34"/>
      <c r="H7226" s="7"/>
      <c r="I7226" s="14"/>
      <c r="J7226" s="2"/>
    </row>
    <row r="7227" spans="1:10" x14ac:dyDescent="0.25">
      <c r="A7227" s="92"/>
      <c r="B7227" s="34"/>
      <c r="C7227" s="34"/>
      <c r="D7227" s="34"/>
      <c r="E7227" s="92"/>
      <c r="F7227" s="80"/>
      <c r="G7227" s="34"/>
      <c r="H7227" s="7"/>
      <c r="I7227" s="14"/>
      <c r="J7227" s="2"/>
    </row>
    <row r="7228" spans="1:10" x14ac:dyDescent="0.25">
      <c r="A7228" s="92"/>
      <c r="B7228" s="34"/>
      <c r="C7228" s="34"/>
      <c r="D7228" s="34"/>
      <c r="E7228" s="92"/>
      <c r="F7228" s="80"/>
      <c r="G7228" s="34"/>
      <c r="H7228" s="7"/>
      <c r="I7228" s="14"/>
      <c r="J7228" s="2"/>
    </row>
    <row r="7229" spans="1:10" x14ac:dyDescent="0.25">
      <c r="A7229" s="92"/>
      <c r="B7229" s="34"/>
      <c r="C7229" s="34"/>
      <c r="D7229" s="34"/>
      <c r="E7229" s="92"/>
      <c r="F7229" s="80"/>
      <c r="G7229" s="34"/>
      <c r="H7229" s="7"/>
      <c r="I7229" s="14"/>
      <c r="J7229" s="2"/>
    </row>
    <row r="7230" spans="1:10" x14ac:dyDescent="0.25">
      <c r="A7230" s="92"/>
      <c r="B7230" s="34"/>
      <c r="C7230" s="34"/>
      <c r="D7230" s="34"/>
      <c r="E7230" s="92"/>
      <c r="F7230" s="80"/>
      <c r="G7230" s="34"/>
      <c r="H7230" s="7"/>
      <c r="I7230" s="14"/>
      <c r="J7230" s="2"/>
    </row>
    <row r="7231" spans="1:10" x14ac:dyDescent="0.25">
      <c r="A7231" s="92"/>
      <c r="B7231" s="34"/>
      <c r="C7231" s="34"/>
      <c r="D7231" s="34"/>
      <c r="E7231" s="92"/>
      <c r="F7231" s="80"/>
      <c r="G7231" s="34"/>
      <c r="H7231" s="7"/>
      <c r="I7231" s="14"/>
      <c r="J7231" s="2"/>
    </row>
    <row r="7232" spans="1:10" x14ac:dyDescent="0.25">
      <c r="A7232" s="92"/>
      <c r="B7232" s="34"/>
      <c r="C7232" s="34"/>
      <c r="D7232" s="34"/>
      <c r="E7232" s="92"/>
      <c r="F7232" s="80"/>
      <c r="G7232" s="34"/>
      <c r="H7232" s="7"/>
      <c r="I7232" s="14"/>
      <c r="J7232" s="2"/>
    </row>
    <row r="7233" spans="1:10" x14ac:dyDescent="0.25">
      <c r="A7233" s="92"/>
      <c r="B7233" s="34"/>
      <c r="C7233" s="34"/>
      <c r="D7233" s="34"/>
      <c r="E7233" s="92"/>
      <c r="F7233" s="80"/>
      <c r="G7233" s="34"/>
      <c r="H7233" s="7"/>
      <c r="I7233" s="14"/>
      <c r="J7233" s="2"/>
    </row>
    <row r="7234" spans="1:10" x14ac:dyDescent="0.25">
      <c r="A7234" s="92"/>
      <c r="B7234" s="34"/>
      <c r="C7234" s="34"/>
      <c r="D7234" s="34"/>
      <c r="E7234" s="92"/>
      <c r="F7234" s="80"/>
      <c r="G7234" s="34"/>
      <c r="H7234" s="7"/>
      <c r="I7234" s="14"/>
      <c r="J7234" s="2"/>
    </row>
    <row r="7235" spans="1:10" x14ac:dyDescent="0.25">
      <c r="A7235" s="92"/>
      <c r="B7235" s="34"/>
      <c r="C7235" s="34"/>
      <c r="D7235" s="34"/>
      <c r="E7235" s="92"/>
      <c r="F7235" s="80"/>
      <c r="G7235" s="34"/>
      <c r="H7235" s="7"/>
      <c r="I7235" s="14"/>
      <c r="J7235" s="2"/>
    </row>
    <row r="7236" spans="1:10" x14ac:dyDescent="0.25">
      <c r="A7236" s="92"/>
      <c r="B7236" s="34"/>
      <c r="C7236" s="34"/>
      <c r="D7236" s="34"/>
      <c r="E7236" s="92"/>
      <c r="F7236" s="80"/>
      <c r="G7236" s="34"/>
      <c r="H7236" s="7"/>
      <c r="I7236" s="14"/>
      <c r="J7236" s="2"/>
    </row>
    <row r="7237" spans="1:10" x14ac:dyDescent="0.25">
      <c r="A7237" s="92"/>
      <c r="B7237" s="34"/>
      <c r="C7237" s="34"/>
      <c r="D7237" s="34"/>
      <c r="E7237" s="92"/>
      <c r="F7237" s="80"/>
      <c r="G7237" s="34"/>
      <c r="H7237" s="7"/>
      <c r="I7237" s="14"/>
      <c r="J7237" s="2"/>
    </row>
    <row r="7238" spans="1:10" x14ac:dyDescent="0.25">
      <c r="A7238" s="92"/>
      <c r="B7238" s="34"/>
      <c r="C7238" s="34"/>
      <c r="D7238" s="34"/>
      <c r="E7238" s="92"/>
      <c r="F7238" s="80"/>
      <c r="G7238" s="34"/>
      <c r="H7238" s="7"/>
      <c r="I7238" s="14"/>
      <c r="J7238" s="2"/>
    </row>
    <row r="7239" spans="1:10" x14ac:dyDescent="0.25">
      <c r="A7239" s="92"/>
      <c r="B7239" s="34"/>
      <c r="C7239" s="34"/>
      <c r="D7239" s="34"/>
      <c r="E7239" s="92"/>
      <c r="F7239" s="80"/>
      <c r="G7239" s="34"/>
      <c r="H7239" s="7"/>
      <c r="I7239" s="14"/>
      <c r="J7239" s="2"/>
    </row>
    <row r="7240" spans="1:10" x14ac:dyDescent="0.25">
      <c r="A7240" s="92"/>
      <c r="B7240" s="34"/>
      <c r="C7240" s="34"/>
      <c r="D7240" s="34"/>
      <c r="E7240" s="92"/>
      <c r="F7240" s="80"/>
      <c r="G7240" s="34"/>
      <c r="H7240" s="7"/>
      <c r="I7240" s="14"/>
      <c r="J7240" s="2"/>
    </row>
    <row r="7241" spans="1:10" x14ac:dyDescent="0.25">
      <c r="A7241" s="92"/>
      <c r="B7241" s="34"/>
      <c r="C7241" s="34"/>
      <c r="D7241" s="34"/>
      <c r="E7241" s="92"/>
      <c r="F7241" s="80"/>
      <c r="G7241" s="34"/>
      <c r="H7241" s="7"/>
      <c r="I7241" s="14"/>
      <c r="J7241" s="2"/>
    </row>
    <row r="7242" spans="1:10" x14ac:dyDescent="0.25">
      <c r="A7242" s="92"/>
      <c r="B7242" s="34"/>
      <c r="C7242" s="34"/>
      <c r="D7242" s="34"/>
      <c r="E7242" s="92"/>
      <c r="F7242" s="80"/>
      <c r="G7242" s="34"/>
      <c r="H7242" s="7"/>
      <c r="I7242" s="14"/>
      <c r="J7242" s="2"/>
    </row>
    <row r="7243" spans="1:10" x14ac:dyDescent="0.25">
      <c r="A7243" s="92"/>
      <c r="B7243" s="34"/>
      <c r="C7243" s="34"/>
      <c r="D7243" s="34"/>
      <c r="E7243" s="92"/>
      <c r="F7243" s="80"/>
      <c r="G7243" s="34"/>
      <c r="H7243" s="7"/>
      <c r="I7243" s="14"/>
      <c r="J7243" s="2"/>
    </row>
    <row r="7244" spans="1:10" x14ac:dyDescent="0.25">
      <c r="A7244" s="92"/>
      <c r="B7244" s="34"/>
      <c r="C7244" s="34"/>
      <c r="D7244" s="34"/>
      <c r="E7244" s="92"/>
      <c r="F7244" s="80"/>
      <c r="G7244" s="34"/>
      <c r="H7244" s="7"/>
      <c r="I7244" s="14"/>
      <c r="J7244" s="2"/>
    </row>
    <row r="7245" spans="1:10" x14ac:dyDescent="0.25">
      <c r="A7245" s="92"/>
      <c r="B7245" s="34"/>
      <c r="C7245" s="34"/>
      <c r="D7245" s="34"/>
      <c r="E7245" s="92"/>
      <c r="F7245" s="80"/>
      <c r="G7245" s="34"/>
      <c r="H7245" s="7"/>
      <c r="I7245" s="14"/>
      <c r="J7245" s="2"/>
    </row>
    <row r="7246" spans="1:10" x14ac:dyDescent="0.25">
      <c r="A7246" s="92"/>
      <c r="B7246" s="34"/>
      <c r="C7246" s="34"/>
      <c r="D7246" s="34"/>
      <c r="E7246" s="92"/>
      <c r="F7246" s="80"/>
      <c r="G7246" s="34"/>
      <c r="H7246" s="7"/>
      <c r="I7246" s="14"/>
      <c r="J7246" s="2"/>
    </row>
    <row r="7247" spans="1:10" x14ac:dyDescent="0.25">
      <c r="A7247" s="92"/>
      <c r="B7247" s="34"/>
      <c r="C7247" s="34"/>
      <c r="D7247" s="34"/>
      <c r="E7247" s="92"/>
      <c r="F7247" s="80"/>
      <c r="G7247" s="34"/>
      <c r="H7247" s="7"/>
      <c r="I7247" s="14"/>
      <c r="J7247" s="2"/>
    </row>
    <row r="7248" spans="1:10" x14ac:dyDescent="0.25">
      <c r="A7248" s="92"/>
      <c r="B7248" s="34"/>
      <c r="C7248" s="34"/>
      <c r="D7248" s="34"/>
      <c r="E7248" s="92"/>
      <c r="F7248" s="80"/>
      <c r="G7248" s="34"/>
      <c r="H7248" s="7"/>
      <c r="I7248" s="14"/>
      <c r="J7248" s="2"/>
    </row>
    <row r="7249" spans="1:10" x14ac:dyDescent="0.25">
      <c r="A7249" s="92"/>
      <c r="B7249" s="34"/>
      <c r="C7249" s="34"/>
      <c r="D7249" s="34"/>
      <c r="E7249" s="92"/>
      <c r="F7249" s="80"/>
      <c r="G7249" s="34"/>
      <c r="H7249" s="7"/>
      <c r="I7249" s="14"/>
      <c r="J7249" s="2"/>
    </row>
    <row r="7250" spans="1:10" x14ac:dyDescent="0.25">
      <c r="A7250" s="92"/>
      <c r="B7250" s="34"/>
      <c r="C7250" s="34"/>
      <c r="D7250" s="34"/>
      <c r="E7250" s="92"/>
      <c r="F7250" s="80"/>
      <c r="G7250" s="34"/>
      <c r="H7250" s="7"/>
      <c r="I7250" s="14"/>
      <c r="J7250" s="2"/>
    </row>
    <row r="7251" spans="1:10" x14ac:dyDescent="0.25">
      <c r="A7251" s="92"/>
      <c r="B7251" s="34"/>
      <c r="C7251" s="34"/>
      <c r="D7251" s="34"/>
      <c r="E7251" s="92"/>
      <c r="F7251" s="80"/>
      <c r="G7251" s="34"/>
      <c r="H7251" s="7"/>
      <c r="I7251" s="14"/>
      <c r="J7251" s="2"/>
    </row>
    <row r="7252" spans="1:10" x14ac:dyDescent="0.25">
      <c r="A7252" s="92"/>
      <c r="B7252" s="34"/>
      <c r="C7252" s="34"/>
      <c r="D7252" s="34"/>
      <c r="E7252" s="92"/>
      <c r="F7252" s="80"/>
      <c r="G7252" s="34"/>
      <c r="H7252" s="7"/>
      <c r="I7252" s="14"/>
      <c r="J7252" s="2"/>
    </row>
    <row r="7253" spans="1:10" x14ac:dyDescent="0.25">
      <c r="A7253" s="92"/>
      <c r="B7253" s="34"/>
      <c r="C7253" s="34"/>
      <c r="D7253" s="34"/>
      <c r="E7253" s="92"/>
      <c r="F7253" s="80"/>
      <c r="G7253" s="34"/>
      <c r="H7253" s="7"/>
      <c r="I7253" s="14"/>
      <c r="J7253" s="2"/>
    </row>
    <row r="7254" spans="1:10" x14ac:dyDescent="0.25">
      <c r="A7254" s="92"/>
      <c r="B7254" s="34"/>
      <c r="C7254" s="34"/>
      <c r="D7254" s="34"/>
      <c r="E7254" s="92"/>
      <c r="F7254" s="80"/>
      <c r="G7254" s="34"/>
      <c r="H7254" s="7"/>
      <c r="I7254" s="14"/>
      <c r="J7254" s="2"/>
    </row>
    <row r="7255" spans="1:10" x14ac:dyDescent="0.25">
      <c r="A7255" s="92"/>
      <c r="B7255" s="34"/>
      <c r="C7255" s="34"/>
      <c r="D7255" s="34"/>
      <c r="E7255" s="92"/>
      <c r="F7255" s="80"/>
      <c r="G7255" s="34"/>
      <c r="H7255" s="7"/>
      <c r="I7255" s="14"/>
      <c r="J7255" s="2"/>
    </row>
    <row r="7256" spans="1:10" x14ac:dyDescent="0.25">
      <c r="A7256" s="92"/>
      <c r="B7256" s="34"/>
      <c r="C7256" s="34"/>
      <c r="D7256" s="34"/>
      <c r="E7256" s="92"/>
      <c r="F7256" s="80"/>
      <c r="G7256" s="34"/>
      <c r="H7256" s="7"/>
      <c r="I7256" s="14"/>
      <c r="J7256" s="2"/>
    </row>
    <row r="7257" spans="1:10" x14ac:dyDescent="0.25">
      <c r="A7257" s="92"/>
      <c r="B7257" s="34"/>
      <c r="C7257" s="34"/>
      <c r="D7257" s="34"/>
      <c r="E7257" s="92"/>
      <c r="F7257" s="80"/>
      <c r="G7257" s="34"/>
      <c r="H7257" s="7"/>
      <c r="I7257" s="14"/>
      <c r="J7257" s="2"/>
    </row>
    <row r="7258" spans="1:10" x14ac:dyDescent="0.25">
      <c r="A7258" s="92"/>
      <c r="B7258" s="34"/>
      <c r="C7258" s="34"/>
      <c r="D7258" s="34"/>
      <c r="E7258" s="92"/>
      <c r="F7258" s="80"/>
      <c r="G7258" s="34"/>
      <c r="H7258" s="7"/>
      <c r="I7258" s="14"/>
      <c r="J7258" s="2"/>
    </row>
    <row r="7259" spans="1:10" x14ac:dyDescent="0.25">
      <c r="A7259" s="92"/>
      <c r="B7259" s="34"/>
      <c r="C7259" s="34"/>
      <c r="D7259" s="34"/>
      <c r="E7259" s="92"/>
      <c r="F7259" s="80"/>
      <c r="G7259" s="34"/>
      <c r="H7259" s="7"/>
      <c r="I7259" s="14"/>
      <c r="J7259" s="2"/>
    </row>
    <row r="7260" spans="1:10" x14ac:dyDescent="0.25">
      <c r="A7260" s="92"/>
      <c r="B7260" s="34"/>
      <c r="C7260" s="34"/>
      <c r="D7260" s="34"/>
      <c r="E7260" s="92"/>
      <c r="F7260" s="80"/>
      <c r="G7260" s="34"/>
      <c r="H7260" s="7"/>
      <c r="I7260" s="14"/>
      <c r="J7260" s="2"/>
    </row>
    <row r="7261" spans="1:10" x14ac:dyDescent="0.25">
      <c r="A7261" s="92"/>
      <c r="B7261" s="34"/>
      <c r="C7261" s="34"/>
      <c r="D7261" s="34"/>
      <c r="E7261" s="92"/>
      <c r="F7261" s="80"/>
      <c r="G7261" s="34"/>
      <c r="H7261" s="7"/>
      <c r="I7261" s="14"/>
      <c r="J7261" s="2"/>
    </row>
    <row r="7262" spans="1:10" x14ac:dyDescent="0.25">
      <c r="A7262" s="92"/>
      <c r="B7262" s="34"/>
      <c r="C7262" s="34"/>
      <c r="D7262" s="34"/>
      <c r="E7262" s="92"/>
      <c r="F7262" s="80"/>
      <c r="G7262" s="34"/>
      <c r="H7262" s="7"/>
      <c r="I7262" s="14"/>
      <c r="J7262" s="2"/>
    </row>
    <row r="7263" spans="1:10" x14ac:dyDescent="0.25">
      <c r="A7263" s="92"/>
      <c r="B7263" s="34"/>
      <c r="C7263" s="34"/>
      <c r="D7263" s="34"/>
      <c r="E7263" s="92"/>
      <c r="F7263" s="80"/>
      <c r="G7263" s="34"/>
      <c r="H7263" s="7"/>
      <c r="I7263" s="14"/>
      <c r="J7263" s="2"/>
    </row>
    <row r="7264" spans="1:10" x14ac:dyDescent="0.25">
      <c r="A7264" s="92"/>
      <c r="B7264" s="34"/>
      <c r="C7264" s="34"/>
      <c r="D7264" s="34"/>
      <c r="E7264" s="92"/>
      <c r="F7264" s="80"/>
      <c r="G7264" s="34"/>
      <c r="H7264" s="7"/>
      <c r="I7264" s="14"/>
      <c r="J7264" s="2"/>
    </row>
    <row r="7265" spans="1:10" x14ac:dyDescent="0.25">
      <c r="A7265" s="92"/>
      <c r="B7265" s="34"/>
      <c r="C7265" s="34"/>
      <c r="D7265" s="34"/>
      <c r="E7265" s="92"/>
      <c r="F7265" s="80"/>
      <c r="G7265" s="34"/>
      <c r="H7265" s="7"/>
      <c r="I7265" s="14"/>
      <c r="J7265" s="2"/>
    </row>
    <row r="7266" spans="1:10" x14ac:dyDescent="0.25">
      <c r="A7266" s="92"/>
      <c r="B7266" s="34"/>
      <c r="C7266" s="34"/>
      <c r="D7266" s="34"/>
      <c r="E7266" s="92"/>
      <c r="F7266" s="80"/>
      <c r="G7266" s="34"/>
      <c r="H7266" s="7"/>
      <c r="I7266" s="14"/>
      <c r="J7266" s="2"/>
    </row>
    <row r="7267" spans="1:10" x14ac:dyDescent="0.25">
      <c r="A7267" s="92"/>
      <c r="B7267" s="34"/>
      <c r="C7267" s="34"/>
      <c r="D7267" s="34"/>
      <c r="E7267" s="92"/>
      <c r="F7267" s="80"/>
      <c r="G7267" s="34"/>
      <c r="H7267" s="7"/>
      <c r="I7267" s="14"/>
      <c r="J7267" s="2"/>
    </row>
    <row r="7268" spans="1:10" x14ac:dyDescent="0.25">
      <c r="A7268" s="92"/>
      <c r="B7268" s="34"/>
      <c r="C7268" s="34"/>
      <c r="D7268" s="34"/>
      <c r="E7268" s="92"/>
      <c r="F7268" s="80"/>
      <c r="G7268" s="34"/>
      <c r="H7268" s="7"/>
      <c r="I7268" s="14"/>
      <c r="J7268" s="2"/>
    </row>
    <row r="7269" spans="1:10" x14ac:dyDescent="0.25">
      <c r="A7269" s="92"/>
      <c r="B7269" s="34"/>
      <c r="C7269" s="34"/>
      <c r="D7269" s="34"/>
      <c r="E7269" s="92"/>
      <c r="F7269" s="80"/>
      <c r="G7269" s="34"/>
      <c r="H7269" s="7"/>
      <c r="I7269" s="14"/>
      <c r="J7269" s="2"/>
    </row>
    <row r="7270" spans="1:10" x14ac:dyDescent="0.25">
      <c r="A7270" s="92"/>
      <c r="B7270" s="34"/>
      <c r="C7270" s="34"/>
      <c r="D7270" s="34"/>
      <c r="E7270" s="92"/>
      <c r="F7270" s="80"/>
      <c r="G7270" s="34"/>
      <c r="H7270" s="7"/>
      <c r="I7270" s="14"/>
      <c r="J7270" s="2"/>
    </row>
    <row r="7271" spans="1:10" x14ac:dyDescent="0.25">
      <c r="A7271" s="92"/>
      <c r="B7271" s="34"/>
      <c r="C7271" s="34"/>
      <c r="D7271" s="34"/>
      <c r="E7271" s="92"/>
      <c r="F7271" s="80"/>
      <c r="G7271" s="34"/>
      <c r="H7271" s="7"/>
      <c r="I7271" s="14"/>
      <c r="J7271" s="2"/>
    </row>
    <row r="7272" spans="1:10" x14ac:dyDescent="0.25">
      <c r="A7272" s="92"/>
      <c r="B7272" s="34"/>
      <c r="C7272" s="34"/>
      <c r="D7272" s="34"/>
      <c r="E7272" s="92"/>
      <c r="F7272" s="80"/>
      <c r="G7272" s="34"/>
      <c r="H7272" s="7"/>
      <c r="I7272" s="14"/>
      <c r="J7272" s="2"/>
    </row>
    <row r="7273" spans="1:10" x14ac:dyDescent="0.25">
      <c r="A7273" s="92"/>
      <c r="B7273" s="34"/>
      <c r="C7273" s="34"/>
      <c r="D7273" s="34"/>
      <c r="E7273" s="92"/>
      <c r="F7273" s="80"/>
      <c r="G7273" s="34"/>
      <c r="H7273" s="7"/>
      <c r="I7273" s="14"/>
      <c r="J7273" s="2"/>
    </row>
    <row r="7274" spans="1:10" x14ac:dyDescent="0.25">
      <c r="A7274" s="92"/>
      <c r="B7274" s="34"/>
      <c r="C7274" s="34"/>
      <c r="D7274" s="34"/>
      <c r="E7274" s="92"/>
      <c r="F7274" s="80"/>
      <c r="G7274" s="34"/>
      <c r="H7274" s="7"/>
      <c r="I7274" s="14"/>
      <c r="J7274" s="2"/>
    </row>
    <row r="7275" spans="1:10" x14ac:dyDescent="0.25">
      <c r="A7275" s="92"/>
      <c r="B7275" s="34"/>
      <c r="C7275" s="34"/>
      <c r="D7275" s="34"/>
      <c r="E7275" s="92"/>
      <c r="F7275" s="80"/>
      <c r="G7275" s="34"/>
      <c r="H7275" s="7"/>
      <c r="I7275" s="14"/>
      <c r="J7275" s="2"/>
    </row>
    <row r="7276" spans="1:10" x14ac:dyDescent="0.25">
      <c r="A7276" s="92"/>
      <c r="B7276" s="34"/>
      <c r="C7276" s="34"/>
      <c r="D7276" s="34"/>
      <c r="E7276" s="92"/>
      <c r="F7276" s="80"/>
      <c r="G7276" s="34"/>
      <c r="H7276" s="7"/>
      <c r="I7276" s="14"/>
      <c r="J7276" s="2"/>
    </row>
    <row r="7277" spans="1:10" x14ac:dyDescent="0.25">
      <c r="A7277" s="92"/>
      <c r="B7277" s="34"/>
      <c r="C7277" s="34"/>
      <c r="D7277" s="34"/>
      <c r="E7277" s="92"/>
      <c r="F7277" s="80"/>
      <c r="G7277" s="34"/>
      <c r="H7277" s="7"/>
      <c r="I7277" s="14"/>
      <c r="J7277" s="2"/>
    </row>
    <row r="7278" spans="1:10" x14ac:dyDescent="0.25">
      <c r="A7278" s="92"/>
      <c r="B7278" s="34"/>
      <c r="C7278" s="34"/>
      <c r="D7278" s="34"/>
      <c r="E7278" s="92"/>
      <c r="F7278" s="80"/>
      <c r="G7278" s="34"/>
      <c r="H7278" s="7"/>
      <c r="I7278" s="14"/>
      <c r="J7278" s="2"/>
    </row>
    <row r="7279" spans="1:10" x14ac:dyDescent="0.25">
      <c r="A7279" s="92"/>
      <c r="B7279" s="34"/>
      <c r="C7279" s="34"/>
      <c r="D7279" s="34"/>
      <c r="E7279" s="92"/>
      <c r="F7279" s="80"/>
      <c r="G7279" s="34"/>
      <c r="H7279" s="7"/>
      <c r="I7279" s="14"/>
      <c r="J7279" s="2"/>
    </row>
    <row r="7280" spans="1:10" x14ac:dyDescent="0.25">
      <c r="A7280" s="92"/>
      <c r="B7280" s="34"/>
      <c r="C7280" s="34"/>
      <c r="D7280" s="34"/>
      <c r="E7280" s="92"/>
      <c r="F7280" s="80"/>
      <c r="G7280" s="34"/>
      <c r="H7280" s="7"/>
      <c r="I7280" s="14"/>
      <c r="J7280" s="2"/>
    </row>
    <row r="7281" spans="1:10" x14ac:dyDescent="0.25">
      <c r="A7281" s="92"/>
      <c r="B7281" s="34"/>
      <c r="C7281" s="34"/>
      <c r="D7281" s="34"/>
      <c r="E7281" s="92"/>
      <c r="F7281" s="80"/>
      <c r="G7281" s="34"/>
      <c r="H7281" s="7"/>
      <c r="I7281" s="14"/>
      <c r="J7281" s="2"/>
    </row>
    <row r="7282" spans="1:10" x14ac:dyDescent="0.25">
      <c r="A7282" s="92"/>
      <c r="B7282" s="34"/>
      <c r="C7282" s="34"/>
      <c r="D7282" s="34"/>
      <c r="E7282" s="92"/>
      <c r="F7282" s="80"/>
      <c r="G7282" s="34"/>
      <c r="H7282" s="7"/>
      <c r="I7282" s="14"/>
      <c r="J7282" s="2"/>
    </row>
    <row r="7283" spans="1:10" x14ac:dyDescent="0.25">
      <c r="A7283" s="92"/>
      <c r="B7283" s="34"/>
      <c r="C7283" s="34"/>
      <c r="D7283" s="34"/>
      <c r="E7283" s="92"/>
      <c r="F7283" s="80"/>
      <c r="G7283" s="34"/>
      <c r="H7283" s="7"/>
      <c r="I7283" s="14"/>
      <c r="J7283" s="2"/>
    </row>
    <row r="7284" spans="1:10" x14ac:dyDescent="0.25">
      <c r="A7284" s="92"/>
      <c r="B7284" s="34"/>
      <c r="C7284" s="34"/>
      <c r="D7284" s="34"/>
      <c r="E7284" s="92"/>
      <c r="F7284" s="80"/>
      <c r="G7284" s="34"/>
      <c r="H7284" s="7"/>
      <c r="I7284" s="14"/>
      <c r="J7284" s="2"/>
    </row>
    <row r="7285" spans="1:10" x14ac:dyDescent="0.25">
      <c r="A7285" s="92"/>
      <c r="B7285" s="34"/>
      <c r="C7285" s="34"/>
      <c r="D7285" s="34"/>
      <c r="E7285" s="92"/>
      <c r="F7285" s="80"/>
      <c r="G7285" s="34"/>
      <c r="H7285" s="7"/>
      <c r="I7285" s="14"/>
      <c r="J7285" s="2"/>
    </row>
    <row r="7286" spans="1:10" x14ac:dyDescent="0.25">
      <c r="A7286" s="92"/>
      <c r="B7286" s="34"/>
      <c r="C7286" s="34"/>
      <c r="D7286" s="34"/>
      <c r="E7286" s="92"/>
      <c r="F7286" s="80"/>
      <c r="G7286" s="34"/>
      <c r="H7286" s="7"/>
      <c r="I7286" s="14"/>
      <c r="J7286" s="2"/>
    </row>
    <row r="7287" spans="1:10" x14ac:dyDescent="0.25">
      <c r="A7287" s="92"/>
      <c r="B7287" s="34"/>
      <c r="C7287" s="34"/>
      <c r="D7287" s="34"/>
      <c r="E7287" s="92"/>
      <c r="F7287" s="80"/>
      <c r="G7287" s="34"/>
      <c r="H7287" s="7"/>
      <c r="I7287" s="14"/>
      <c r="J7287" s="2"/>
    </row>
    <row r="7288" spans="1:10" x14ac:dyDescent="0.25">
      <c r="A7288" s="92"/>
      <c r="B7288" s="34"/>
      <c r="C7288" s="34"/>
      <c r="D7288" s="34"/>
      <c r="E7288" s="92"/>
      <c r="F7288" s="80"/>
      <c r="G7288" s="34"/>
      <c r="H7288" s="7"/>
      <c r="I7288" s="14"/>
      <c r="J7288" s="2"/>
    </row>
    <row r="7289" spans="1:10" x14ac:dyDescent="0.25">
      <c r="A7289" s="92"/>
      <c r="B7289" s="34"/>
      <c r="C7289" s="34"/>
      <c r="D7289" s="34"/>
      <c r="E7289" s="92"/>
      <c r="F7289" s="80"/>
      <c r="G7289" s="34"/>
      <c r="H7289" s="7"/>
      <c r="I7289" s="14"/>
      <c r="J7289" s="2"/>
    </row>
    <row r="7290" spans="1:10" x14ac:dyDescent="0.25">
      <c r="A7290" s="92"/>
      <c r="B7290" s="34"/>
      <c r="C7290" s="34"/>
      <c r="D7290" s="34"/>
      <c r="E7290" s="92"/>
      <c r="F7290" s="80"/>
      <c r="G7290" s="34"/>
      <c r="H7290" s="7"/>
      <c r="I7290" s="14"/>
      <c r="J7290" s="2"/>
    </row>
    <row r="7291" spans="1:10" x14ac:dyDescent="0.25">
      <c r="A7291" s="92"/>
      <c r="B7291" s="34"/>
      <c r="C7291" s="34"/>
      <c r="D7291" s="34"/>
      <c r="E7291" s="92"/>
      <c r="F7291" s="80"/>
      <c r="G7291" s="34"/>
      <c r="H7291" s="7"/>
      <c r="I7291" s="14"/>
      <c r="J7291" s="2"/>
    </row>
    <row r="7292" spans="1:10" x14ac:dyDescent="0.25">
      <c r="A7292" s="92"/>
      <c r="B7292" s="34"/>
      <c r="C7292" s="34"/>
      <c r="D7292" s="34"/>
      <c r="E7292" s="92"/>
      <c r="F7292" s="80"/>
      <c r="G7292" s="34"/>
      <c r="H7292" s="7"/>
      <c r="I7292" s="14"/>
      <c r="J7292" s="2"/>
    </row>
    <row r="7293" spans="1:10" x14ac:dyDescent="0.25">
      <c r="A7293" s="92"/>
      <c r="B7293" s="34"/>
      <c r="C7293" s="34"/>
      <c r="D7293" s="34"/>
      <c r="E7293" s="92"/>
      <c r="F7293" s="80"/>
      <c r="G7293" s="34"/>
      <c r="H7293" s="7"/>
      <c r="I7293" s="14"/>
      <c r="J7293" s="2"/>
    </row>
    <row r="7294" spans="1:10" x14ac:dyDescent="0.25">
      <c r="A7294" s="92"/>
      <c r="B7294" s="34"/>
      <c r="C7294" s="34"/>
      <c r="D7294" s="34"/>
      <c r="E7294" s="92"/>
      <c r="F7294" s="80"/>
      <c r="G7294" s="34"/>
      <c r="H7294" s="7"/>
      <c r="I7294" s="14"/>
      <c r="J7294" s="2"/>
    </row>
    <row r="7295" spans="1:10" x14ac:dyDescent="0.25">
      <c r="A7295" s="92"/>
      <c r="B7295" s="34"/>
      <c r="C7295" s="34"/>
      <c r="D7295" s="34"/>
      <c r="E7295" s="92"/>
      <c r="F7295" s="80"/>
      <c r="G7295" s="34"/>
      <c r="H7295" s="7"/>
      <c r="I7295" s="14"/>
      <c r="J7295" s="2"/>
    </row>
    <row r="7296" spans="1:10" x14ac:dyDescent="0.25">
      <c r="A7296" s="92"/>
      <c r="B7296" s="34"/>
      <c r="C7296" s="34"/>
      <c r="D7296" s="34"/>
      <c r="E7296" s="92"/>
      <c r="F7296" s="80"/>
      <c r="G7296" s="34"/>
      <c r="H7296" s="7"/>
      <c r="I7296" s="14"/>
      <c r="J7296" s="2"/>
    </row>
    <row r="7297" spans="1:10" x14ac:dyDescent="0.25">
      <c r="A7297" s="92"/>
      <c r="B7297" s="34"/>
      <c r="C7297" s="34"/>
      <c r="D7297" s="34"/>
      <c r="E7297" s="92"/>
      <c r="F7297" s="80"/>
      <c r="G7297" s="34"/>
      <c r="H7297" s="7"/>
      <c r="I7297" s="14"/>
      <c r="J7297" s="2"/>
    </row>
    <row r="7298" spans="1:10" x14ac:dyDescent="0.25">
      <c r="A7298" s="92"/>
      <c r="B7298" s="34"/>
      <c r="C7298" s="34"/>
      <c r="D7298" s="34"/>
      <c r="E7298" s="92"/>
      <c r="F7298" s="80"/>
      <c r="G7298" s="34"/>
      <c r="H7298" s="7"/>
      <c r="I7298" s="14"/>
      <c r="J7298" s="2"/>
    </row>
    <row r="7299" spans="1:10" x14ac:dyDescent="0.25">
      <c r="A7299" s="92"/>
      <c r="B7299" s="34"/>
      <c r="C7299" s="34"/>
      <c r="D7299" s="34"/>
      <c r="E7299" s="92"/>
      <c r="F7299" s="80"/>
      <c r="G7299" s="34"/>
      <c r="H7299" s="7"/>
      <c r="I7299" s="14"/>
      <c r="J7299" s="2"/>
    </row>
    <row r="7300" spans="1:10" x14ac:dyDescent="0.25">
      <c r="A7300" s="92"/>
      <c r="B7300" s="34"/>
      <c r="C7300" s="34"/>
      <c r="D7300" s="34"/>
      <c r="E7300" s="92"/>
      <c r="F7300" s="80"/>
      <c r="G7300" s="34"/>
      <c r="H7300" s="7"/>
      <c r="I7300" s="14"/>
      <c r="J7300" s="2"/>
    </row>
    <row r="7301" spans="1:10" x14ac:dyDescent="0.25">
      <c r="A7301" s="92"/>
      <c r="B7301" s="34"/>
      <c r="C7301" s="34"/>
      <c r="D7301" s="34"/>
      <c r="E7301" s="92"/>
      <c r="F7301" s="80"/>
      <c r="G7301" s="34"/>
      <c r="H7301" s="7"/>
      <c r="I7301" s="14"/>
      <c r="J7301" s="2"/>
    </row>
    <row r="7302" spans="1:10" x14ac:dyDescent="0.25">
      <c r="A7302" s="92"/>
      <c r="B7302" s="34"/>
      <c r="C7302" s="34"/>
      <c r="D7302" s="34"/>
      <c r="E7302" s="92"/>
      <c r="F7302" s="80"/>
      <c r="G7302" s="34"/>
      <c r="H7302" s="7"/>
      <c r="I7302" s="14"/>
      <c r="J7302" s="2"/>
    </row>
    <row r="7303" spans="1:10" x14ac:dyDescent="0.25">
      <c r="A7303" s="92"/>
      <c r="B7303" s="34"/>
      <c r="C7303" s="34"/>
      <c r="D7303" s="34"/>
      <c r="E7303" s="92"/>
      <c r="F7303" s="80"/>
      <c r="G7303" s="34"/>
      <c r="H7303" s="7"/>
      <c r="I7303" s="14"/>
      <c r="J7303" s="2"/>
    </row>
    <row r="7304" spans="1:10" x14ac:dyDescent="0.25">
      <c r="A7304" s="92"/>
      <c r="B7304" s="34"/>
      <c r="C7304" s="34"/>
      <c r="D7304" s="34"/>
      <c r="E7304" s="92"/>
      <c r="F7304" s="80"/>
      <c r="G7304" s="34"/>
      <c r="H7304" s="7"/>
      <c r="I7304" s="14"/>
      <c r="J7304" s="2"/>
    </row>
    <row r="7305" spans="1:10" x14ac:dyDescent="0.25">
      <c r="A7305" s="92"/>
      <c r="B7305" s="34"/>
      <c r="C7305" s="34"/>
      <c r="D7305" s="34"/>
      <c r="E7305" s="92"/>
      <c r="F7305" s="80"/>
      <c r="G7305" s="34"/>
      <c r="H7305" s="7"/>
      <c r="I7305" s="14"/>
      <c r="J7305" s="2"/>
    </row>
    <row r="7306" spans="1:10" x14ac:dyDescent="0.25">
      <c r="A7306" s="92"/>
      <c r="B7306" s="34"/>
      <c r="C7306" s="34"/>
      <c r="D7306" s="34"/>
      <c r="E7306" s="92"/>
      <c r="F7306" s="80"/>
      <c r="G7306" s="34"/>
      <c r="H7306" s="7"/>
      <c r="I7306" s="14"/>
      <c r="J7306" s="2"/>
    </row>
    <row r="7307" spans="1:10" x14ac:dyDescent="0.25">
      <c r="A7307" s="92"/>
      <c r="B7307" s="34"/>
      <c r="C7307" s="34"/>
      <c r="D7307" s="34"/>
      <c r="E7307" s="92"/>
      <c r="F7307" s="80"/>
      <c r="G7307" s="34"/>
      <c r="H7307" s="7"/>
      <c r="I7307" s="14"/>
      <c r="J7307" s="2"/>
    </row>
    <row r="7308" spans="1:10" x14ac:dyDescent="0.25">
      <c r="A7308" s="92"/>
      <c r="B7308" s="34"/>
      <c r="C7308" s="34"/>
      <c r="D7308" s="34"/>
      <c r="E7308" s="92"/>
      <c r="F7308" s="80"/>
      <c r="G7308" s="34"/>
      <c r="H7308" s="7"/>
      <c r="I7308" s="14"/>
      <c r="J7308" s="2"/>
    </row>
    <row r="7309" spans="1:10" x14ac:dyDescent="0.25">
      <c r="A7309" s="92"/>
      <c r="B7309" s="34"/>
      <c r="C7309" s="34"/>
      <c r="D7309" s="34"/>
      <c r="E7309" s="92"/>
      <c r="F7309" s="80"/>
      <c r="G7309" s="34"/>
      <c r="H7309" s="7"/>
      <c r="I7309" s="14"/>
      <c r="J7309" s="2"/>
    </row>
    <row r="7310" spans="1:10" x14ac:dyDescent="0.25">
      <c r="A7310" s="92"/>
      <c r="B7310" s="34"/>
      <c r="C7310" s="34"/>
      <c r="D7310" s="34"/>
      <c r="E7310" s="92"/>
      <c r="F7310" s="80"/>
      <c r="G7310" s="34"/>
      <c r="H7310" s="7"/>
      <c r="I7310" s="14"/>
      <c r="J7310" s="2"/>
    </row>
    <row r="7311" spans="1:10" x14ac:dyDescent="0.25">
      <c r="A7311" s="92"/>
      <c r="B7311" s="34"/>
      <c r="C7311" s="34"/>
      <c r="D7311" s="34"/>
      <c r="E7311" s="92"/>
      <c r="F7311" s="80"/>
      <c r="G7311" s="34"/>
      <c r="H7311" s="7"/>
      <c r="I7311" s="14"/>
      <c r="J7311" s="2"/>
    </row>
    <row r="7312" spans="1:10" x14ac:dyDescent="0.25">
      <c r="A7312" s="92"/>
      <c r="B7312" s="34"/>
      <c r="C7312" s="34"/>
      <c r="D7312" s="34"/>
      <c r="E7312" s="92"/>
      <c r="F7312" s="80"/>
      <c r="G7312" s="34"/>
      <c r="H7312" s="7"/>
      <c r="I7312" s="14"/>
      <c r="J7312" s="2"/>
    </row>
    <row r="7313" spans="1:10" x14ac:dyDescent="0.25">
      <c r="A7313" s="92"/>
      <c r="B7313" s="34"/>
      <c r="C7313" s="34"/>
      <c r="D7313" s="34"/>
      <c r="E7313" s="92"/>
      <c r="F7313" s="80"/>
      <c r="G7313" s="34"/>
      <c r="H7313" s="7"/>
      <c r="I7313" s="14"/>
      <c r="J7313" s="2"/>
    </row>
    <row r="7314" spans="1:10" x14ac:dyDescent="0.25">
      <c r="A7314" s="92"/>
      <c r="B7314" s="34"/>
      <c r="C7314" s="34"/>
      <c r="D7314" s="34"/>
      <c r="E7314" s="92"/>
      <c r="F7314" s="80"/>
      <c r="G7314" s="34"/>
      <c r="H7314" s="7"/>
      <c r="I7314" s="14"/>
      <c r="J7314" s="2"/>
    </row>
    <row r="7315" spans="1:10" x14ac:dyDescent="0.25">
      <c r="A7315" s="92"/>
      <c r="B7315" s="34"/>
      <c r="C7315" s="34"/>
      <c r="D7315" s="34"/>
      <c r="E7315" s="92"/>
      <c r="F7315" s="80"/>
      <c r="G7315" s="34"/>
      <c r="H7315" s="7"/>
      <c r="I7315" s="14"/>
      <c r="J7315" s="2"/>
    </row>
    <row r="7316" spans="1:10" x14ac:dyDescent="0.25">
      <c r="A7316" s="92"/>
      <c r="B7316" s="34"/>
      <c r="C7316" s="34"/>
      <c r="D7316" s="34"/>
      <c r="E7316" s="92"/>
      <c r="F7316" s="80"/>
      <c r="G7316" s="34"/>
      <c r="H7316" s="7"/>
      <c r="I7316" s="14"/>
      <c r="J7316" s="2"/>
    </row>
    <row r="7317" spans="1:10" x14ac:dyDescent="0.25">
      <c r="A7317" s="92"/>
      <c r="B7317" s="34"/>
      <c r="C7317" s="34"/>
      <c r="D7317" s="34"/>
      <c r="E7317" s="92"/>
      <c r="F7317" s="80"/>
      <c r="G7317" s="34"/>
      <c r="H7317" s="7"/>
      <c r="I7317" s="14"/>
      <c r="J7317" s="2"/>
    </row>
    <row r="7318" spans="1:10" x14ac:dyDescent="0.25">
      <c r="A7318" s="92"/>
      <c r="B7318" s="34"/>
      <c r="C7318" s="34"/>
      <c r="D7318" s="34"/>
      <c r="E7318" s="92"/>
      <c r="F7318" s="80"/>
      <c r="G7318" s="34"/>
      <c r="H7318" s="7"/>
      <c r="I7318" s="14"/>
      <c r="J7318" s="2"/>
    </row>
    <row r="7319" spans="1:10" x14ac:dyDescent="0.25">
      <c r="A7319" s="92"/>
      <c r="B7319" s="34"/>
      <c r="C7319" s="34"/>
      <c r="D7319" s="34"/>
      <c r="E7319" s="92"/>
      <c r="F7319" s="80"/>
      <c r="G7319" s="34"/>
      <c r="H7319" s="7"/>
      <c r="I7319" s="14"/>
      <c r="J7319" s="2"/>
    </row>
    <row r="7320" spans="1:10" x14ac:dyDescent="0.25">
      <c r="A7320" s="92"/>
      <c r="B7320" s="34"/>
      <c r="C7320" s="34"/>
      <c r="D7320" s="34"/>
      <c r="E7320" s="92"/>
      <c r="F7320" s="80"/>
      <c r="G7320" s="34"/>
      <c r="H7320" s="7"/>
      <c r="I7320" s="14"/>
      <c r="J7320" s="2"/>
    </row>
    <row r="7321" spans="1:10" x14ac:dyDescent="0.25">
      <c r="A7321" s="92"/>
      <c r="B7321" s="34"/>
      <c r="C7321" s="34"/>
      <c r="D7321" s="34"/>
      <c r="E7321" s="92"/>
      <c r="F7321" s="80"/>
      <c r="G7321" s="34"/>
      <c r="H7321" s="7"/>
      <c r="I7321" s="14"/>
      <c r="J7321" s="2"/>
    </row>
    <row r="7322" spans="1:10" x14ac:dyDescent="0.25">
      <c r="A7322" s="92"/>
      <c r="B7322" s="34"/>
      <c r="C7322" s="34"/>
      <c r="D7322" s="34"/>
      <c r="E7322" s="92"/>
      <c r="F7322" s="80"/>
      <c r="G7322" s="34"/>
      <c r="H7322" s="7"/>
      <c r="I7322" s="14"/>
      <c r="J7322" s="2"/>
    </row>
    <row r="7323" spans="1:10" x14ac:dyDescent="0.25">
      <c r="A7323" s="92"/>
      <c r="B7323" s="34"/>
      <c r="C7323" s="34"/>
      <c r="D7323" s="34"/>
      <c r="E7323" s="92"/>
      <c r="F7323" s="80"/>
      <c r="G7323" s="34"/>
      <c r="H7323" s="7"/>
      <c r="I7323" s="14"/>
      <c r="J7323" s="2"/>
    </row>
    <row r="7324" spans="1:10" x14ac:dyDescent="0.25">
      <c r="A7324" s="92"/>
      <c r="B7324" s="34"/>
      <c r="C7324" s="34"/>
      <c r="D7324" s="34"/>
      <c r="E7324" s="92"/>
      <c r="F7324" s="80"/>
      <c r="G7324" s="34"/>
      <c r="H7324" s="7"/>
      <c r="I7324" s="14"/>
      <c r="J7324" s="2"/>
    </row>
    <row r="7325" spans="1:10" x14ac:dyDescent="0.25">
      <c r="A7325" s="92"/>
      <c r="B7325" s="34"/>
      <c r="C7325" s="34"/>
      <c r="D7325" s="34"/>
      <c r="E7325" s="92"/>
      <c r="F7325" s="80"/>
      <c r="G7325" s="34"/>
      <c r="H7325" s="7"/>
      <c r="I7325" s="14"/>
      <c r="J7325" s="2"/>
    </row>
    <row r="7326" spans="1:10" x14ac:dyDescent="0.25">
      <c r="A7326" s="92"/>
      <c r="B7326" s="34"/>
      <c r="C7326" s="34"/>
      <c r="D7326" s="34"/>
      <c r="E7326" s="92"/>
      <c r="F7326" s="80"/>
      <c r="G7326" s="34"/>
      <c r="H7326" s="7"/>
      <c r="I7326" s="14"/>
      <c r="J7326" s="2"/>
    </row>
    <row r="7327" spans="1:10" x14ac:dyDescent="0.25">
      <c r="A7327" s="92"/>
      <c r="B7327" s="34"/>
      <c r="C7327" s="34"/>
      <c r="D7327" s="34"/>
      <c r="E7327" s="92"/>
      <c r="F7327" s="80"/>
      <c r="G7327" s="34"/>
      <c r="H7327" s="7"/>
      <c r="I7327" s="14"/>
      <c r="J7327" s="2"/>
    </row>
    <row r="7328" spans="1:10" x14ac:dyDescent="0.25">
      <c r="A7328" s="92"/>
      <c r="B7328" s="34"/>
      <c r="C7328" s="34"/>
      <c r="D7328" s="34"/>
      <c r="E7328" s="92"/>
      <c r="F7328" s="80"/>
      <c r="G7328" s="34"/>
      <c r="H7328" s="7"/>
      <c r="I7328" s="14"/>
      <c r="J7328" s="2"/>
    </row>
    <row r="7329" spans="1:10" x14ac:dyDescent="0.25">
      <c r="A7329" s="92"/>
      <c r="B7329" s="34"/>
      <c r="C7329" s="34"/>
      <c r="D7329" s="34"/>
      <c r="E7329" s="92"/>
      <c r="F7329" s="80"/>
      <c r="G7329" s="34"/>
      <c r="H7329" s="7"/>
      <c r="I7329" s="14"/>
      <c r="J7329" s="2"/>
    </row>
    <row r="7330" spans="1:10" x14ac:dyDescent="0.25">
      <c r="A7330" s="92"/>
      <c r="B7330" s="34"/>
      <c r="C7330" s="34"/>
      <c r="D7330" s="34"/>
      <c r="E7330" s="92"/>
      <c r="F7330" s="80"/>
      <c r="G7330" s="34"/>
      <c r="H7330" s="7"/>
      <c r="I7330" s="14"/>
      <c r="J7330" s="2"/>
    </row>
    <row r="7331" spans="1:10" x14ac:dyDescent="0.25">
      <c r="A7331" s="92"/>
      <c r="B7331" s="34"/>
      <c r="C7331" s="34"/>
      <c r="D7331" s="34"/>
      <c r="E7331" s="92"/>
      <c r="F7331" s="80"/>
      <c r="G7331" s="34"/>
      <c r="H7331" s="7"/>
      <c r="I7331" s="14"/>
      <c r="J7331" s="2"/>
    </row>
    <row r="7332" spans="1:10" x14ac:dyDescent="0.25">
      <c r="A7332" s="92"/>
      <c r="B7332" s="34"/>
      <c r="C7332" s="34"/>
      <c r="D7332" s="34"/>
      <c r="E7332" s="92"/>
      <c r="F7332" s="80"/>
      <c r="G7332" s="34"/>
      <c r="H7332" s="7"/>
      <c r="I7332" s="14"/>
      <c r="J7332" s="2"/>
    </row>
    <row r="7333" spans="1:10" x14ac:dyDescent="0.25">
      <c r="A7333" s="92"/>
      <c r="B7333" s="34"/>
      <c r="C7333" s="34"/>
      <c r="D7333" s="34"/>
      <c r="E7333" s="92"/>
      <c r="F7333" s="80"/>
      <c r="G7333" s="34"/>
      <c r="H7333" s="7"/>
      <c r="I7333" s="14"/>
      <c r="J7333" s="2"/>
    </row>
    <row r="7334" spans="1:10" x14ac:dyDescent="0.25">
      <c r="A7334" s="92"/>
      <c r="B7334" s="34"/>
      <c r="C7334" s="34"/>
      <c r="D7334" s="34"/>
      <c r="E7334" s="92"/>
      <c r="F7334" s="80"/>
      <c r="G7334" s="34"/>
      <c r="H7334" s="7"/>
      <c r="I7334" s="14"/>
      <c r="J7334" s="2"/>
    </row>
    <row r="7335" spans="1:10" x14ac:dyDescent="0.25">
      <c r="A7335" s="92"/>
      <c r="B7335" s="34"/>
      <c r="C7335" s="34"/>
      <c r="D7335" s="34"/>
      <c r="E7335" s="92"/>
      <c r="F7335" s="80"/>
      <c r="G7335" s="34"/>
      <c r="H7335" s="7"/>
      <c r="I7335" s="14"/>
      <c r="J7335" s="2"/>
    </row>
    <row r="7336" spans="1:10" x14ac:dyDescent="0.25">
      <c r="A7336" s="92"/>
      <c r="B7336" s="34"/>
      <c r="C7336" s="34"/>
      <c r="D7336" s="34"/>
      <c r="E7336" s="92"/>
      <c r="F7336" s="80"/>
      <c r="G7336" s="34"/>
      <c r="H7336" s="7"/>
      <c r="I7336" s="14"/>
      <c r="J7336" s="2"/>
    </row>
    <row r="7337" spans="1:10" x14ac:dyDescent="0.25">
      <c r="A7337" s="92"/>
      <c r="B7337" s="34"/>
      <c r="C7337" s="34"/>
      <c r="D7337" s="34"/>
      <c r="E7337" s="92"/>
      <c r="F7337" s="80"/>
      <c r="G7337" s="34"/>
      <c r="H7337" s="7"/>
      <c r="I7337" s="14"/>
      <c r="J7337" s="2"/>
    </row>
    <row r="7338" spans="1:10" x14ac:dyDescent="0.25">
      <c r="A7338" s="92"/>
      <c r="B7338" s="34"/>
      <c r="C7338" s="34"/>
      <c r="D7338" s="34"/>
      <c r="E7338" s="92"/>
      <c r="F7338" s="80"/>
      <c r="G7338" s="34"/>
      <c r="H7338" s="7"/>
      <c r="I7338" s="14"/>
      <c r="J7338" s="2"/>
    </row>
    <row r="7339" spans="1:10" x14ac:dyDescent="0.25">
      <c r="A7339" s="92"/>
      <c r="B7339" s="34"/>
      <c r="C7339" s="34"/>
      <c r="D7339" s="34"/>
      <c r="E7339" s="92"/>
      <c r="F7339" s="80"/>
      <c r="G7339" s="34"/>
      <c r="H7339" s="7"/>
      <c r="I7339" s="14"/>
      <c r="J7339" s="2"/>
    </row>
    <row r="7340" spans="1:10" x14ac:dyDescent="0.25">
      <c r="A7340" s="92"/>
      <c r="B7340" s="34"/>
      <c r="C7340" s="34"/>
      <c r="D7340" s="34"/>
      <c r="E7340" s="92"/>
      <c r="F7340" s="80"/>
      <c r="G7340" s="34"/>
      <c r="H7340" s="7"/>
      <c r="I7340" s="14"/>
      <c r="J7340" s="2"/>
    </row>
    <row r="7341" spans="1:10" x14ac:dyDescent="0.25">
      <c r="A7341" s="92"/>
      <c r="B7341" s="34"/>
      <c r="C7341" s="34"/>
      <c r="D7341" s="34"/>
      <c r="E7341" s="92"/>
      <c r="F7341" s="80"/>
      <c r="G7341" s="34"/>
      <c r="H7341" s="7"/>
      <c r="I7341" s="14"/>
      <c r="J7341" s="2"/>
    </row>
    <row r="7342" spans="1:10" x14ac:dyDescent="0.25">
      <c r="A7342" s="92"/>
      <c r="B7342" s="34"/>
      <c r="C7342" s="34"/>
      <c r="D7342" s="34"/>
      <c r="E7342" s="92"/>
      <c r="F7342" s="80"/>
      <c r="G7342" s="34"/>
      <c r="H7342" s="7"/>
      <c r="I7342" s="14"/>
      <c r="J7342" s="2"/>
    </row>
    <row r="7343" spans="1:10" x14ac:dyDescent="0.25">
      <c r="A7343" s="92"/>
      <c r="B7343" s="34"/>
      <c r="C7343" s="34"/>
      <c r="D7343" s="34"/>
      <c r="E7343" s="92"/>
      <c r="F7343" s="80"/>
      <c r="G7343" s="34"/>
      <c r="H7343" s="7"/>
      <c r="I7343" s="14"/>
      <c r="J7343" s="2"/>
    </row>
    <row r="7344" spans="1:10" x14ac:dyDescent="0.25">
      <c r="A7344" s="92"/>
      <c r="B7344" s="34"/>
      <c r="C7344" s="34"/>
      <c r="D7344" s="34"/>
      <c r="E7344" s="92"/>
      <c r="F7344" s="80"/>
      <c r="G7344" s="34"/>
      <c r="H7344" s="7"/>
      <c r="I7344" s="14"/>
      <c r="J7344" s="2"/>
    </row>
    <row r="7345" spans="1:10" x14ac:dyDescent="0.25">
      <c r="A7345" s="92"/>
      <c r="B7345" s="34"/>
      <c r="C7345" s="34"/>
      <c r="D7345" s="34"/>
      <c r="E7345" s="92"/>
      <c r="F7345" s="80"/>
      <c r="G7345" s="34"/>
      <c r="H7345" s="7"/>
      <c r="I7345" s="14"/>
      <c r="J7345" s="2"/>
    </row>
    <row r="7346" spans="1:10" x14ac:dyDescent="0.25">
      <c r="A7346" s="92"/>
      <c r="B7346" s="34"/>
      <c r="C7346" s="34"/>
      <c r="D7346" s="34"/>
      <c r="E7346" s="92"/>
      <c r="F7346" s="80"/>
      <c r="G7346" s="34"/>
      <c r="H7346" s="7"/>
      <c r="I7346" s="14"/>
      <c r="J7346" s="2"/>
    </row>
    <row r="7347" spans="1:10" x14ac:dyDescent="0.25">
      <c r="A7347" s="92"/>
      <c r="B7347" s="34"/>
      <c r="C7347" s="34"/>
      <c r="D7347" s="34"/>
      <c r="E7347" s="92"/>
      <c r="F7347" s="80"/>
      <c r="G7347" s="34"/>
      <c r="H7347" s="7"/>
      <c r="I7347" s="14"/>
      <c r="J7347" s="2"/>
    </row>
    <row r="7348" spans="1:10" x14ac:dyDescent="0.25">
      <c r="A7348" s="92"/>
      <c r="B7348" s="34"/>
      <c r="C7348" s="34"/>
      <c r="D7348" s="34"/>
      <c r="E7348" s="92"/>
      <c r="F7348" s="80"/>
      <c r="G7348" s="34"/>
      <c r="H7348" s="7"/>
      <c r="I7348" s="14"/>
      <c r="J7348" s="2"/>
    </row>
    <row r="7349" spans="1:10" x14ac:dyDescent="0.25">
      <c r="A7349" s="92"/>
      <c r="B7349" s="34"/>
      <c r="C7349" s="34"/>
      <c r="D7349" s="34"/>
      <c r="E7349" s="92"/>
      <c r="F7349" s="80"/>
      <c r="G7349" s="34"/>
      <c r="H7349" s="7"/>
      <c r="I7349" s="14"/>
      <c r="J7349" s="2"/>
    </row>
    <row r="7350" spans="1:10" x14ac:dyDescent="0.25">
      <c r="A7350" s="92"/>
      <c r="B7350" s="34"/>
      <c r="C7350" s="34"/>
      <c r="D7350" s="34"/>
      <c r="E7350" s="92"/>
      <c r="F7350" s="80"/>
      <c r="G7350" s="34"/>
      <c r="H7350" s="7"/>
      <c r="I7350" s="14"/>
      <c r="J7350" s="2"/>
    </row>
    <row r="7351" spans="1:10" x14ac:dyDescent="0.25">
      <c r="A7351" s="92"/>
      <c r="B7351" s="34"/>
      <c r="C7351" s="34"/>
      <c r="D7351" s="34"/>
      <c r="E7351" s="92"/>
      <c r="F7351" s="80"/>
      <c r="G7351" s="34"/>
      <c r="H7351" s="7"/>
      <c r="I7351" s="14"/>
      <c r="J7351" s="2"/>
    </row>
    <row r="7352" spans="1:10" x14ac:dyDescent="0.25">
      <c r="A7352" s="92"/>
      <c r="B7352" s="34"/>
      <c r="C7352" s="34"/>
      <c r="D7352" s="34"/>
      <c r="E7352" s="92"/>
      <c r="F7352" s="80"/>
      <c r="G7352" s="34"/>
      <c r="H7352" s="7"/>
      <c r="I7352" s="14"/>
      <c r="J7352" s="2"/>
    </row>
    <row r="7353" spans="1:10" x14ac:dyDescent="0.25">
      <c r="A7353" s="92"/>
      <c r="B7353" s="34"/>
      <c r="C7353" s="34"/>
      <c r="D7353" s="34"/>
      <c r="E7353" s="92"/>
      <c r="F7353" s="80"/>
      <c r="G7353" s="34"/>
      <c r="H7353" s="7"/>
      <c r="I7353" s="14"/>
      <c r="J7353" s="2"/>
    </row>
    <row r="7354" spans="1:10" x14ac:dyDescent="0.25">
      <c r="A7354" s="92"/>
      <c r="B7354" s="34"/>
      <c r="C7354" s="34"/>
      <c r="D7354" s="34"/>
      <c r="E7354" s="92"/>
      <c r="F7354" s="80"/>
      <c r="G7354" s="34"/>
      <c r="H7354" s="7"/>
      <c r="I7354" s="14"/>
      <c r="J7354" s="2"/>
    </row>
    <row r="7355" spans="1:10" x14ac:dyDescent="0.25">
      <c r="A7355" s="92"/>
      <c r="B7355" s="34"/>
      <c r="C7355" s="34"/>
      <c r="D7355" s="34"/>
      <c r="E7355" s="92"/>
      <c r="F7355" s="80"/>
      <c r="G7355" s="34"/>
      <c r="H7355" s="7"/>
      <c r="I7355" s="14"/>
      <c r="J7355" s="2"/>
    </row>
    <row r="7356" spans="1:10" x14ac:dyDescent="0.25">
      <c r="A7356" s="92"/>
      <c r="B7356" s="34"/>
      <c r="C7356" s="34"/>
      <c r="D7356" s="34"/>
      <c r="E7356" s="92"/>
      <c r="F7356" s="80"/>
      <c r="G7356" s="34"/>
      <c r="H7356" s="7"/>
      <c r="I7356" s="14"/>
      <c r="J7356" s="2"/>
    </row>
    <row r="7357" spans="1:10" x14ac:dyDescent="0.25">
      <c r="A7357" s="92"/>
      <c r="B7357" s="34"/>
      <c r="C7357" s="34"/>
      <c r="D7357" s="34"/>
      <c r="E7357" s="92"/>
      <c r="F7357" s="80"/>
      <c r="G7357" s="34"/>
      <c r="H7357" s="7"/>
      <c r="I7357" s="14"/>
      <c r="J7357" s="2"/>
    </row>
    <row r="7358" spans="1:10" x14ac:dyDescent="0.25">
      <c r="A7358" s="92"/>
      <c r="B7358" s="34"/>
      <c r="C7358" s="34"/>
      <c r="D7358" s="34"/>
      <c r="E7358" s="92"/>
      <c r="F7358" s="80"/>
      <c r="G7358" s="34"/>
      <c r="H7358" s="7"/>
      <c r="I7358" s="14"/>
      <c r="J7358" s="2"/>
    </row>
    <row r="7359" spans="1:10" x14ac:dyDescent="0.25">
      <c r="A7359" s="92"/>
      <c r="B7359" s="34"/>
      <c r="C7359" s="34"/>
      <c r="D7359" s="34"/>
      <c r="E7359" s="92"/>
      <c r="F7359" s="80"/>
      <c r="G7359" s="34"/>
      <c r="H7359" s="7"/>
      <c r="I7359" s="14"/>
      <c r="J7359" s="2"/>
    </row>
    <row r="7360" spans="1:10" x14ac:dyDescent="0.25">
      <c r="A7360" s="92"/>
      <c r="B7360" s="34"/>
      <c r="C7360" s="34"/>
      <c r="D7360" s="34"/>
      <c r="E7360" s="92"/>
      <c r="F7360" s="80"/>
      <c r="G7360" s="34"/>
      <c r="H7360" s="7"/>
      <c r="I7360" s="14"/>
      <c r="J7360" s="2"/>
    </row>
    <row r="7361" spans="1:10" x14ac:dyDescent="0.25">
      <c r="A7361" s="92"/>
      <c r="B7361" s="34"/>
      <c r="C7361" s="34"/>
      <c r="D7361" s="34"/>
      <c r="E7361" s="92"/>
      <c r="F7361" s="80"/>
      <c r="G7361" s="34"/>
      <c r="H7361" s="7"/>
      <c r="I7361" s="14"/>
      <c r="J7361" s="2"/>
    </row>
    <row r="7362" spans="1:10" x14ac:dyDescent="0.25">
      <c r="A7362" s="92"/>
      <c r="B7362" s="34"/>
      <c r="C7362" s="34"/>
      <c r="D7362" s="34"/>
      <c r="E7362" s="92"/>
      <c r="F7362" s="80"/>
      <c r="G7362" s="34"/>
      <c r="H7362" s="7"/>
      <c r="I7362" s="14"/>
      <c r="J7362" s="2"/>
    </row>
    <row r="7363" spans="1:10" x14ac:dyDescent="0.25">
      <c r="A7363" s="92"/>
      <c r="B7363" s="34"/>
      <c r="C7363" s="34"/>
      <c r="D7363" s="34"/>
      <c r="E7363" s="92"/>
      <c r="F7363" s="80"/>
      <c r="G7363" s="34"/>
      <c r="H7363" s="7"/>
      <c r="I7363" s="14"/>
      <c r="J7363" s="2"/>
    </row>
    <row r="7364" spans="1:10" x14ac:dyDescent="0.25">
      <c r="A7364" s="92"/>
      <c r="B7364" s="34"/>
      <c r="C7364" s="34"/>
      <c r="D7364" s="34"/>
      <c r="E7364" s="92"/>
      <c r="F7364" s="80"/>
      <c r="G7364" s="34"/>
      <c r="H7364" s="7"/>
      <c r="I7364" s="14"/>
      <c r="J7364" s="2"/>
    </row>
    <row r="7365" spans="1:10" x14ac:dyDescent="0.25">
      <c r="A7365" s="92"/>
      <c r="B7365" s="34"/>
      <c r="C7365" s="34"/>
      <c r="D7365" s="34"/>
      <c r="E7365" s="92"/>
      <c r="F7365" s="80"/>
      <c r="G7365" s="34"/>
      <c r="H7365" s="7"/>
      <c r="I7365" s="14"/>
      <c r="J7365" s="2"/>
    </row>
    <row r="7366" spans="1:10" x14ac:dyDescent="0.25">
      <c r="A7366" s="92"/>
      <c r="B7366" s="34"/>
      <c r="C7366" s="34"/>
      <c r="D7366" s="34"/>
      <c r="E7366" s="92"/>
      <c r="F7366" s="80"/>
      <c r="G7366" s="34"/>
      <c r="H7366" s="7"/>
      <c r="I7366" s="14"/>
      <c r="J7366" s="2"/>
    </row>
    <row r="7367" spans="1:10" x14ac:dyDescent="0.25">
      <c r="A7367" s="92"/>
      <c r="B7367" s="34"/>
      <c r="C7367" s="34"/>
      <c r="D7367" s="34"/>
      <c r="E7367" s="92"/>
      <c r="F7367" s="80"/>
      <c r="G7367" s="34"/>
      <c r="H7367" s="7"/>
      <c r="I7367" s="14"/>
      <c r="J7367" s="2"/>
    </row>
    <row r="7368" spans="1:10" x14ac:dyDescent="0.25">
      <c r="A7368" s="92"/>
      <c r="B7368" s="34"/>
      <c r="C7368" s="34"/>
      <c r="D7368" s="34"/>
      <c r="E7368" s="92"/>
      <c r="F7368" s="80"/>
      <c r="G7368" s="34"/>
      <c r="H7368" s="7"/>
      <c r="I7368" s="14"/>
      <c r="J7368" s="2"/>
    </row>
    <row r="7369" spans="1:10" x14ac:dyDescent="0.25">
      <c r="A7369" s="92"/>
      <c r="B7369" s="34"/>
      <c r="C7369" s="34"/>
      <c r="D7369" s="34"/>
      <c r="E7369" s="92"/>
      <c r="F7369" s="80"/>
      <c r="G7369" s="34"/>
      <c r="H7369" s="7"/>
      <c r="I7369" s="14"/>
      <c r="J7369" s="2"/>
    </row>
    <row r="7370" spans="1:10" x14ac:dyDescent="0.25">
      <c r="A7370" s="92"/>
      <c r="B7370" s="34"/>
      <c r="C7370" s="34"/>
      <c r="D7370" s="34"/>
      <c r="E7370" s="92"/>
      <c r="F7370" s="80"/>
      <c r="G7370" s="34"/>
      <c r="H7370" s="7"/>
      <c r="I7370" s="14"/>
      <c r="J7370" s="2"/>
    </row>
    <row r="7371" spans="1:10" x14ac:dyDescent="0.25">
      <c r="A7371" s="92"/>
      <c r="B7371" s="34"/>
      <c r="C7371" s="34"/>
      <c r="D7371" s="34"/>
      <c r="E7371" s="92"/>
      <c r="F7371" s="80"/>
      <c r="G7371" s="34"/>
      <c r="H7371" s="7"/>
      <c r="I7371" s="14"/>
      <c r="J7371" s="2"/>
    </row>
    <row r="7372" spans="1:10" x14ac:dyDescent="0.25">
      <c r="A7372" s="92"/>
      <c r="B7372" s="34"/>
      <c r="C7372" s="34"/>
      <c r="D7372" s="34"/>
      <c r="E7372" s="92"/>
      <c r="F7372" s="80"/>
      <c r="G7372" s="34"/>
      <c r="H7372" s="7"/>
      <c r="I7372" s="14"/>
      <c r="J7372" s="2"/>
    </row>
    <row r="7373" spans="1:10" x14ac:dyDescent="0.25">
      <c r="A7373" s="92"/>
      <c r="B7373" s="34"/>
      <c r="C7373" s="34"/>
      <c r="D7373" s="34"/>
      <c r="E7373" s="92"/>
      <c r="F7373" s="80"/>
      <c r="G7373" s="34"/>
      <c r="H7373" s="7"/>
      <c r="I7373" s="14"/>
      <c r="J7373" s="2"/>
    </row>
    <row r="7374" spans="1:10" x14ac:dyDescent="0.25">
      <c r="A7374" s="92"/>
      <c r="B7374" s="34"/>
      <c r="C7374" s="34"/>
      <c r="D7374" s="34"/>
      <c r="E7374" s="92"/>
      <c r="F7374" s="80"/>
      <c r="G7374" s="34"/>
      <c r="H7374" s="7"/>
      <c r="I7374" s="14"/>
      <c r="J7374" s="2"/>
    </row>
    <row r="7375" spans="1:10" x14ac:dyDescent="0.25">
      <c r="A7375" s="92"/>
      <c r="B7375" s="34"/>
      <c r="C7375" s="34"/>
      <c r="D7375" s="34"/>
      <c r="E7375" s="92"/>
      <c r="F7375" s="80"/>
      <c r="G7375" s="34"/>
      <c r="H7375" s="7"/>
      <c r="I7375" s="14"/>
      <c r="J7375" s="2"/>
    </row>
    <row r="7376" spans="1:10" x14ac:dyDescent="0.25">
      <c r="A7376" s="92"/>
      <c r="B7376" s="34"/>
      <c r="C7376" s="34"/>
      <c r="D7376" s="34"/>
      <c r="E7376" s="92"/>
      <c r="F7376" s="80"/>
      <c r="G7376" s="34"/>
      <c r="H7376" s="7"/>
      <c r="I7376" s="14"/>
      <c r="J7376" s="2"/>
    </row>
    <row r="7377" spans="1:10" x14ac:dyDescent="0.25">
      <c r="A7377" s="92"/>
      <c r="B7377" s="34"/>
      <c r="C7377" s="34"/>
      <c r="D7377" s="34"/>
      <c r="E7377" s="92"/>
      <c r="F7377" s="80"/>
      <c r="G7377" s="34"/>
      <c r="H7377" s="7"/>
      <c r="I7377" s="14"/>
      <c r="J7377" s="2"/>
    </row>
    <row r="7378" spans="1:10" x14ac:dyDescent="0.25">
      <c r="A7378" s="92"/>
      <c r="B7378" s="34"/>
      <c r="C7378" s="34"/>
      <c r="D7378" s="34"/>
      <c r="E7378" s="92"/>
      <c r="F7378" s="80"/>
      <c r="G7378" s="34"/>
      <c r="H7378" s="7"/>
      <c r="I7378" s="14"/>
      <c r="J7378" s="2"/>
    </row>
    <row r="7379" spans="1:10" x14ac:dyDescent="0.25">
      <c r="A7379" s="92"/>
      <c r="B7379" s="34"/>
      <c r="C7379" s="34"/>
      <c r="D7379" s="34"/>
      <c r="E7379" s="92"/>
      <c r="F7379" s="80"/>
      <c r="G7379" s="34"/>
      <c r="H7379" s="7"/>
      <c r="I7379" s="14"/>
      <c r="J7379" s="2"/>
    </row>
    <row r="7380" spans="1:10" x14ac:dyDescent="0.25">
      <c r="A7380" s="92"/>
      <c r="B7380" s="34"/>
      <c r="C7380" s="34"/>
      <c r="D7380" s="34"/>
      <c r="E7380" s="92"/>
      <c r="F7380" s="80"/>
      <c r="G7380" s="34"/>
      <c r="H7380" s="7"/>
      <c r="I7380" s="14"/>
      <c r="J7380" s="2"/>
    </row>
    <row r="7381" spans="1:10" x14ac:dyDescent="0.25">
      <c r="A7381" s="92"/>
      <c r="B7381" s="34"/>
      <c r="C7381" s="34"/>
      <c r="D7381" s="34"/>
      <c r="E7381" s="92"/>
      <c r="F7381" s="80"/>
      <c r="G7381" s="34"/>
      <c r="H7381" s="7"/>
      <c r="I7381" s="14"/>
      <c r="J7381" s="2"/>
    </row>
    <row r="7382" spans="1:10" x14ac:dyDescent="0.25">
      <c r="A7382" s="92"/>
      <c r="B7382" s="34"/>
      <c r="C7382" s="34"/>
      <c r="D7382" s="34"/>
      <c r="E7382" s="92"/>
      <c r="F7382" s="80"/>
      <c r="G7382" s="34"/>
      <c r="H7382" s="7"/>
      <c r="I7382" s="14"/>
      <c r="J7382" s="2"/>
    </row>
    <row r="7383" spans="1:10" x14ac:dyDescent="0.25">
      <c r="A7383" s="92"/>
      <c r="B7383" s="34"/>
      <c r="C7383" s="34"/>
      <c r="D7383" s="34"/>
      <c r="E7383" s="92"/>
      <c r="F7383" s="80"/>
      <c r="G7383" s="34"/>
      <c r="H7383" s="7"/>
      <c r="I7383" s="14"/>
      <c r="J7383" s="2"/>
    </row>
    <row r="7384" spans="1:10" x14ac:dyDescent="0.25">
      <c r="A7384" s="92"/>
      <c r="B7384" s="34"/>
      <c r="C7384" s="34"/>
      <c r="D7384" s="34"/>
      <c r="E7384" s="92"/>
      <c r="F7384" s="80"/>
      <c r="G7384" s="34"/>
      <c r="H7384" s="7"/>
      <c r="I7384" s="14"/>
      <c r="J7384" s="2"/>
    </row>
    <row r="7385" spans="1:10" x14ac:dyDescent="0.25">
      <c r="A7385" s="92"/>
      <c r="B7385" s="34"/>
      <c r="C7385" s="34"/>
      <c r="D7385" s="34"/>
      <c r="E7385" s="92"/>
      <c r="F7385" s="80"/>
      <c r="G7385" s="34"/>
      <c r="H7385" s="7"/>
      <c r="I7385" s="14"/>
      <c r="J7385" s="2"/>
    </row>
    <row r="7386" spans="1:10" x14ac:dyDescent="0.25">
      <c r="A7386" s="92"/>
      <c r="B7386" s="34"/>
      <c r="C7386" s="34"/>
      <c r="D7386" s="34"/>
      <c r="E7386" s="92"/>
      <c r="F7386" s="80"/>
      <c r="G7386" s="34"/>
      <c r="H7386" s="7"/>
      <c r="I7386" s="14"/>
      <c r="J7386" s="2"/>
    </row>
    <row r="7387" spans="1:10" x14ac:dyDescent="0.25">
      <c r="A7387" s="92"/>
      <c r="B7387" s="34"/>
      <c r="C7387" s="34"/>
      <c r="D7387" s="34"/>
      <c r="E7387" s="92"/>
      <c r="F7387" s="80"/>
      <c r="G7387" s="34"/>
      <c r="H7387" s="7"/>
      <c r="I7387" s="14"/>
      <c r="J7387" s="2"/>
    </row>
    <row r="7388" spans="1:10" x14ac:dyDescent="0.25">
      <c r="A7388" s="92"/>
      <c r="B7388" s="34"/>
      <c r="C7388" s="34"/>
      <c r="D7388" s="34"/>
      <c r="E7388" s="92"/>
      <c r="F7388" s="80"/>
      <c r="G7388" s="34"/>
      <c r="H7388" s="7"/>
      <c r="I7388" s="14"/>
      <c r="J7388" s="2"/>
    </row>
    <row r="7389" spans="1:10" x14ac:dyDescent="0.25">
      <c r="A7389" s="92"/>
      <c r="B7389" s="34"/>
      <c r="C7389" s="34"/>
      <c r="D7389" s="34"/>
      <c r="E7389" s="92"/>
      <c r="F7389" s="80"/>
      <c r="G7389" s="34"/>
      <c r="H7389" s="7"/>
      <c r="I7389" s="14"/>
      <c r="J7389" s="2"/>
    </row>
    <row r="7390" spans="1:10" x14ac:dyDescent="0.25">
      <c r="A7390" s="92"/>
      <c r="B7390" s="34"/>
      <c r="C7390" s="34"/>
      <c r="D7390" s="34"/>
      <c r="E7390" s="92"/>
      <c r="F7390" s="80"/>
      <c r="G7390" s="34"/>
      <c r="H7390" s="7"/>
      <c r="I7390" s="14"/>
      <c r="J7390" s="2"/>
    </row>
    <row r="7391" spans="1:10" x14ac:dyDescent="0.25">
      <c r="A7391" s="92"/>
      <c r="B7391" s="34"/>
      <c r="C7391" s="34"/>
      <c r="D7391" s="34"/>
      <c r="E7391" s="92"/>
      <c r="F7391" s="80"/>
      <c r="G7391" s="34"/>
      <c r="H7391" s="7"/>
      <c r="I7391" s="14"/>
      <c r="J7391" s="2"/>
    </row>
    <row r="7392" spans="1:10" x14ac:dyDescent="0.25">
      <c r="A7392" s="92"/>
      <c r="B7392" s="34"/>
      <c r="C7392" s="34"/>
      <c r="D7392" s="34"/>
      <c r="E7392" s="92"/>
      <c r="F7392" s="80"/>
      <c r="G7392" s="34"/>
      <c r="H7392" s="7"/>
      <c r="I7392" s="14"/>
      <c r="J7392" s="2"/>
    </row>
    <row r="7393" spans="1:10" x14ac:dyDescent="0.25">
      <c r="A7393" s="92"/>
      <c r="B7393" s="34"/>
      <c r="C7393" s="34"/>
      <c r="D7393" s="34"/>
      <c r="E7393" s="92"/>
      <c r="F7393" s="80"/>
      <c r="G7393" s="34"/>
      <c r="H7393" s="7"/>
      <c r="I7393" s="14"/>
      <c r="J7393" s="2"/>
    </row>
    <row r="7394" spans="1:10" x14ac:dyDescent="0.25">
      <c r="A7394" s="92"/>
      <c r="B7394" s="34"/>
      <c r="C7394" s="34"/>
      <c r="D7394" s="34"/>
      <c r="E7394" s="92"/>
      <c r="F7394" s="80"/>
      <c r="G7394" s="34"/>
      <c r="H7394" s="7"/>
      <c r="I7394" s="14"/>
      <c r="J7394" s="2"/>
    </row>
    <row r="7395" spans="1:10" x14ac:dyDescent="0.25">
      <c r="A7395" s="92"/>
      <c r="B7395" s="34"/>
      <c r="C7395" s="34"/>
      <c r="D7395" s="34"/>
      <c r="E7395" s="92"/>
      <c r="F7395" s="80"/>
      <c r="G7395" s="34"/>
      <c r="H7395" s="7"/>
      <c r="I7395" s="14"/>
      <c r="J7395" s="2"/>
    </row>
    <row r="7396" spans="1:10" x14ac:dyDescent="0.25">
      <c r="A7396" s="92"/>
      <c r="B7396" s="34"/>
      <c r="C7396" s="34"/>
      <c r="D7396" s="34"/>
      <c r="E7396" s="92"/>
      <c r="F7396" s="80"/>
      <c r="G7396" s="34"/>
      <c r="H7396" s="7"/>
      <c r="I7396" s="14"/>
      <c r="J7396" s="2"/>
    </row>
    <row r="7397" spans="1:10" x14ac:dyDescent="0.25">
      <c r="A7397" s="92"/>
      <c r="B7397" s="34"/>
      <c r="C7397" s="34"/>
      <c r="D7397" s="34"/>
      <c r="E7397" s="92"/>
      <c r="F7397" s="80"/>
      <c r="G7397" s="34"/>
      <c r="H7397" s="7"/>
      <c r="I7397" s="14"/>
      <c r="J7397" s="2"/>
    </row>
    <row r="7398" spans="1:10" x14ac:dyDescent="0.25">
      <c r="A7398" s="92"/>
      <c r="B7398" s="34"/>
      <c r="C7398" s="34"/>
      <c r="D7398" s="34"/>
      <c r="E7398" s="92"/>
      <c r="F7398" s="80"/>
      <c r="G7398" s="34"/>
      <c r="H7398" s="7"/>
      <c r="I7398" s="14"/>
      <c r="J7398" s="2"/>
    </row>
    <row r="7399" spans="1:10" x14ac:dyDescent="0.25">
      <c r="A7399" s="92"/>
      <c r="B7399" s="34"/>
      <c r="C7399" s="34"/>
      <c r="D7399" s="34"/>
      <c r="E7399" s="92"/>
      <c r="F7399" s="80"/>
      <c r="G7399" s="34"/>
      <c r="H7399" s="7"/>
      <c r="I7399" s="14"/>
      <c r="J7399" s="2"/>
    </row>
    <row r="7400" spans="1:10" x14ac:dyDescent="0.25">
      <c r="A7400" s="92"/>
      <c r="B7400" s="34"/>
      <c r="C7400" s="34"/>
      <c r="D7400" s="34"/>
      <c r="E7400" s="92"/>
      <c r="F7400" s="80"/>
      <c r="G7400" s="34"/>
      <c r="H7400" s="7"/>
      <c r="I7400" s="14"/>
      <c r="J7400" s="2"/>
    </row>
    <row r="7401" spans="1:10" x14ac:dyDescent="0.25">
      <c r="A7401" s="92"/>
      <c r="B7401" s="34"/>
      <c r="C7401" s="34"/>
      <c r="D7401" s="34"/>
      <c r="E7401" s="92"/>
      <c r="F7401" s="80"/>
      <c r="G7401" s="34"/>
      <c r="H7401" s="7"/>
      <c r="I7401" s="14"/>
      <c r="J7401" s="2"/>
    </row>
    <row r="7402" spans="1:10" x14ac:dyDescent="0.25">
      <c r="A7402" s="92"/>
      <c r="B7402" s="34"/>
      <c r="C7402" s="34"/>
      <c r="D7402" s="34"/>
      <c r="E7402" s="92"/>
      <c r="F7402" s="80"/>
      <c r="G7402" s="34"/>
      <c r="H7402" s="7"/>
      <c r="I7402" s="14"/>
      <c r="J7402" s="2"/>
    </row>
    <row r="7403" spans="1:10" x14ac:dyDescent="0.25">
      <c r="A7403" s="92"/>
      <c r="B7403" s="34"/>
      <c r="C7403" s="34"/>
      <c r="D7403" s="34"/>
      <c r="E7403" s="92"/>
      <c r="F7403" s="80"/>
      <c r="G7403" s="34"/>
      <c r="H7403" s="7"/>
      <c r="I7403" s="14"/>
      <c r="J7403" s="2"/>
    </row>
    <row r="7404" spans="1:10" x14ac:dyDescent="0.25">
      <c r="A7404" s="92"/>
      <c r="B7404" s="34"/>
      <c r="C7404" s="34"/>
      <c r="D7404" s="34"/>
      <c r="E7404" s="92"/>
      <c r="F7404" s="80"/>
      <c r="G7404" s="34"/>
      <c r="H7404" s="7"/>
      <c r="I7404" s="14"/>
      <c r="J7404" s="2"/>
    </row>
    <row r="7405" spans="1:10" x14ac:dyDescent="0.25">
      <c r="A7405" s="92"/>
      <c r="B7405" s="34"/>
      <c r="C7405" s="34"/>
      <c r="D7405" s="34"/>
      <c r="E7405" s="92"/>
      <c r="F7405" s="80"/>
      <c r="G7405" s="34"/>
      <c r="H7405" s="7"/>
      <c r="I7405" s="14"/>
      <c r="J7405" s="2"/>
    </row>
    <row r="7406" spans="1:10" x14ac:dyDescent="0.25">
      <c r="A7406" s="92"/>
      <c r="B7406" s="34"/>
      <c r="C7406" s="34"/>
      <c r="D7406" s="34"/>
      <c r="E7406" s="92"/>
      <c r="F7406" s="80"/>
      <c r="G7406" s="34"/>
      <c r="H7406" s="7"/>
      <c r="I7406" s="14"/>
      <c r="J7406" s="2"/>
    </row>
    <row r="7407" spans="1:10" x14ac:dyDescent="0.25">
      <c r="A7407" s="92"/>
      <c r="B7407" s="34"/>
      <c r="C7407" s="34"/>
      <c r="D7407" s="34"/>
      <c r="E7407" s="92"/>
      <c r="F7407" s="80"/>
      <c r="G7407" s="34"/>
      <c r="H7407" s="7"/>
      <c r="I7407" s="14"/>
      <c r="J7407" s="2"/>
    </row>
    <row r="7408" spans="1:10" x14ac:dyDescent="0.25">
      <c r="A7408" s="92"/>
      <c r="B7408" s="34"/>
      <c r="C7408" s="34"/>
      <c r="D7408" s="34"/>
      <c r="E7408" s="92"/>
      <c r="F7408" s="80"/>
      <c r="G7408" s="34"/>
      <c r="H7408" s="7"/>
      <c r="I7408" s="14"/>
      <c r="J7408" s="2"/>
    </row>
    <row r="7409" spans="1:10" x14ac:dyDescent="0.25">
      <c r="A7409" s="92"/>
      <c r="B7409" s="34"/>
      <c r="C7409" s="34"/>
      <c r="D7409" s="34"/>
      <c r="E7409" s="92"/>
      <c r="F7409" s="80"/>
      <c r="G7409" s="34"/>
      <c r="H7409" s="7"/>
      <c r="I7409" s="14"/>
      <c r="J7409" s="2"/>
    </row>
    <row r="7410" spans="1:10" x14ac:dyDescent="0.25">
      <c r="A7410" s="92"/>
      <c r="B7410" s="34"/>
      <c r="C7410" s="34"/>
      <c r="D7410" s="34"/>
      <c r="E7410" s="92"/>
      <c r="F7410" s="80"/>
      <c r="G7410" s="34"/>
      <c r="H7410" s="7"/>
      <c r="I7410" s="14"/>
      <c r="J7410" s="2"/>
    </row>
    <row r="7411" spans="1:10" x14ac:dyDescent="0.25">
      <c r="A7411" s="92"/>
      <c r="B7411" s="34"/>
      <c r="C7411" s="34"/>
      <c r="D7411" s="34"/>
      <c r="E7411" s="92"/>
      <c r="F7411" s="80"/>
      <c r="G7411" s="34"/>
      <c r="H7411" s="7"/>
      <c r="I7411" s="14"/>
      <c r="J7411" s="2"/>
    </row>
    <row r="7412" spans="1:10" x14ac:dyDescent="0.25">
      <c r="A7412" s="92"/>
      <c r="B7412" s="34"/>
      <c r="C7412" s="34"/>
      <c r="D7412" s="34"/>
      <c r="E7412" s="92"/>
      <c r="F7412" s="80"/>
      <c r="G7412" s="34"/>
      <c r="H7412" s="7"/>
      <c r="I7412" s="14"/>
      <c r="J7412" s="2"/>
    </row>
    <row r="7413" spans="1:10" x14ac:dyDescent="0.25">
      <c r="A7413" s="92"/>
      <c r="B7413" s="34"/>
      <c r="C7413" s="34"/>
      <c r="D7413" s="34"/>
      <c r="E7413" s="92"/>
      <c r="F7413" s="80"/>
      <c r="G7413" s="34"/>
      <c r="H7413" s="7"/>
      <c r="I7413" s="14"/>
      <c r="J7413" s="2"/>
    </row>
    <row r="7414" spans="1:10" x14ac:dyDescent="0.25">
      <c r="A7414" s="92"/>
      <c r="B7414" s="34"/>
      <c r="C7414" s="34"/>
      <c r="D7414" s="34"/>
      <c r="E7414" s="92"/>
      <c r="F7414" s="80"/>
      <c r="G7414" s="34"/>
      <c r="H7414" s="7"/>
      <c r="I7414" s="14"/>
      <c r="J7414" s="2"/>
    </row>
    <row r="7415" spans="1:10" x14ac:dyDescent="0.25">
      <c r="A7415" s="92"/>
      <c r="B7415" s="34"/>
      <c r="C7415" s="34"/>
      <c r="D7415" s="34"/>
      <c r="E7415" s="92"/>
      <c r="F7415" s="80"/>
      <c r="G7415" s="34"/>
      <c r="H7415" s="7"/>
      <c r="I7415" s="14"/>
      <c r="J7415" s="2"/>
    </row>
    <row r="7416" spans="1:10" x14ac:dyDescent="0.25">
      <c r="A7416" s="92"/>
      <c r="B7416" s="34"/>
      <c r="C7416" s="34"/>
      <c r="D7416" s="34"/>
      <c r="E7416" s="92"/>
      <c r="F7416" s="80"/>
      <c r="G7416" s="34"/>
      <c r="H7416" s="7"/>
      <c r="I7416" s="14"/>
      <c r="J7416" s="2"/>
    </row>
    <row r="7417" spans="1:10" x14ac:dyDescent="0.25">
      <c r="A7417" s="92"/>
      <c r="B7417" s="34"/>
      <c r="C7417" s="34"/>
      <c r="D7417" s="34"/>
      <c r="E7417" s="92"/>
      <c r="F7417" s="80"/>
      <c r="G7417" s="34"/>
      <c r="H7417" s="7"/>
      <c r="I7417" s="14"/>
      <c r="J7417" s="2"/>
    </row>
    <row r="7418" spans="1:10" x14ac:dyDescent="0.25">
      <c r="A7418" s="92"/>
      <c r="B7418" s="34"/>
      <c r="C7418" s="34"/>
      <c r="D7418" s="34"/>
      <c r="E7418" s="92"/>
      <c r="F7418" s="80"/>
      <c r="G7418" s="34"/>
      <c r="H7418" s="7"/>
      <c r="I7418" s="14"/>
      <c r="J7418" s="2"/>
    </row>
    <row r="7419" spans="1:10" x14ac:dyDescent="0.25">
      <c r="A7419" s="92"/>
      <c r="B7419" s="34"/>
      <c r="C7419" s="34"/>
      <c r="D7419" s="34"/>
      <c r="E7419" s="92"/>
      <c r="F7419" s="80"/>
      <c r="G7419" s="34"/>
      <c r="H7419" s="7"/>
      <c r="I7419" s="14"/>
      <c r="J7419" s="2"/>
    </row>
    <row r="7420" spans="1:10" x14ac:dyDescent="0.25">
      <c r="A7420" s="92"/>
      <c r="B7420" s="34"/>
      <c r="C7420" s="34"/>
      <c r="D7420" s="34"/>
      <c r="E7420" s="92"/>
      <c r="F7420" s="80"/>
      <c r="G7420" s="34"/>
      <c r="H7420" s="7"/>
      <c r="I7420" s="14"/>
      <c r="J7420" s="2"/>
    </row>
    <row r="7421" spans="1:10" x14ac:dyDescent="0.25">
      <c r="A7421" s="92"/>
      <c r="B7421" s="34"/>
      <c r="C7421" s="34"/>
      <c r="D7421" s="34"/>
      <c r="E7421" s="92"/>
      <c r="F7421" s="80"/>
      <c r="G7421" s="34"/>
      <c r="H7421" s="7"/>
      <c r="I7421" s="14"/>
      <c r="J7421" s="2"/>
    </row>
    <row r="7422" spans="1:10" x14ac:dyDescent="0.25">
      <c r="A7422" s="92"/>
      <c r="B7422" s="34"/>
      <c r="C7422" s="34"/>
      <c r="D7422" s="34"/>
      <c r="E7422" s="92"/>
      <c r="F7422" s="80"/>
      <c r="G7422" s="34"/>
      <c r="H7422" s="7"/>
      <c r="I7422" s="14"/>
      <c r="J7422" s="2"/>
    </row>
    <row r="7423" spans="1:10" x14ac:dyDescent="0.25">
      <c r="A7423" s="92"/>
      <c r="B7423" s="34"/>
      <c r="C7423" s="34"/>
      <c r="D7423" s="34"/>
      <c r="E7423" s="92"/>
      <c r="F7423" s="80"/>
      <c r="G7423" s="34"/>
      <c r="H7423" s="7"/>
      <c r="I7423" s="14"/>
      <c r="J7423" s="2"/>
    </row>
    <row r="7424" spans="1:10" x14ac:dyDescent="0.25">
      <c r="A7424" s="92"/>
      <c r="B7424" s="34"/>
      <c r="C7424" s="34"/>
      <c r="D7424" s="34"/>
      <c r="E7424" s="92"/>
      <c r="F7424" s="80"/>
      <c r="G7424" s="34"/>
      <c r="H7424" s="7"/>
      <c r="I7424" s="14"/>
      <c r="J7424" s="2"/>
    </row>
    <row r="7425" spans="1:10" x14ac:dyDescent="0.25">
      <c r="A7425" s="92"/>
      <c r="B7425" s="34"/>
      <c r="C7425" s="34"/>
      <c r="D7425" s="34"/>
      <c r="E7425" s="92"/>
      <c r="F7425" s="80"/>
      <c r="G7425" s="34"/>
      <c r="H7425" s="7"/>
      <c r="I7425" s="14"/>
      <c r="J7425" s="2"/>
    </row>
    <row r="7426" spans="1:10" x14ac:dyDescent="0.25">
      <c r="A7426" s="92"/>
      <c r="B7426" s="34"/>
      <c r="C7426" s="34"/>
      <c r="D7426" s="34"/>
      <c r="E7426" s="92"/>
      <c r="F7426" s="80"/>
      <c r="G7426" s="34"/>
      <c r="H7426" s="7"/>
      <c r="I7426" s="14"/>
      <c r="J7426" s="2"/>
    </row>
    <row r="7427" spans="1:10" x14ac:dyDescent="0.25">
      <c r="A7427" s="92"/>
      <c r="B7427" s="34"/>
      <c r="C7427" s="34"/>
      <c r="D7427" s="34"/>
      <c r="E7427" s="92"/>
      <c r="F7427" s="80"/>
      <c r="G7427" s="34"/>
      <c r="H7427" s="7"/>
      <c r="I7427" s="14"/>
      <c r="J7427" s="2"/>
    </row>
    <row r="7428" spans="1:10" x14ac:dyDescent="0.25">
      <c r="A7428" s="92"/>
      <c r="B7428" s="34"/>
      <c r="C7428" s="34"/>
      <c r="D7428" s="34"/>
      <c r="E7428" s="92"/>
      <c r="F7428" s="80"/>
      <c r="G7428" s="34"/>
      <c r="H7428" s="7"/>
      <c r="I7428" s="14"/>
      <c r="J7428" s="2"/>
    </row>
    <row r="7429" spans="1:10" x14ac:dyDescent="0.25">
      <c r="A7429" s="92"/>
      <c r="B7429" s="34"/>
      <c r="C7429" s="34"/>
      <c r="D7429" s="34"/>
      <c r="E7429" s="92"/>
      <c r="F7429" s="80"/>
      <c r="G7429" s="34"/>
      <c r="H7429" s="7"/>
      <c r="I7429" s="14"/>
      <c r="J7429" s="2"/>
    </row>
    <row r="7430" spans="1:10" x14ac:dyDescent="0.25">
      <c r="A7430" s="92"/>
      <c r="B7430" s="34"/>
      <c r="C7430" s="34"/>
      <c r="D7430" s="34"/>
      <c r="E7430" s="92"/>
      <c r="F7430" s="80"/>
      <c r="G7430" s="34"/>
      <c r="H7430" s="7"/>
      <c r="I7430" s="14"/>
      <c r="J7430" s="2"/>
    </row>
    <row r="7431" spans="1:10" x14ac:dyDescent="0.25">
      <c r="A7431" s="92"/>
      <c r="B7431" s="34"/>
      <c r="C7431" s="34"/>
      <c r="D7431" s="34"/>
      <c r="E7431" s="92"/>
      <c r="F7431" s="80"/>
      <c r="G7431" s="34"/>
      <c r="H7431" s="7"/>
      <c r="I7431" s="14"/>
      <c r="J7431" s="2"/>
    </row>
    <row r="7432" spans="1:10" x14ac:dyDescent="0.25">
      <c r="A7432" s="92"/>
      <c r="B7432" s="34"/>
      <c r="C7432" s="34"/>
      <c r="D7432" s="34"/>
      <c r="E7432" s="92"/>
      <c r="F7432" s="80"/>
      <c r="G7432" s="34"/>
      <c r="H7432" s="7"/>
      <c r="I7432" s="14"/>
      <c r="J7432" s="2"/>
    </row>
    <row r="7433" spans="1:10" x14ac:dyDescent="0.25">
      <c r="A7433" s="92"/>
      <c r="B7433" s="34"/>
      <c r="C7433" s="34"/>
      <c r="D7433" s="34"/>
      <c r="E7433" s="92"/>
      <c r="F7433" s="80"/>
      <c r="G7433" s="34"/>
      <c r="H7433" s="7"/>
      <c r="I7433" s="14"/>
      <c r="J7433" s="2"/>
    </row>
    <row r="7434" spans="1:10" x14ac:dyDescent="0.25">
      <c r="A7434" s="92"/>
      <c r="B7434" s="34"/>
      <c r="C7434" s="34"/>
      <c r="D7434" s="34"/>
      <c r="E7434" s="92"/>
      <c r="F7434" s="80"/>
      <c r="G7434" s="34"/>
      <c r="H7434" s="7"/>
      <c r="I7434" s="14"/>
      <c r="J7434" s="2"/>
    </row>
    <row r="7435" spans="1:10" x14ac:dyDescent="0.25">
      <c r="A7435" s="92"/>
      <c r="B7435" s="34"/>
      <c r="C7435" s="34"/>
      <c r="D7435" s="34"/>
      <c r="E7435" s="92"/>
      <c r="F7435" s="80"/>
      <c r="G7435" s="34"/>
      <c r="H7435" s="7"/>
      <c r="I7435" s="14"/>
      <c r="J7435" s="2"/>
    </row>
    <row r="7436" spans="1:10" x14ac:dyDescent="0.25">
      <c r="A7436" s="92"/>
      <c r="B7436" s="34"/>
      <c r="C7436" s="34"/>
      <c r="D7436" s="34"/>
      <c r="E7436" s="92"/>
      <c r="F7436" s="80"/>
      <c r="G7436" s="34"/>
      <c r="H7436" s="7"/>
      <c r="I7436" s="14"/>
      <c r="J7436" s="2"/>
    </row>
    <row r="7437" spans="1:10" x14ac:dyDescent="0.25">
      <c r="A7437" s="92"/>
      <c r="B7437" s="34"/>
      <c r="C7437" s="34"/>
      <c r="D7437" s="34"/>
      <c r="E7437" s="92"/>
      <c r="F7437" s="80"/>
      <c r="G7437" s="34"/>
      <c r="H7437" s="7"/>
      <c r="I7437" s="14"/>
      <c r="J7437" s="2"/>
    </row>
    <row r="7438" spans="1:10" x14ac:dyDescent="0.25">
      <c r="A7438" s="92"/>
      <c r="B7438" s="34"/>
      <c r="C7438" s="34"/>
      <c r="D7438" s="34"/>
      <c r="E7438" s="92"/>
      <c r="F7438" s="80"/>
      <c r="G7438" s="34"/>
      <c r="H7438" s="7"/>
      <c r="I7438" s="14"/>
      <c r="J7438" s="2"/>
    </row>
    <row r="7439" spans="1:10" x14ac:dyDescent="0.25">
      <c r="A7439" s="92"/>
      <c r="B7439" s="34"/>
      <c r="C7439" s="34"/>
      <c r="D7439" s="34"/>
      <c r="E7439" s="92"/>
      <c r="F7439" s="80"/>
      <c r="G7439" s="34"/>
      <c r="H7439" s="7"/>
      <c r="I7439" s="14"/>
      <c r="J7439" s="2"/>
    </row>
    <row r="7440" spans="1:10" x14ac:dyDescent="0.25">
      <c r="A7440" s="92"/>
      <c r="B7440" s="34"/>
      <c r="C7440" s="34"/>
      <c r="D7440" s="34"/>
      <c r="E7440" s="92"/>
      <c r="F7440" s="80"/>
      <c r="G7440" s="34"/>
      <c r="H7440" s="7"/>
      <c r="I7440" s="14"/>
      <c r="J7440" s="2"/>
    </row>
    <row r="7441" spans="1:10" x14ac:dyDescent="0.25">
      <c r="A7441" s="92"/>
      <c r="B7441" s="34"/>
      <c r="C7441" s="34"/>
      <c r="D7441" s="34"/>
      <c r="E7441" s="92"/>
      <c r="F7441" s="80"/>
      <c r="G7441" s="34"/>
      <c r="H7441" s="7"/>
      <c r="I7441" s="14"/>
      <c r="J7441" s="2"/>
    </row>
    <row r="7442" spans="1:10" x14ac:dyDescent="0.25">
      <c r="A7442" s="92"/>
      <c r="B7442" s="34"/>
      <c r="C7442" s="34"/>
      <c r="D7442" s="34"/>
      <c r="E7442" s="92"/>
      <c r="F7442" s="80"/>
      <c r="G7442" s="34"/>
      <c r="H7442" s="7"/>
      <c r="I7442" s="14"/>
      <c r="J7442" s="2"/>
    </row>
    <row r="7443" spans="1:10" x14ac:dyDescent="0.25">
      <c r="A7443" s="92"/>
      <c r="B7443" s="34"/>
      <c r="C7443" s="34"/>
      <c r="D7443" s="34"/>
      <c r="E7443" s="92"/>
      <c r="F7443" s="80"/>
      <c r="G7443" s="34"/>
      <c r="H7443" s="7"/>
      <c r="I7443" s="14"/>
      <c r="J7443" s="2"/>
    </row>
    <row r="7444" spans="1:10" x14ac:dyDescent="0.25">
      <c r="A7444" s="92"/>
      <c r="B7444" s="34"/>
      <c r="C7444" s="34"/>
      <c r="D7444" s="34"/>
      <c r="E7444" s="92"/>
      <c r="F7444" s="80"/>
      <c r="G7444" s="34"/>
      <c r="H7444" s="7"/>
      <c r="I7444" s="14"/>
      <c r="J7444" s="2"/>
    </row>
    <row r="7445" spans="1:10" x14ac:dyDescent="0.25">
      <c r="A7445" s="92"/>
      <c r="B7445" s="34"/>
      <c r="C7445" s="34"/>
      <c r="D7445" s="34"/>
      <c r="E7445" s="92"/>
      <c r="F7445" s="80"/>
      <c r="G7445" s="34"/>
      <c r="H7445" s="7"/>
      <c r="I7445" s="14"/>
      <c r="J7445" s="2"/>
    </row>
    <row r="7446" spans="1:10" x14ac:dyDescent="0.25">
      <c r="A7446" s="92"/>
      <c r="B7446" s="34"/>
      <c r="C7446" s="34"/>
      <c r="D7446" s="34"/>
      <c r="E7446" s="92"/>
      <c r="F7446" s="80"/>
      <c r="G7446" s="34"/>
      <c r="H7446" s="7"/>
      <c r="I7446" s="14"/>
      <c r="J7446" s="2"/>
    </row>
    <row r="7447" spans="1:10" x14ac:dyDescent="0.25">
      <c r="A7447" s="92"/>
      <c r="B7447" s="34"/>
      <c r="C7447" s="34"/>
      <c r="D7447" s="34"/>
      <c r="E7447" s="92"/>
      <c r="F7447" s="80"/>
      <c r="G7447" s="34"/>
      <c r="H7447" s="7"/>
      <c r="I7447" s="14"/>
      <c r="J7447" s="2"/>
    </row>
    <row r="7448" spans="1:10" x14ac:dyDescent="0.25">
      <c r="A7448" s="92"/>
      <c r="B7448" s="34"/>
      <c r="C7448" s="34"/>
      <c r="D7448" s="34"/>
      <c r="E7448" s="92"/>
      <c r="F7448" s="80"/>
      <c r="G7448" s="34"/>
      <c r="H7448" s="7"/>
      <c r="I7448" s="14"/>
      <c r="J7448" s="2"/>
    </row>
    <row r="7449" spans="1:10" x14ac:dyDescent="0.25">
      <c r="A7449" s="92"/>
      <c r="B7449" s="34"/>
      <c r="C7449" s="34"/>
      <c r="D7449" s="34"/>
      <c r="E7449" s="92"/>
      <c r="F7449" s="80"/>
      <c r="G7449" s="34"/>
      <c r="H7449" s="7"/>
      <c r="I7449" s="14"/>
      <c r="J7449" s="2"/>
    </row>
    <row r="7450" spans="1:10" x14ac:dyDescent="0.25">
      <c r="A7450" s="92"/>
      <c r="B7450" s="34"/>
      <c r="C7450" s="34"/>
      <c r="D7450" s="34"/>
      <c r="E7450" s="92"/>
      <c r="F7450" s="80"/>
      <c r="G7450" s="34"/>
      <c r="H7450" s="7"/>
      <c r="I7450" s="14"/>
      <c r="J7450" s="2"/>
    </row>
    <row r="7451" spans="1:10" x14ac:dyDescent="0.25">
      <c r="A7451" s="92"/>
      <c r="B7451" s="34"/>
      <c r="C7451" s="34"/>
      <c r="D7451" s="34"/>
      <c r="E7451" s="92"/>
      <c r="F7451" s="80"/>
      <c r="G7451" s="34"/>
      <c r="H7451" s="7"/>
      <c r="I7451" s="14"/>
      <c r="J7451" s="2"/>
    </row>
    <row r="7452" spans="1:10" x14ac:dyDescent="0.25">
      <c r="A7452" s="92"/>
      <c r="B7452" s="34"/>
      <c r="C7452" s="34"/>
      <c r="D7452" s="34"/>
      <c r="E7452" s="92"/>
      <c r="F7452" s="80"/>
      <c r="G7452" s="34"/>
      <c r="H7452" s="7"/>
      <c r="I7452" s="14"/>
      <c r="J7452" s="2"/>
    </row>
    <row r="7453" spans="1:10" x14ac:dyDescent="0.25">
      <c r="A7453" s="92"/>
      <c r="B7453" s="34"/>
      <c r="C7453" s="34"/>
      <c r="D7453" s="34"/>
      <c r="E7453" s="92"/>
      <c r="F7453" s="80"/>
      <c r="G7453" s="34"/>
      <c r="H7453" s="7"/>
      <c r="I7453" s="14"/>
      <c r="J7453" s="2"/>
    </row>
    <row r="7454" spans="1:10" x14ac:dyDescent="0.25">
      <c r="A7454" s="92"/>
      <c r="B7454" s="34"/>
      <c r="C7454" s="34"/>
      <c r="D7454" s="34"/>
      <c r="E7454" s="92"/>
      <c r="F7454" s="80"/>
      <c r="G7454" s="34"/>
      <c r="H7454" s="7"/>
      <c r="I7454" s="14"/>
      <c r="J7454" s="2"/>
    </row>
    <row r="7455" spans="1:10" x14ac:dyDescent="0.25">
      <c r="A7455" s="92"/>
      <c r="B7455" s="34"/>
      <c r="C7455" s="34"/>
      <c r="D7455" s="34"/>
      <c r="E7455" s="92"/>
      <c r="F7455" s="80"/>
      <c r="G7455" s="34"/>
      <c r="H7455" s="7"/>
      <c r="I7455" s="14"/>
      <c r="J7455" s="2"/>
    </row>
    <row r="7456" spans="1:10" x14ac:dyDescent="0.25">
      <c r="A7456" s="92"/>
      <c r="B7456" s="34"/>
      <c r="C7456" s="34"/>
      <c r="D7456" s="34"/>
      <c r="E7456" s="92"/>
      <c r="F7456" s="80"/>
      <c r="G7456" s="34"/>
      <c r="H7456" s="7"/>
      <c r="I7456" s="14"/>
      <c r="J7456" s="2"/>
    </row>
    <row r="7457" spans="1:10" x14ac:dyDescent="0.25">
      <c r="A7457" s="92"/>
      <c r="B7457" s="34"/>
      <c r="C7457" s="34"/>
      <c r="D7457" s="34"/>
      <c r="E7457" s="92"/>
      <c r="F7457" s="80"/>
      <c r="G7457" s="34"/>
      <c r="H7457" s="7"/>
      <c r="I7457" s="14"/>
      <c r="J7457" s="2"/>
    </row>
    <row r="7458" spans="1:10" x14ac:dyDescent="0.25">
      <c r="A7458" s="92"/>
      <c r="B7458" s="34"/>
      <c r="C7458" s="34"/>
      <c r="D7458" s="34"/>
      <c r="E7458" s="92"/>
      <c r="F7458" s="80"/>
      <c r="G7458" s="34"/>
      <c r="H7458" s="7"/>
      <c r="I7458" s="14"/>
      <c r="J7458" s="2"/>
    </row>
    <row r="7459" spans="1:10" x14ac:dyDescent="0.25">
      <c r="A7459" s="92"/>
      <c r="B7459" s="34"/>
      <c r="C7459" s="34"/>
      <c r="D7459" s="34"/>
      <c r="E7459" s="92"/>
      <c r="F7459" s="80"/>
      <c r="G7459" s="34"/>
      <c r="H7459" s="7"/>
      <c r="I7459" s="14"/>
      <c r="J7459" s="2"/>
    </row>
    <row r="7460" spans="1:10" x14ac:dyDescent="0.25">
      <c r="A7460" s="92"/>
      <c r="B7460" s="34"/>
      <c r="C7460" s="34"/>
      <c r="D7460" s="34"/>
      <c r="E7460" s="92"/>
      <c r="F7460" s="80"/>
      <c r="G7460" s="34"/>
      <c r="H7460" s="7"/>
      <c r="I7460" s="14"/>
      <c r="J7460" s="2"/>
    </row>
    <row r="7461" spans="1:10" x14ac:dyDescent="0.25">
      <c r="A7461" s="92"/>
      <c r="B7461" s="34"/>
      <c r="C7461" s="34"/>
      <c r="D7461" s="34"/>
      <c r="E7461" s="92"/>
      <c r="F7461" s="80"/>
      <c r="G7461" s="34"/>
      <c r="H7461" s="7"/>
      <c r="I7461" s="14"/>
      <c r="J7461" s="2"/>
    </row>
    <row r="7462" spans="1:10" x14ac:dyDescent="0.25">
      <c r="A7462" s="92"/>
      <c r="B7462" s="34"/>
      <c r="C7462" s="34"/>
      <c r="D7462" s="34"/>
      <c r="E7462" s="92"/>
      <c r="F7462" s="80"/>
      <c r="G7462" s="34"/>
      <c r="H7462" s="7"/>
      <c r="I7462" s="14"/>
      <c r="J7462" s="2"/>
    </row>
    <row r="7463" spans="1:10" x14ac:dyDescent="0.25">
      <c r="A7463" s="92"/>
      <c r="B7463" s="34"/>
      <c r="C7463" s="34"/>
      <c r="D7463" s="34"/>
      <c r="E7463" s="92"/>
      <c r="F7463" s="80"/>
      <c r="G7463" s="34"/>
      <c r="H7463" s="7"/>
      <c r="I7463" s="14"/>
      <c r="J7463" s="2"/>
    </row>
    <row r="7464" spans="1:10" x14ac:dyDescent="0.25">
      <c r="A7464" s="92"/>
      <c r="B7464" s="34"/>
      <c r="C7464" s="34"/>
      <c r="D7464" s="34"/>
      <c r="E7464" s="92"/>
      <c r="F7464" s="80"/>
      <c r="G7464" s="34"/>
      <c r="H7464" s="7"/>
      <c r="I7464" s="14"/>
      <c r="J7464" s="2"/>
    </row>
    <row r="7465" spans="1:10" x14ac:dyDescent="0.25">
      <c r="A7465" s="92"/>
      <c r="B7465" s="34"/>
      <c r="C7465" s="34"/>
      <c r="D7465" s="34"/>
      <c r="E7465" s="92"/>
      <c r="F7465" s="80"/>
      <c r="G7465" s="34"/>
      <c r="H7465" s="7"/>
      <c r="I7465" s="14"/>
      <c r="J7465" s="2"/>
    </row>
    <row r="7466" spans="1:10" x14ac:dyDescent="0.25">
      <c r="A7466" s="92"/>
      <c r="B7466" s="34"/>
      <c r="C7466" s="34"/>
      <c r="D7466" s="34"/>
      <c r="E7466" s="92"/>
      <c r="F7466" s="80"/>
      <c r="G7466" s="34"/>
      <c r="H7466" s="7"/>
      <c r="I7466" s="14"/>
      <c r="J7466" s="2"/>
    </row>
    <row r="7467" spans="1:10" x14ac:dyDescent="0.25">
      <c r="A7467" s="92"/>
      <c r="B7467" s="34"/>
      <c r="C7467" s="34"/>
      <c r="D7467" s="34"/>
      <c r="E7467" s="92"/>
      <c r="F7467" s="80"/>
      <c r="G7467" s="34"/>
      <c r="H7467" s="7"/>
      <c r="I7467" s="14"/>
      <c r="J7467" s="2"/>
    </row>
    <row r="7468" spans="1:10" x14ac:dyDescent="0.25">
      <c r="A7468" s="92"/>
      <c r="B7468" s="34"/>
      <c r="C7468" s="34"/>
      <c r="D7468" s="34"/>
      <c r="E7468" s="92"/>
      <c r="F7468" s="80"/>
      <c r="G7468" s="34"/>
      <c r="H7468" s="7"/>
      <c r="I7468" s="14"/>
      <c r="J7468" s="2"/>
    </row>
    <row r="7469" spans="1:10" x14ac:dyDescent="0.25">
      <c r="A7469" s="92"/>
      <c r="B7469" s="34"/>
      <c r="C7469" s="34"/>
      <c r="D7469" s="34"/>
      <c r="E7469" s="92"/>
      <c r="F7469" s="80"/>
      <c r="G7469" s="34"/>
      <c r="H7469" s="7"/>
      <c r="I7469" s="14"/>
      <c r="J7469" s="2"/>
    </row>
    <row r="7470" spans="1:10" x14ac:dyDescent="0.25">
      <c r="A7470" s="92"/>
      <c r="B7470" s="34"/>
      <c r="C7470" s="34"/>
      <c r="D7470" s="34"/>
      <c r="E7470" s="92"/>
      <c r="F7470" s="80"/>
      <c r="G7470" s="34"/>
      <c r="H7470" s="7"/>
      <c r="I7470" s="14"/>
      <c r="J7470" s="2"/>
    </row>
    <row r="7471" spans="1:10" x14ac:dyDescent="0.25">
      <c r="A7471" s="92"/>
      <c r="B7471" s="34"/>
      <c r="C7471" s="34"/>
      <c r="D7471" s="34"/>
      <c r="E7471" s="92"/>
      <c r="F7471" s="80"/>
      <c r="G7471" s="34"/>
      <c r="H7471" s="7"/>
      <c r="I7471" s="14"/>
      <c r="J7471" s="2"/>
    </row>
    <row r="7472" spans="1:10" x14ac:dyDescent="0.25">
      <c r="A7472" s="92"/>
      <c r="B7472" s="34"/>
      <c r="C7472" s="34"/>
      <c r="D7472" s="34"/>
      <c r="E7472" s="92"/>
      <c r="F7472" s="80"/>
      <c r="G7472" s="34"/>
      <c r="H7472" s="7"/>
      <c r="I7472" s="14"/>
      <c r="J7472" s="2"/>
    </row>
    <row r="7473" spans="1:10" x14ac:dyDescent="0.25">
      <c r="A7473" s="92"/>
      <c r="B7473" s="34"/>
      <c r="C7473" s="34"/>
      <c r="D7473" s="34"/>
      <c r="E7473" s="92"/>
      <c r="F7473" s="80"/>
      <c r="G7473" s="34"/>
      <c r="H7473" s="7"/>
      <c r="I7473" s="14"/>
      <c r="J7473" s="2"/>
    </row>
    <row r="7474" spans="1:10" x14ac:dyDescent="0.25">
      <c r="A7474" s="92"/>
      <c r="B7474" s="34"/>
      <c r="C7474" s="34"/>
      <c r="D7474" s="34"/>
      <c r="E7474" s="92"/>
      <c r="F7474" s="80"/>
      <c r="G7474" s="34"/>
      <c r="H7474" s="7"/>
      <c r="I7474" s="14"/>
      <c r="J7474" s="2"/>
    </row>
    <row r="7475" spans="1:10" x14ac:dyDescent="0.25">
      <c r="A7475" s="92"/>
      <c r="B7475" s="34"/>
      <c r="C7475" s="34"/>
      <c r="D7475" s="34"/>
      <c r="E7475" s="92"/>
      <c r="F7475" s="80"/>
      <c r="G7475" s="34"/>
      <c r="H7475" s="7"/>
      <c r="I7475" s="14"/>
      <c r="J7475" s="2"/>
    </row>
    <row r="7476" spans="1:10" x14ac:dyDescent="0.25">
      <c r="A7476" s="92"/>
      <c r="B7476" s="34"/>
      <c r="C7476" s="34"/>
      <c r="D7476" s="34"/>
      <c r="E7476" s="92"/>
      <c r="F7476" s="80"/>
      <c r="G7476" s="34"/>
      <c r="H7476" s="7"/>
      <c r="I7476" s="14"/>
      <c r="J7476" s="2"/>
    </row>
    <row r="7477" spans="1:10" x14ac:dyDescent="0.25">
      <c r="A7477" s="92"/>
      <c r="B7477" s="34"/>
      <c r="C7477" s="34"/>
      <c r="D7477" s="34"/>
      <c r="E7477" s="92"/>
      <c r="F7477" s="80"/>
      <c r="G7477" s="34"/>
      <c r="H7477" s="7"/>
      <c r="I7477" s="14"/>
      <c r="J7477" s="2"/>
    </row>
    <row r="7478" spans="1:10" x14ac:dyDescent="0.25">
      <c r="A7478" s="92"/>
      <c r="B7478" s="34"/>
      <c r="C7478" s="34"/>
      <c r="D7478" s="34"/>
      <c r="E7478" s="92"/>
      <c r="F7478" s="80"/>
      <c r="G7478" s="34"/>
      <c r="H7478" s="7"/>
      <c r="I7478" s="14"/>
      <c r="J7478" s="2"/>
    </row>
    <row r="7479" spans="1:10" x14ac:dyDescent="0.25">
      <c r="A7479" s="92"/>
      <c r="B7479" s="34"/>
      <c r="C7479" s="34"/>
      <c r="D7479" s="34"/>
      <c r="E7479" s="92"/>
      <c r="F7479" s="80"/>
      <c r="G7479" s="34"/>
      <c r="H7479" s="7"/>
      <c r="I7479" s="14"/>
      <c r="J7479" s="2"/>
    </row>
    <row r="7480" spans="1:10" x14ac:dyDescent="0.25">
      <c r="A7480" s="92"/>
      <c r="B7480" s="34"/>
      <c r="C7480" s="34"/>
      <c r="D7480" s="34"/>
      <c r="E7480" s="92"/>
      <c r="F7480" s="80"/>
      <c r="G7480" s="34"/>
      <c r="H7480" s="7"/>
      <c r="I7480" s="14"/>
      <c r="J7480" s="2"/>
    </row>
    <row r="7481" spans="1:10" x14ac:dyDescent="0.25">
      <c r="A7481" s="92"/>
      <c r="B7481" s="34"/>
      <c r="C7481" s="34"/>
      <c r="D7481" s="34"/>
      <c r="E7481" s="92"/>
      <c r="F7481" s="80"/>
      <c r="G7481" s="34"/>
      <c r="H7481" s="7"/>
      <c r="I7481" s="14"/>
      <c r="J7481" s="2"/>
    </row>
    <row r="7482" spans="1:10" x14ac:dyDescent="0.25">
      <c r="A7482" s="92"/>
      <c r="B7482" s="34"/>
      <c r="C7482" s="34"/>
      <c r="D7482" s="34"/>
      <c r="E7482" s="92"/>
      <c r="F7482" s="80"/>
      <c r="G7482" s="34"/>
      <c r="H7482" s="7"/>
      <c r="I7482" s="14"/>
      <c r="J7482" s="2"/>
    </row>
    <row r="7483" spans="1:10" x14ac:dyDescent="0.25">
      <c r="A7483" s="92"/>
      <c r="B7483" s="34"/>
      <c r="C7483" s="34"/>
      <c r="D7483" s="34"/>
      <c r="E7483" s="92"/>
      <c r="F7483" s="80"/>
      <c r="G7483" s="34"/>
      <c r="H7483" s="7"/>
      <c r="I7483" s="14"/>
      <c r="J7483" s="2"/>
    </row>
    <row r="7484" spans="1:10" x14ac:dyDescent="0.25">
      <c r="A7484" s="92"/>
      <c r="B7484" s="34"/>
      <c r="C7484" s="34"/>
      <c r="D7484" s="34"/>
      <c r="E7484" s="92"/>
      <c r="F7484" s="80"/>
      <c r="G7484" s="34"/>
      <c r="H7484" s="7"/>
      <c r="I7484" s="14"/>
      <c r="J7484" s="2"/>
    </row>
    <row r="7485" spans="1:10" x14ac:dyDescent="0.25">
      <c r="A7485" s="92"/>
      <c r="B7485" s="34"/>
      <c r="C7485" s="34"/>
      <c r="D7485" s="34"/>
      <c r="E7485" s="92"/>
      <c r="F7485" s="80"/>
      <c r="G7485" s="34"/>
      <c r="H7485" s="7"/>
      <c r="I7485" s="14"/>
      <c r="J7485" s="2"/>
    </row>
    <row r="7486" spans="1:10" x14ac:dyDescent="0.25">
      <c r="A7486" s="92"/>
      <c r="B7486" s="34"/>
      <c r="C7486" s="34"/>
      <c r="D7486" s="34"/>
      <c r="E7486" s="92"/>
      <c r="F7486" s="80"/>
      <c r="G7486" s="34"/>
      <c r="H7486" s="7"/>
      <c r="I7486" s="14"/>
      <c r="J7486" s="2"/>
    </row>
    <row r="7487" spans="1:10" x14ac:dyDescent="0.25">
      <c r="A7487" s="92"/>
      <c r="B7487" s="34"/>
      <c r="C7487" s="34"/>
      <c r="D7487" s="34"/>
      <c r="E7487" s="92"/>
      <c r="F7487" s="80"/>
      <c r="G7487" s="34"/>
      <c r="H7487" s="7"/>
      <c r="I7487" s="14"/>
      <c r="J7487" s="2"/>
    </row>
    <row r="7488" spans="1:10" x14ac:dyDescent="0.25">
      <c r="A7488" s="92"/>
      <c r="B7488" s="34"/>
      <c r="C7488" s="34"/>
      <c r="D7488" s="34"/>
      <c r="E7488" s="92"/>
      <c r="F7488" s="80"/>
      <c r="G7488" s="34"/>
      <c r="H7488" s="7"/>
      <c r="I7488" s="14"/>
      <c r="J7488" s="2"/>
    </row>
    <row r="7489" spans="1:10" x14ac:dyDescent="0.25">
      <c r="A7489" s="92"/>
      <c r="B7489" s="34"/>
      <c r="C7489" s="34"/>
      <c r="D7489" s="34"/>
      <c r="E7489" s="92"/>
      <c r="F7489" s="80"/>
      <c r="G7489" s="34"/>
      <c r="H7489" s="7"/>
      <c r="I7489" s="14"/>
      <c r="J7489" s="2"/>
    </row>
    <row r="7490" spans="1:10" x14ac:dyDescent="0.25">
      <c r="A7490" s="92"/>
      <c r="B7490" s="34"/>
      <c r="C7490" s="34"/>
      <c r="D7490" s="34"/>
      <c r="E7490" s="92"/>
      <c r="F7490" s="80"/>
      <c r="G7490" s="34"/>
      <c r="H7490" s="7"/>
      <c r="I7490" s="14"/>
      <c r="J7490" s="2"/>
    </row>
    <row r="7491" spans="1:10" x14ac:dyDescent="0.25">
      <c r="A7491" s="92"/>
      <c r="B7491" s="34"/>
      <c r="C7491" s="34"/>
      <c r="D7491" s="34"/>
      <c r="E7491" s="92"/>
      <c r="F7491" s="80"/>
      <c r="G7491" s="34"/>
      <c r="H7491" s="7"/>
      <c r="I7491" s="14"/>
      <c r="J7491" s="2"/>
    </row>
    <row r="7492" spans="1:10" x14ac:dyDescent="0.25">
      <c r="A7492" s="92"/>
      <c r="B7492" s="34"/>
      <c r="C7492" s="34"/>
      <c r="D7492" s="34"/>
      <c r="E7492" s="92"/>
      <c r="F7492" s="80"/>
      <c r="G7492" s="34"/>
      <c r="H7492" s="7"/>
      <c r="I7492" s="14"/>
      <c r="J7492" s="2"/>
    </row>
    <row r="7493" spans="1:10" x14ac:dyDescent="0.25">
      <c r="A7493" s="92"/>
      <c r="B7493" s="34"/>
      <c r="C7493" s="34"/>
      <c r="D7493" s="34"/>
      <c r="E7493" s="92"/>
      <c r="F7493" s="80"/>
      <c r="G7493" s="34"/>
      <c r="H7493" s="7"/>
      <c r="I7493" s="14"/>
      <c r="J7493" s="2"/>
    </row>
    <row r="7494" spans="1:10" x14ac:dyDescent="0.25">
      <c r="A7494" s="92"/>
      <c r="B7494" s="34"/>
      <c r="C7494" s="34"/>
      <c r="D7494" s="34"/>
      <c r="E7494" s="92"/>
      <c r="F7494" s="80"/>
      <c r="G7494" s="34"/>
      <c r="H7494" s="7"/>
      <c r="I7494" s="14"/>
      <c r="J7494" s="2"/>
    </row>
    <row r="7495" spans="1:10" x14ac:dyDescent="0.25">
      <c r="A7495" s="92"/>
      <c r="B7495" s="34"/>
      <c r="C7495" s="34"/>
      <c r="D7495" s="34"/>
      <c r="E7495" s="92"/>
      <c r="F7495" s="80"/>
      <c r="G7495" s="34"/>
      <c r="H7495" s="7"/>
      <c r="I7495" s="14"/>
      <c r="J7495" s="2"/>
    </row>
    <row r="7496" spans="1:10" x14ac:dyDescent="0.25">
      <c r="A7496" s="92"/>
      <c r="B7496" s="34"/>
      <c r="C7496" s="34"/>
      <c r="D7496" s="34"/>
      <c r="E7496" s="92"/>
      <c r="F7496" s="80"/>
      <c r="G7496" s="34"/>
      <c r="H7496" s="7"/>
      <c r="I7496" s="14"/>
      <c r="J7496" s="2"/>
    </row>
    <row r="7497" spans="1:10" x14ac:dyDescent="0.25">
      <c r="A7497" s="92"/>
      <c r="B7497" s="34"/>
      <c r="C7497" s="34"/>
      <c r="D7497" s="34"/>
      <c r="E7497" s="92"/>
      <c r="F7497" s="80"/>
      <c r="G7497" s="34"/>
      <c r="H7497" s="7"/>
      <c r="I7497" s="14"/>
      <c r="J7497" s="2"/>
    </row>
    <row r="7498" spans="1:10" x14ac:dyDescent="0.25">
      <c r="A7498" s="92"/>
      <c r="B7498" s="34"/>
      <c r="C7498" s="34"/>
      <c r="D7498" s="34"/>
      <c r="E7498" s="92"/>
      <c r="F7498" s="80"/>
      <c r="G7498" s="34"/>
      <c r="H7498" s="7"/>
      <c r="I7498" s="14"/>
      <c r="J7498" s="2"/>
    </row>
    <row r="7499" spans="1:10" x14ac:dyDescent="0.25">
      <c r="A7499" s="92"/>
      <c r="B7499" s="34"/>
      <c r="C7499" s="34"/>
      <c r="D7499" s="34"/>
      <c r="E7499" s="92"/>
      <c r="F7499" s="80"/>
      <c r="G7499" s="34"/>
      <c r="H7499" s="7"/>
      <c r="I7499" s="14"/>
      <c r="J7499" s="2"/>
    </row>
    <row r="7500" spans="1:10" x14ac:dyDescent="0.25">
      <c r="A7500" s="92"/>
      <c r="B7500" s="34"/>
      <c r="C7500" s="34"/>
      <c r="D7500" s="34"/>
      <c r="E7500" s="92"/>
      <c r="F7500" s="80"/>
      <c r="G7500" s="34"/>
      <c r="H7500" s="7"/>
      <c r="I7500" s="14"/>
      <c r="J7500" s="2"/>
    </row>
    <row r="7501" spans="1:10" x14ac:dyDescent="0.25">
      <c r="A7501" s="92"/>
      <c r="B7501" s="34"/>
      <c r="C7501" s="34"/>
      <c r="D7501" s="34"/>
      <c r="E7501" s="92"/>
      <c r="F7501" s="80"/>
      <c r="G7501" s="34"/>
      <c r="H7501" s="7"/>
      <c r="I7501" s="14"/>
      <c r="J7501" s="2"/>
    </row>
    <row r="7502" spans="1:10" x14ac:dyDescent="0.25">
      <c r="A7502" s="92"/>
      <c r="B7502" s="34"/>
      <c r="C7502" s="34"/>
      <c r="D7502" s="34"/>
      <c r="E7502" s="92"/>
      <c r="F7502" s="80"/>
      <c r="G7502" s="34"/>
      <c r="H7502" s="7"/>
      <c r="I7502" s="14"/>
      <c r="J7502" s="2"/>
    </row>
    <row r="7503" spans="1:10" x14ac:dyDescent="0.25">
      <c r="A7503" s="92"/>
      <c r="B7503" s="34"/>
      <c r="C7503" s="34"/>
      <c r="D7503" s="34"/>
      <c r="E7503" s="92"/>
      <c r="F7503" s="80"/>
      <c r="G7503" s="34"/>
      <c r="H7503" s="7"/>
      <c r="I7503" s="14"/>
      <c r="J7503" s="2"/>
    </row>
    <row r="7504" spans="1:10" x14ac:dyDescent="0.25">
      <c r="A7504" s="92"/>
      <c r="B7504" s="34"/>
      <c r="C7504" s="34"/>
      <c r="D7504" s="34"/>
      <c r="E7504" s="92"/>
      <c r="F7504" s="80"/>
      <c r="G7504" s="34"/>
      <c r="H7504" s="7"/>
      <c r="I7504" s="14"/>
      <c r="J7504" s="2"/>
    </row>
    <row r="7505" spans="1:10" x14ac:dyDescent="0.25">
      <c r="A7505" s="92"/>
      <c r="B7505" s="34"/>
      <c r="C7505" s="34"/>
      <c r="D7505" s="34"/>
      <c r="E7505" s="92"/>
      <c r="F7505" s="80"/>
      <c r="G7505" s="34"/>
      <c r="H7505" s="7"/>
      <c r="I7505" s="14"/>
      <c r="J7505" s="2"/>
    </row>
    <row r="7506" spans="1:10" x14ac:dyDescent="0.25">
      <c r="A7506" s="92"/>
      <c r="B7506" s="34"/>
      <c r="C7506" s="34"/>
      <c r="D7506" s="34"/>
      <c r="E7506" s="92"/>
      <c r="F7506" s="80"/>
      <c r="G7506" s="34"/>
      <c r="H7506" s="7"/>
      <c r="I7506" s="14"/>
      <c r="J7506" s="2"/>
    </row>
    <row r="7507" spans="1:10" x14ac:dyDescent="0.25">
      <c r="A7507" s="92"/>
      <c r="B7507" s="34"/>
      <c r="C7507" s="34"/>
      <c r="D7507" s="34"/>
      <c r="E7507" s="92"/>
      <c r="F7507" s="80"/>
      <c r="G7507" s="34"/>
      <c r="H7507" s="7"/>
      <c r="I7507" s="14"/>
      <c r="J7507" s="2"/>
    </row>
    <row r="7508" spans="1:10" x14ac:dyDescent="0.25">
      <c r="A7508" s="92"/>
      <c r="B7508" s="34"/>
      <c r="C7508" s="34"/>
      <c r="D7508" s="34"/>
      <c r="E7508" s="92"/>
      <c r="F7508" s="80"/>
      <c r="G7508" s="34"/>
      <c r="H7508" s="7"/>
      <c r="I7508" s="14"/>
      <c r="J7508" s="2"/>
    </row>
    <row r="7509" spans="1:10" x14ac:dyDescent="0.25">
      <c r="A7509" s="92"/>
      <c r="B7509" s="34"/>
      <c r="C7509" s="34"/>
      <c r="D7509" s="34"/>
      <c r="E7509" s="92"/>
      <c r="F7509" s="80"/>
      <c r="G7509" s="34"/>
      <c r="H7509" s="7"/>
      <c r="I7509" s="14"/>
      <c r="J7509" s="2"/>
    </row>
    <row r="7510" spans="1:10" x14ac:dyDescent="0.25">
      <c r="A7510" s="92"/>
      <c r="B7510" s="34"/>
      <c r="C7510" s="34"/>
      <c r="D7510" s="34"/>
      <c r="E7510" s="92"/>
      <c r="F7510" s="80"/>
      <c r="G7510" s="34"/>
      <c r="H7510" s="7"/>
      <c r="I7510" s="14"/>
      <c r="J7510" s="2"/>
    </row>
    <row r="7511" spans="1:10" x14ac:dyDescent="0.25">
      <c r="A7511" s="92"/>
      <c r="B7511" s="34"/>
      <c r="C7511" s="34"/>
      <c r="D7511" s="34"/>
      <c r="E7511" s="92"/>
      <c r="F7511" s="80"/>
      <c r="G7511" s="34"/>
      <c r="H7511" s="7"/>
      <c r="I7511" s="14"/>
      <c r="J7511" s="2"/>
    </row>
    <row r="7512" spans="1:10" x14ac:dyDescent="0.25">
      <c r="A7512" s="92"/>
      <c r="B7512" s="34"/>
      <c r="C7512" s="34"/>
      <c r="D7512" s="34"/>
      <c r="E7512" s="92"/>
      <c r="F7512" s="80"/>
      <c r="G7512" s="34"/>
      <c r="H7512" s="7"/>
      <c r="I7512" s="14"/>
      <c r="J7512" s="2"/>
    </row>
    <row r="7513" spans="1:10" x14ac:dyDescent="0.25">
      <c r="A7513" s="92"/>
      <c r="B7513" s="34"/>
      <c r="C7513" s="34"/>
      <c r="D7513" s="34"/>
      <c r="E7513" s="92"/>
      <c r="F7513" s="80"/>
      <c r="G7513" s="34"/>
      <c r="H7513" s="7"/>
      <c r="I7513" s="14"/>
      <c r="J7513" s="2"/>
    </row>
    <row r="7514" spans="1:10" x14ac:dyDescent="0.25">
      <c r="A7514" s="92"/>
      <c r="B7514" s="34"/>
      <c r="C7514" s="34"/>
      <c r="D7514" s="34"/>
      <c r="E7514" s="92"/>
      <c r="F7514" s="80"/>
      <c r="G7514" s="34"/>
      <c r="H7514" s="7"/>
      <c r="I7514" s="14"/>
      <c r="J7514" s="2"/>
    </row>
    <row r="7515" spans="1:10" x14ac:dyDescent="0.25">
      <c r="A7515" s="92"/>
      <c r="B7515" s="34"/>
      <c r="C7515" s="34"/>
      <c r="D7515" s="34"/>
      <c r="E7515" s="92"/>
      <c r="F7515" s="80"/>
      <c r="G7515" s="34"/>
      <c r="H7515" s="7"/>
      <c r="I7515" s="14"/>
      <c r="J7515" s="2"/>
    </row>
    <row r="7516" spans="1:10" x14ac:dyDescent="0.25">
      <c r="A7516" s="92"/>
      <c r="B7516" s="34"/>
      <c r="C7516" s="34"/>
      <c r="D7516" s="34"/>
      <c r="E7516" s="92"/>
      <c r="F7516" s="80"/>
      <c r="G7516" s="34"/>
      <c r="H7516" s="7"/>
      <c r="I7516" s="14"/>
      <c r="J7516" s="2"/>
    </row>
    <row r="7517" spans="1:10" x14ac:dyDescent="0.25">
      <c r="A7517" s="92"/>
      <c r="B7517" s="34"/>
      <c r="C7517" s="34"/>
      <c r="D7517" s="34"/>
      <c r="E7517" s="92"/>
      <c r="F7517" s="80"/>
      <c r="G7517" s="34"/>
      <c r="H7517" s="7"/>
      <c r="I7517" s="14"/>
      <c r="J7517" s="2"/>
    </row>
    <row r="7518" spans="1:10" x14ac:dyDescent="0.25">
      <c r="A7518" s="92"/>
      <c r="B7518" s="34"/>
      <c r="C7518" s="34"/>
      <c r="D7518" s="34"/>
      <c r="E7518" s="92"/>
      <c r="F7518" s="80"/>
      <c r="G7518" s="34"/>
      <c r="H7518" s="7"/>
      <c r="I7518" s="14"/>
      <c r="J7518" s="2"/>
    </row>
    <row r="7519" spans="1:10" x14ac:dyDescent="0.25">
      <c r="A7519" s="92"/>
      <c r="B7519" s="34"/>
      <c r="C7519" s="34"/>
      <c r="D7519" s="34"/>
      <c r="E7519" s="92"/>
      <c r="F7519" s="80"/>
      <c r="G7519" s="34"/>
      <c r="H7519" s="7"/>
      <c r="I7519" s="14"/>
      <c r="J7519" s="2"/>
    </row>
    <row r="7520" spans="1:10" x14ac:dyDescent="0.25">
      <c r="A7520" s="92"/>
      <c r="B7520" s="34"/>
      <c r="C7520" s="34"/>
      <c r="D7520" s="34"/>
      <c r="E7520" s="92"/>
      <c r="F7520" s="80"/>
      <c r="G7520" s="34"/>
      <c r="H7520" s="7"/>
      <c r="I7520" s="14"/>
      <c r="J7520" s="2"/>
    </row>
    <row r="7521" spans="1:10" x14ac:dyDescent="0.25">
      <c r="A7521" s="92"/>
      <c r="B7521" s="34"/>
      <c r="C7521" s="34"/>
      <c r="D7521" s="34"/>
      <c r="E7521" s="92"/>
      <c r="F7521" s="80"/>
      <c r="G7521" s="34"/>
      <c r="H7521" s="7"/>
      <c r="I7521" s="14"/>
      <c r="J7521" s="2"/>
    </row>
    <row r="7522" spans="1:10" x14ac:dyDescent="0.25">
      <c r="A7522" s="92"/>
      <c r="B7522" s="34"/>
      <c r="C7522" s="34"/>
      <c r="D7522" s="34"/>
      <c r="E7522" s="92"/>
      <c r="F7522" s="80"/>
      <c r="G7522" s="34"/>
      <c r="H7522" s="7"/>
      <c r="I7522" s="14"/>
      <c r="J7522" s="2"/>
    </row>
    <row r="7523" spans="1:10" x14ac:dyDescent="0.25">
      <c r="A7523" s="92"/>
      <c r="B7523" s="34"/>
      <c r="C7523" s="34"/>
      <c r="D7523" s="34"/>
      <c r="E7523" s="92"/>
      <c r="F7523" s="80"/>
      <c r="G7523" s="34"/>
      <c r="H7523" s="7"/>
      <c r="I7523" s="14"/>
      <c r="J7523" s="2"/>
    </row>
    <row r="7524" spans="1:10" x14ac:dyDescent="0.25">
      <c r="A7524" s="92"/>
      <c r="B7524" s="34"/>
      <c r="C7524" s="34"/>
      <c r="D7524" s="34"/>
      <c r="E7524" s="92"/>
      <c r="F7524" s="80"/>
      <c r="G7524" s="34"/>
      <c r="H7524" s="7"/>
      <c r="I7524" s="14"/>
      <c r="J7524" s="2"/>
    </row>
    <row r="7525" spans="1:10" x14ac:dyDescent="0.25">
      <c r="A7525" s="92"/>
      <c r="B7525" s="34"/>
      <c r="C7525" s="34"/>
      <c r="D7525" s="34"/>
      <c r="E7525" s="92"/>
      <c r="F7525" s="80"/>
      <c r="G7525" s="34"/>
      <c r="H7525" s="7"/>
      <c r="I7525" s="14"/>
      <c r="J7525" s="2"/>
    </row>
    <row r="7526" spans="1:10" x14ac:dyDescent="0.25">
      <c r="A7526" s="92"/>
      <c r="B7526" s="34"/>
      <c r="C7526" s="34"/>
      <c r="D7526" s="34"/>
      <c r="E7526" s="92"/>
      <c r="F7526" s="80"/>
      <c r="G7526" s="34"/>
      <c r="H7526" s="7"/>
      <c r="I7526" s="14"/>
      <c r="J7526" s="2"/>
    </row>
    <row r="7527" spans="1:10" x14ac:dyDescent="0.25">
      <c r="A7527" s="92"/>
      <c r="B7527" s="34"/>
      <c r="C7527" s="34"/>
      <c r="D7527" s="34"/>
      <c r="E7527" s="92"/>
      <c r="F7527" s="80"/>
      <c r="G7527" s="34"/>
      <c r="H7527" s="7"/>
      <c r="I7527" s="14"/>
      <c r="J7527" s="2"/>
    </row>
    <row r="7528" spans="1:10" x14ac:dyDescent="0.25">
      <c r="A7528" s="92"/>
      <c r="B7528" s="34"/>
      <c r="C7528" s="34"/>
      <c r="D7528" s="34"/>
      <c r="E7528" s="92"/>
      <c r="F7528" s="80"/>
      <c r="G7528" s="34"/>
      <c r="H7528" s="7"/>
      <c r="I7528" s="14"/>
      <c r="J7528" s="2"/>
    </row>
    <row r="7529" spans="1:10" x14ac:dyDescent="0.25">
      <c r="A7529" s="92"/>
      <c r="B7529" s="34"/>
      <c r="C7529" s="34"/>
      <c r="D7529" s="34"/>
      <c r="E7529" s="92"/>
      <c r="F7529" s="80"/>
      <c r="G7529" s="34"/>
      <c r="H7529" s="7"/>
      <c r="I7529" s="14"/>
      <c r="J7529" s="2"/>
    </row>
    <row r="7530" spans="1:10" x14ac:dyDescent="0.25">
      <c r="A7530" s="92"/>
      <c r="B7530" s="34"/>
      <c r="C7530" s="34"/>
      <c r="D7530" s="34"/>
      <c r="E7530" s="92"/>
      <c r="F7530" s="80"/>
      <c r="G7530" s="34"/>
      <c r="H7530" s="7"/>
      <c r="I7530" s="14"/>
      <c r="J7530" s="2"/>
    </row>
    <row r="7531" spans="1:10" x14ac:dyDescent="0.25">
      <c r="A7531" s="92"/>
      <c r="B7531" s="34"/>
      <c r="C7531" s="34"/>
      <c r="D7531" s="34"/>
      <c r="E7531" s="92"/>
      <c r="F7531" s="80"/>
      <c r="G7531" s="34"/>
      <c r="H7531" s="7"/>
      <c r="I7531" s="14"/>
      <c r="J7531" s="2"/>
    </row>
    <row r="7532" spans="1:10" x14ac:dyDescent="0.25">
      <c r="A7532" s="92"/>
      <c r="B7532" s="34"/>
      <c r="C7532" s="34"/>
      <c r="D7532" s="34"/>
      <c r="E7532" s="92"/>
      <c r="F7532" s="80"/>
      <c r="G7532" s="34"/>
      <c r="H7532" s="7"/>
      <c r="I7532" s="14"/>
      <c r="J7532" s="2"/>
    </row>
    <row r="7533" spans="1:10" x14ac:dyDescent="0.25">
      <c r="A7533" s="92"/>
      <c r="B7533" s="34"/>
      <c r="C7533" s="34"/>
      <c r="D7533" s="34"/>
      <c r="E7533" s="92"/>
      <c r="F7533" s="80"/>
      <c r="G7533" s="34"/>
      <c r="H7533" s="7"/>
      <c r="I7533" s="14"/>
      <c r="J7533" s="2"/>
    </row>
    <row r="7534" spans="1:10" x14ac:dyDescent="0.25">
      <c r="A7534" s="92"/>
      <c r="B7534" s="34"/>
      <c r="C7534" s="34"/>
      <c r="D7534" s="34"/>
      <c r="E7534" s="92"/>
      <c r="F7534" s="80"/>
      <c r="G7534" s="34"/>
      <c r="H7534" s="7"/>
      <c r="I7534" s="14"/>
      <c r="J7534" s="2"/>
    </row>
    <row r="7535" spans="1:10" x14ac:dyDescent="0.25">
      <c r="A7535" s="92"/>
      <c r="B7535" s="34"/>
      <c r="C7535" s="34"/>
      <c r="D7535" s="34"/>
      <c r="E7535" s="92"/>
      <c r="F7535" s="80"/>
      <c r="G7535" s="34"/>
      <c r="H7535" s="7"/>
      <c r="I7535" s="14"/>
      <c r="J7535" s="2"/>
    </row>
    <row r="7536" spans="1:10" x14ac:dyDescent="0.25">
      <c r="A7536" s="92"/>
      <c r="B7536" s="34"/>
      <c r="C7536" s="34"/>
      <c r="D7536" s="34"/>
      <c r="E7536" s="92"/>
      <c r="F7536" s="80"/>
      <c r="G7536" s="34"/>
      <c r="H7536" s="7"/>
      <c r="I7536" s="14"/>
      <c r="J7536" s="2"/>
    </row>
    <row r="7537" spans="1:10" x14ac:dyDescent="0.25">
      <c r="A7537" s="92"/>
      <c r="B7537" s="34"/>
      <c r="C7537" s="34"/>
      <c r="D7537" s="34"/>
      <c r="E7537" s="92"/>
      <c r="F7537" s="80"/>
      <c r="G7537" s="34"/>
      <c r="H7537" s="7"/>
      <c r="I7537" s="14"/>
      <c r="J7537" s="2"/>
    </row>
    <row r="7538" spans="1:10" x14ac:dyDescent="0.25">
      <c r="A7538" s="92"/>
      <c r="B7538" s="34"/>
      <c r="C7538" s="34"/>
      <c r="D7538" s="34"/>
      <c r="E7538" s="92"/>
      <c r="F7538" s="80"/>
      <c r="G7538" s="34"/>
      <c r="H7538" s="7"/>
      <c r="I7538" s="14"/>
      <c r="J7538" s="2"/>
    </row>
    <row r="7539" spans="1:10" x14ac:dyDescent="0.25">
      <c r="A7539" s="92"/>
      <c r="B7539" s="34"/>
      <c r="C7539" s="34"/>
      <c r="D7539" s="34"/>
      <c r="E7539" s="92"/>
      <c r="F7539" s="80"/>
      <c r="G7539" s="34"/>
      <c r="H7539" s="7"/>
      <c r="I7539" s="14"/>
      <c r="J7539" s="2"/>
    </row>
    <row r="7540" spans="1:10" x14ac:dyDescent="0.25">
      <c r="A7540" s="92"/>
      <c r="B7540" s="34"/>
      <c r="C7540" s="34"/>
      <c r="D7540" s="34"/>
      <c r="E7540" s="92"/>
      <c r="F7540" s="80"/>
      <c r="G7540" s="34"/>
      <c r="H7540" s="7"/>
      <c r="I7540" s="14"/>
      <c r="J7540" s="2"/>
    </row>
    <row r="7541" spans="1:10" x14ac:dyDescent="0.25">
      <c r="A7541" s="92"/>
      <c r="B7541" s="34"/>
      <c r="C7541" s="34"/>
      <c r="D7541" s="34"/>
      <c r="E7541" s="92"/>
      <c r="F7541" s="80"/>
      <c r="G7541" s="34"/>
      <c r="H7541" s="7"/>
      <c r="I7541" s="14"/>
      <c r="J7541" s="2"/>
    </row>
    <row r="7542" spans="1:10" x14ac:dyDescent="0.25">
      <c r="A7542" s="92"/>
      <c r="B7542" s="34"/>
      <c r="C7542" s="34"/>
      <c r="D7542" s="34"/>
      <c r="E7542" s="92"/>
      <c r="F7542" s="80"/>
      <c r="G7542" s="34"/>
      <c r="H7542" s="7"/>
      <c r="I7542" s="14"/>
      <c r="J7542" s="2"/>
    </row>
    <row r="7543" spans="1:10" x14ac:dyDescent="0.25">
      <c r="A7543" s="92"/>
      <c r="B7543" s="34"/>
      <c r="C7543" s="34"/>
      <c r="D7543" s="34"/>
      <c r="E7543" s="92"/>
      <c r="F7543" s="80"/>
      <c r="G7543" s="34"/>
      <c r="H7543" s="7"/>
      <c r="I7543" s="14"/>
      <c r="J7543" s="2"/>
    </row>
    <row r="7544" spans="1:10" x14ac:dyDescent="0.25">
      <c r="A7544" s="92"/>
      <c r="B7544" s="34"/>
      <c r="C7544" s="34"/>
      <c r="D7544" s="34"/>
      <c r="E7544" s="92"/>
      <c r="F7544" s="80"/>
      <c r="G7544" s="34"/>
      <c r="H7544" s="7"/>
      <c r="I7544" s="14"/>
      <c r="J7544" s="2"/>
    </row>
    <row r="7545" spans="1:10" x14ac:dyDescent="0.25">
      <c r="A7545" s="92"/>
      <c r="B7545" s="34"/>
      <c r="C7545" s="34"/>
      <c r="D7545" s="34"/>
      <c r="E7545" s="92"/>
      <c r="F7545" s="80"/>
      <c r="G7545" s="34"/>
      <c r="H7545" s="7"/>
      <c r="I7545" s="14"/>
      <c r="J7545" s="2"/>
    </row>
    <row r="7546" spans="1:10" x14ac:dyDescent="0.25">
      <c r="A7546" s="92"/>
      <c r="B7546" s="34"/>
      <c r="C7546" s="34"/>
      <c r="D7546" s="34"/>
      <c r="E7546" s="92"/>
      <c r="F7546" s="80"/>
      <c r="G7546" s="34"/>
      <c r="H7546" s="7"/>
      <c r="I7546" s="14"/>
      <c r="J7546" s="2"/>
    </row>
    <row r="7547" spans="1:10" x14ac:dyDescent="0.25">
      <c r="A7547" s="92"/>
      <c r="B7547" s="34"/>
      <c r="C7547" s="34"/>
      <c r="D7547" s="34"/>
      <c r="E7547" s="92"/>
      <c r="F7547" s="80"/>
      <c r="G7547" s="34"/>
      <c r="H7547" s="7"/>
      <c r="I7547" s="14"/>
      <c r="J7547" s="2"/>
    </row>
    <row r="7548" spans="1:10" x14ac:dyDescent="0.25">
      <c r="A7548" s="92"/>
      <c r="B7548" s="34"/>
      <c r="C7548" s="34"/>
      <c r="D7548" s="34"/>
      <c r="E7548" s="92"/>
      <c r="F7548" s="80"/>
      <c r="G7548" s="34"/>
      <c r="H7548" s="7"/>
      <c r="I7548" s="14"/>
      <c r="J7548" s="2"/>
    </row>
    <row r="7549" spans="1:10" x14ac:dyDescent="0.25">
      <c r="A7549" s="92"/>
      <c r="B7549" s="34"/>
      <c r="C7549" s="34"/>
      <c r="D7549" s="34"/>
      <c r="E7549" s="92"/>
      <c r="F7549" s="80"/>
      <c r="G7549" s="34"/>
      <c r="H7549" s="7"/>
      <c r="I7549" s="14"/>
      <c r="J7549" s="2"/>
    </row>
    <row r="7550" spans="1:10" x14ac:dyDescent="0.25">
      <c r="A7550" s="92"/>
      <c r="B7550" s="34"/>
      <c r="C7550" s="34"/>
      <c r="D7550" s="34"/>
      <c r="E7550" s="92"/>
      <c r="F7550" s="80"/>
      <c r="G7550" s="34"/>
      <c r="H7550" s="7"/>
      <c r="I7550" s="14"/>
      <c r="J7550" s="2"/>
    </row>
    <row r="7551" spans="1:10" x14ac:dyDescent="0.25">
      <c r="A7551" s="92"/>
      <c r="B7551" s="34"/>
      <c r="C7551" s="34"/>
      <c r="D7551" s="34"/>
      <c r="E7551" s="92"/>
      <c r="F7551" s="80"/>
      <c r="G7551" s="34"/>
      <c r="H7551" s="7"/>
      <c r="I7551" s="14"/>
      <c r="J7551" s="2"/>
    </row>
    <row r="7552" spans="1:10" x14ac:dyDescent="0.25">
      <c r="A7552" s="92"/>
      <c r="B7552" s="34"/>
      <c r="C7552" s="34"/>
      <c r="D7552" s="34"/>
      <c r="E7552" s="92"/>
      <c r="F7552" s="80"/>
      <c r="G7552" s="34"/>
      <c r="H7552" s="7"/>
      <c r="I7552" s="14"/>
      <c r="J7552" s="2"/>
    </row>
    <row r="7553" spans="1:10" x14ac:dyDescent="0.25">
      <c r="A7553" s="92"/>
      <c r="B7553" s="34"/>
      <c r="C7553" s="34"/>
      <c r="D7553" s="34"/>
      <c r="E7553" s="92"/>
      <c r="F7553" s="80"/>
      <c r="G7553" s="34"/>
      <c r="H7553" s="7"/>
      <c r="I7553" s="14"/>
      <c r="J7553" s="2"/>
    </row>
    <row r="7554" spans="1:10" x14ac:dyDescent="0.25">
      <c r="A7554" s="92"/>
      <c r="B7554" s="34"/>
      <c r="C7554" s="34"/>
      <c r="D7554" s="34"/>
      <c r="E7554" s="92"/>
      <c r="F7554" s="80"/>
      <c r="G7554" s="34"/>
      <c r="H7554" s="7"/>
      <c r="I7554" s="14"/>
      <c r="J7554" s="2"/>
    </row>
    <row r="7555" spans="1:10" x14ac:dyDescent="0.25">
      <c r="A7555" s="92"/>
      <c r="B7555" s="34"/>
      <c r="C7555" s="34"/>
      <c r="D7555" s="34"/>
      <c r="E7555" s="92"/>
      <c r="F7555" s="80"/>
      <c r="G7555" s="34"/>
      <c r="H7555" s="7"/>
      <c r="I7555" s="14"/>
      <c r="J7555" s="2"/>
    </row>
    <row r="7556" spans="1:10" x14ac:dyDescent="0.25">
      <c r="A7556" s="92"/>
      <c r="B7556" s="34"/>
      <c r="C7556" s="34"/>
      <c r="D7556" s="34"/>
      <c r="E7556" s="92"/>
      <c r="F7556" s="80"/>
      <c r="G7556" s="34"/>
      <c r="H7556" s="7"/>
      <c r="I7556" s="14"/>
      <c r="J7556" s="2"/>
    </row>
    <row r="7557" spans="1:10" x14ac:dyDescent="0.25">
      <c r="A7557" s="92"/>
      <c r="B7557" s="34"/>
      <c r="C7557" s="34"/>
      <c r="D7557" s="34"/>
      <c r="E7557" s="92"/>
      <c r="F7557" s="80"/>
      <c r="G7557" s="34"/>
      <c r="H7557" s="7"/>
      <c r="I7557" s="14"/>
      <c r="J7557" s="2"/>
    </row>
    <row r="7558" spans="1:10" x14ac:dyDescent="0.25">
      <c r="A7558" s="92"/>
      <c r="B7558" s="34"/>
      <c r="C7558" s="34"/>
      <c r="D7558" s="34"/>
      <c r="E7558" s="92"/>
      <c r="F7558" s="80"/>
      <c r="G7558" s="34"/>
      <c r="H7558" s="7"/>
      <c r="I7558" s="14"/>
      <c r="J7558" s="2"/>
    </row>
    <row r="7559" spans="1:10" x14ac:dyDescent="0.25">
      <c r="A7559" s="92"/>
      <c r="B7559" s="34"/>
      <c r="C7559" s="34"/>
      <c r="D7559" s="34"/>
      <c r="E7559" s="92"/>
      <c r="F7559" s="80"/>
      <c r="G7559" s="34"/>
      <c r="H7559" s="7"/>
      <c r="I7559" s="14"/>
      <c r="J7559" s="2"/>
    </row>
    <row r="7560" spans="1:10" x14ac:dyDescent="0.25">
      <c r="A7560" s="92"/>
      <c r="B7560" s="34"/>
      <c r="C7560" s="34"/>
      <c r="D7560" s="34"/>
      <c r="E7560" s="92"/>
      <c r="F7560" s="80"/>
      <c r="G7560" s="34"/>
      <c r="H7560" s="7"/>
      <c r="I7560" s="14"/>
      <c r="J7560" s="2"/>
    </row>
    <row r="7561" spans="1:10" x14ac:dyDescent="0.25">
      <c r="A7561" s="92"/>
      <c r="B7561" s="34"/>
      <c r="C7561" s="34"/>
      <c r="D7561" s="34"/>
      <c r="E7561" s="92"/>
      <c r="F7561" s="80"/>
      <c r="G7561" s="34"/>
      <c r="H7561" s="7"/>
      <c r="I7561" s="14"/>
      <c r="J7561" s="2"/>
    </row>
    <row r="7562" spans="1:10" x14ac:dyDescent="0.25">
      <c r="A7562" s="92"/>
      <c r="B7562" s="34"/>
      <c r="C7562" s="34"/>
      <c r="D7562" s="34"/>
      <c r="E7562" s="92"/>
      <c r="F7562" s="80"/>
      <c r="G7562" s="34"/>
      <c r="H7562" s="7"/>
      <c r="I7562" s="14"/>
      <c r="J7562" s="2"/>
    </row>
    <row r="7563" spans="1:10" x14ac:dyDescent="0.25">
      <c r="A7563" s="92"/>
      <c r="B7563" s="34"/>
      <c r="C7563" s="34"/>
      <c r="D7563" s="34"/>
      <c r="E7563" s="92"/>
      <c r="F7563" s="80"/>
      <c r="G7563" s="34"/>
      <c r="H7563" s="7"/>
      <c r="I7563" s="14"/>
      <c r="J7563" s="2"/>
    </row>
    <row r="7564" spans="1:10" x14ac:dyDescent="0.25">
      <c r="A7564" s="92"/>
      <c r="B7564" s="34"/>
      <c r="C7564" s="34"/>
      <c r="D7564" s="34"/>
      <c r="E7564" s="92"/>
      <c r="F7564" s="80"/>
      <c r="G7564" s="34"/>
      <c r="H7564" s="7"/>
      <c r="I7564" s="14"/>
      <c r="J7564" s="2"/>
    </row>
    <row r="7565" spans="1:10" x14ac:dyDescent="0.25">
      <c r="A7565" s="92"/>
      <c r="B7565" s="34"/>
      <c r="C7565" s="34"/>
      <c r="D7565" s="34"/>
      <c r="E7565" s="92"/>
      <c r="F7565" s="80"/>
      <c r="G7565" s="34"/>
      <c r="H7565" s="7"/>
      <c r="I7565" s="14"/>
      <c r="J7565" s="2"/>
    </row>
    <row r="7566" spans="1:10" x14ac:dyDescent="0.25">
      <c r="A7566" s="92"/>
      <c r="B7566" s="34"/>
      <c r="C7566" s="34"/>
      <c r="D7566" s="34"/>
      <c r="E7566" s="92"/>
      <c r="F7566" s="80"/>
      <c r="G7566" s="34"/>
      <c r="H7566" s="7"/>
      <c r="I7566" s="14"/>
      <c r="J7566" s="2"/>
    </row>
    <row r="7567" spans="1:10" x14ac:dyDescent="0.25">
      <c r="A7567" s="92"/>
      <c r="B7567" s="34"/>
      <c r="C7567" s="34"/>
      <c r="D7567" s="34"/>
      <c r="E7567" s="92"/>
      <c r="F7567" s="80"/>
      <c r="G7567" s="34"/>
      <c r="H7567" s="7"/>
      <c r="I7567" s="14"/>
      <c r="J7567" s="2"/>
    </row>
    <row r="7568" spans="1:10" x14ac:dyDescent="0.25">
      <c r="A7568" s="92"/>
      <c r="B7568" s="34"/>
      <c r="C7568" s="34"/>
      <c r="D7568" s="34"/>
      <c r="E7568" s="92"/>
      <c r="F7568" s="80"/>
      <c r="G7568" s="34"/>
      <c r="H7568" s="7"/>
      <c r="I7568" s="14"/>
      <c r="J7568" s="2"/>
    </row>
    <row r="7569" spans="1:10" x14ac:dyDescent="0.25">
      <c r="A7569" s="92"/>
      <c r="B7569" s="34"/>
      <c r="C7569" s="34"/>
      <c r="D7569" s="34"/>
      <c r="E7569" s="92"/>
      <c r="F7569" s="80"/>
      <c r="G7569" s="34"/>
      <c r="H7569" s="7"/>
      <c r="I7569" s="14"/>
      <c r="J7569" s="2"/>
    </row>
    <row r="7570" spans="1:10" x14ac:dyDescent="0.25">
      <c r="A7570" s="92"/>
      <c r="B7570" s="34"/>
      <c r="C7570" s="34"/>
      <c r="D7570" s="34"/>
      <c r="E7570" s="92"/>
      <c r="F7570" s="80"/>
      <c r="G7570" s="34"/>
      <c r="H7570" s="7"/>
      <c r="I7570" s="14"/>
      <c r="J7570" s="2"/>
    </row>
    <row r="7571" spans="1:10" x14ac:dyDescent="0.25">
      <c r="A7571" s="92"/>
      <c r="B7571" s="34"/>
      <c r="C7571" s="34"/>
      <c r="D7571" s="34"/>
      <c r="E7571" s="92"/>
      <c r="F7571" s="80"/>
      <c r="G7571" s="34"/>
      <c r="H7571" s="7"/>
      <c r="I7571" s="14"/>
      <c r="J7571" s="2"/>
    </row>
    <row r="7572" spans="1:10" x14ac:dyDescent="0.25">
      <c r="A7572" s="92"/>
      <c r="B7572" s="34"/>
      <c r="C7572" s="34"/>
      <c r="D7572" s="34"/>
      <c r="E7572" s="92"/>
      <c r="F7572" s="80"/>
      <c r="G7572" s="34"/>
      <c r="H7572" s="7"/>
      <c r="I7572" s="14"/>
      <c r="J7572" s="2"/>
    </row>
    <row r="7573" spans="1:10" x14ac:dyDescent="0.25">
      <c r="A7573" s="92"/>
      <c r="B7573" s="34"/>
      <c r="C7573" s="34"/>
      <c r="D7573" s="34"/>
      <c r="E7573" s="92"/>
      <c r="F7573" s="80"/>
      <c r="G7573" s="34"/>
      <c r="H7573" s="7"/>
      <c r="I7573" s="14"/>
      <c r="J7573" s="2"/>
    </row>
    <row r="7574" spans="1:10" x14ac:dyDescent="0.25">
      <c r="A7574" s="92"/>
      <c r="B7574" s="34"/>
      <c r="C7574" s="34"/>
      <c r="D7574" s="34"/>
      <c r="E7574" s="92"/>
      <c r="F7574" s="80"/>
      <c r="G7574" s="34"/>
      <c r="H7574" s="7"/>
      <c r="I7574" s="14"/>
      <c r="J7574" s="2"/>
    </row>
    <row r="7575" spans="1:10" x14ac:dyDescent="0.25">
      <c r="A7575" s="92"/>
      <c r="B7575" s="34"/>
      <c r="C7575" s="34"/>
      <c r="D7575" s="34"/>
      <c r="E7575" s="92"/>
      <c r="F7575" s="80"/>
      <c r="G7575" s="34"/>
      <c r="H7575" s="7"/>
      <c r="I7575" s="14"/>
      <c r="J7575" s="2"/>
    </row>
    <row r="7576" spans="1:10" x14ac:dyDescent="0.25">
      <c r="A7576" s="92"/>
      <c r="B7576" s="34"/>
      <c r="C7576" s="34"/>
      <c r="D7576" s="34"/>
      <c r="E7576" s="92"/>
      <c r="F7576" s="80"/>
      <c r="G7576" s="34"/>
      <c r="H7576" s="7"/>
      <c r="I7576" s="14"/>
      <c r="J7576" s="2"/>
    </row>
    <row r="7577" spans="1:10" x14ac:dyDescent="0.25">
      <c r="A7577" s="92"/>
      <c r="B7577" s="34"/>
      <c r="C7577" s="34"/>
      <c r="D7577" s="34"/>
      <c r="E7577" s="92"/>
      <c r="F7577" s="80"/>
      <c r="G7577" s="34"/>
      <c r="H7577" s="7"/>
      <c r="I7577" s="14"/>
      <c r="J7577" s="2"/>
    </row>
    <row r="7578" spans="1:10" x14ac:dyDescent="0.25">
      <c r="A7578" s="92"/>
      <c r="B7578" s="34"/>
      <c r="C7578" s="34"/>
      <c r="D7578" s="34"/>
      <c r="E7578" s="92"/>
      <c r="F7578" s="80"/>
      <c r="G7578" s="34"/>
      <c r="H7578" s="7"/>
      <c r="I7578" s="14"/>
      <c r="J7578" s="2"/>
    </row>
    <row r="7579" spans="1:10" x14ac:dyDescent="0.25">
      <c r="A7579" s="92"/>
      <c r="B7579" s="34"/>
      <c r="C7579" s="34"/>
      <c r="D7579" s="34"/>
      <c r="E7579" s="92"/>
      <c r="F7579" s="80"/>
      <c r="G7579" s="34"/>
      <c r="H7579" s="7"/>
      <c r="I7579" s="14"/>
      <c r="J7579" s="2"/>
    </row>
    <row r="7580" spans="1:10" x14ac:dyDescent="0.25">
      <c r="A7580" s="92"/>
      <c r="B7580" s="34"/>
      <c r="C7580" s="34"/>
      <c r="D7580" s="34"/>
      <c r="E7580" s="92"/>
      <c r="F7580" s="80"/>
      <c r="G7580" s="34"/>
      <c r="H7580" s="7"/>
      <c r="I7580" s="14"/>
      <c r="J7580" s="2"/>
    </row>
    <row r="7581" spans="1:10" x14ac:dyDescent="0.25">
      <c r="A7581" s="92"/>
      <c r="B7581" s="34"/>
      <c r="C7581" s="34"/>
      <c r="D7581" s="34"/>
      <c r="E7581" s="92"/>
      <c r="F7581" s="80"/>
      <c r="G7581" s="34"/>
      <c r="H7581" s="7"/>
      <c r="I7581" s="14"/>
      <c r="J7581" s="2"/>
    </row>
    <row r="7582" spans="1:10" x14ac:dyDescent="0.25">
      <c r="A7582" s="92"/>
      <c r="B7582" s="34"/>
      <c r="C7582" s="34"/>
      <c r="D7582" s="34"/>
      <c r="E7582" s="92"/>
      <c r="F7582" s="80"/>
      <c r="G7582" s="34"/>
      <c r="H7582" s="7"/>
      <c r="I7582" s="14"/>
      <c r="J7582" s="2"/>
    </row>
    <row r="7583" spans="1:10" x14ac:dyDescent="0.25">
      <c r="A7583" s="92"/>
      <c r="B7583" s="34"/>
      <c r="C7583" s="34"/>
      <c r="D7583" s="34"/>
      <c r="E7583" s="92"/>
      <c r="F7583" s="80"/>
      <c r="G7583" s="34"/>
      <c r="H7583" s="7"/>
      <c r="I7583" s="14"/>
      <c r="J7583" s="2"/>
    </row>
    <row r="7584" spans="1:10" x14ac:dyDescent="0.25">
      <c r="A7584" s="92"/>
      <c r="B7584" s="34"/>
      <c r="C7584" s="34"/>
      <c r="D7584" s="34"/>
      <c r="E7584" s="92"/>
      <c r="F7584" s="80"/>
      <c r="G7584" s="34"/>
      <c r="H7584" s="7"/>
      <c r="I7584" s="14"/>
      <c r="J7584" s="2"/>
    </row>
    <row r="7585" spans="1:10" x14ac:dyDescent="0.25">
      <c r="A7585" s="92"/>
      <c r="B7585" s="34"/>
      <c r="C7585" s="34"/>
      <c r="D7585" s="34"/>
      <c r="E7585" s="92"/>
      <c r="F7585" s="80"/>
      <c r="G7585" s="34"/>
      <c r="H7585" s="7"/>
      <c r="I7585" s="14"/>
      <c r="J7585" s="2"/>
    </row>
    <row r="7586" spans="1:10" x14ac:dyDescent="0.25">
      <c r="A7586" s="92"/>
      <c r="B7586" s="34"/>
      <c r="C7586" s="34"/>
      <c r="D7586" s="34"/>
      <c r="E7586" s="92"/>
      <c r="F7586" s="80"/>
      <c r="G7586" s="34"/>
      <c r="H7586" s="7"/>
      <c r="I7586" s="14"/>
      <c r="J7586" s="2"/>
    </row>
    <row r="7587" spans="1:10" x14ac:dyDescent="0.25">
      <c r="A7587" s="92"/>
      <c r="B7587" s="34"/>
      <c r="C7587" s="34"/>
      <c r="D7587" s="34"/>
      <c r="E7587" s="92"/>
      <c r="F7587" s="80"/>
      <c r="G7587" s="34"/>
      <c r="H7587" s="7"/>
      <c r="I7587" s="14"/>
      <c r="J7587" s="2"/>
    </row>
    <row r="7588" spans="1:10" x14ac:dyDescent="0.25">
      <c r="A7588" s="92"/>
      <c r="B7588" s="34"/>
      <c r="C7588" s="34"/>
      <c r="D7588" s="34"/>
      <c r="E7588" s="92"/>
      <c r="F7588" s="80"/>
      <c r="G7588" s="34"/>
      <c r="H7588" s="7"/>
      <c r="I7588" s="14"/>
      <c r="J7588" s="2"/>
    </row>
    <row r="7589" spans="1:10" x14ac:dyDescent="0.25">
      <c r="A7589" s="92"/>
      <c r="B7589" s="34"/>
      <c r="C7589" s="34"/>
      <c r="D7589" s="34"/>
      <c r="E7589" s="92"/>
      <c r="F7589" s="80"/>
      <c r="G7589" s="34"/>
      <c r="H7589" s="7"/>
      <c r="I7589" s="14"/>
      <c r="J7589" s="2"/>
    </row>
    <row r="7590" spans="1:10" x14ac:dyDescent="0.25">
      <c r="A7590" s="92"/>
      <c r="B7590" s="34"/>
      <c r="C7590" s="34"/>
      <c r="D7590" s="34"/>
      <c r="E7590" s="92"/>
      <c r="F7590" s="80"/>
      <c r="G7590" s="34"/>
      <c r="H7590" s="7"/>
      <c r="I7590" s="14"/>
      <c r="J7590" s="2"/>
    </row>
    <row r="7591" spans="1:10" x14ac:dyDescent="0.25">
      <c r="A7591" s="92"/>
      <c r="B7591" s="34"/>
      <c r="C7591" s="34"/>
      <c r="D7591" s="34"/>
      <c r="E7591" s="92"/>
      <c r="F7591" s="80"/>
      <c r="G7591" s="34"/>
      <c r="H7591" s="7"/>
      <c r="I7591" s="14"/>
      <c r="J7591" s="2"/>
    </row>
    <row r="7592" spans="1:10" x14ac:dyDescent="0.25">
      <c r="A7592" s="92"/>
      <c r="B7592" s="34"/>
      <c r="C7592" s="34"/>
      <c r="D7592" s="34"/>
      <c r="E7592" s="92"/>
      <c r="F7592" s="80"/>
      <c r="G7592" s="34"/>
      <c r="H7592" s="7"/>
      <c r="I7592" s="14"/>
      <c r="J7592" s="2"/>
    </row>
    <row r="7593" spans="1:10" x14ac:dyDescent="0.25">
      <c r="A7593" s="92"/>
      <c r="B7593" s="34"/>
      <c r="C7593" s="34"/>
      <c r="D7593" s="34"/>
      <c r="E7593" s="92"/>
      <c r="F7593" s="80"/>
      <c r="G7593" s="34"/>
      <c r="H7593" s="7"/>
      <c r="I7593" s="14"/>
      <c r="J7593" s="2"/>
    </row>
    <row r="7594" spans="1:10" x14ac:dyDescent="0.25">
      <c r="A7594" s="92"/>
      <c r="B7594" s="34"/>
      <c r="C7594" s="34"/>
      <c r="D7594" s="34"/>
      <c r="E7594" s="92"/>
      <c r="F7594" s="80"/>
      <c r="G7594" s="34"/>
      <c r="H7594" s="7"/>
      <c r="I7594" s="14"/>
      <c r="J7594" s="2"/>
    </row>
    <row r="7595" spans="1:10" x14ac:dyDescent="0.25">
      <c r="A7595" s="92"/>
      <c r="B7595" s="34"/>
      <c r="C7595" s="34"/>
      <c r="D7595" s="34"/>
      <c r="E7595" s="92"/>
      <c r="F7595" s="80"/>
      <c r="G7595" s="34"/>
      <c r="H7595" s="7"/>
      <c r="I7595" s="14"/>
      <c r="J7595" s="2"/>
    </row>
    <row r="7596" spans="1:10" x14ac:dyDescent="0.25">
      <c r="A7596" s="92"/>
      <c r="B7596" s="34"/>
      <c r="C7596" s="34"/>
      <c r="D7596" s="34"/>
      <c r="E7596" s="92"/>
      <c r="F7596" s="80"/>
      <c r="G7596" s="34"/>
      <c r="H7596" s="7"/>
      <c r="I7596" s="14"/>
      <c r="J7596" s="2"/>
    </row>
    <row r="7597" spans="1:10" x14ac:dyDescent="0.25">
      <c r="A7597" s="92"/>
      <c r="B7597" s="34"/>
      <c r="C7597" s="34"/>
      <c r="D7597" s="34"/>
      <c r="E7597" s="92"/>
      <c r="F7597" s="80"/>
      <c r="G7597" s="34"/>
      <c r="H7597" s="7"/>
      <c r="I7597" s="14"/>
      <c r="J7597" s="2"/>
    </row>
    <row r="7598" spans="1:10" x14ac:dyDescent="0.25">
      <c r="A7598" s="92"/>
      <c r="B7598" s="34"/>
      <c r="C7598" s="34"/>
      <c r="D7598" s="34"/>
      <c r="E7598" s="92"/>
      <c r="F7598" s="80"/>
      <c r="G7598" s="34"/>
      <c r="H7598" s="7"/>
      <c r="I7598" s="14"/>
      <c r="J7598" s="2"/>
    </row>
    <row r="7599" spans="1:10" x14ac:dyDescent="0.25">
      <c r="A7599" s="92"/>
      <c r="B7599" s="34"/>
      <c r="C7599" s="34"/>
      <c r="D7599" s="34"/>
      <c r="E7599" s="92"/>
      <c r="F7599" s="80"/>
      <c r="G7599" s="34"/>
      <c r="H7599" s="7"/>
      <c r="I7599" s="14"/>
      <c r="J7599" s="2"/>
    </row>
    <row r="7600" spans="1:10" x14ac:dyDescent="0.25">
      <c r="A7600" s="92"/>
      <c r="B7600" s="34"/>
      <c r="C7600" s="34"/>
      <c r="D7600" s="34"/>
      <c r="E7600" s="92"/>
      <c r="F7600" s="80"/>
      <c r="G7600" s="34"/>
      <c r="H7600" s="7"/>
      <c r="I7600" s="14"/>
      <c r="J7600" s="2"/>
    </row>
    <row r="7601" spans="1:10" x14ac:dyDescent="0.25">
      <c r="A7601" s="92"/>
      <c r="B7601" s="34"/>
      <c r="C7601" s="34"/>
      <c r="D7601" s="34"/>
      <c r="E7601" s="92"/>
      <c r="F7601" s="80"/>
      <c r="G7601" s="34"/>
      <c r="H7601" s="7"/>
      <c r="I7601" s="14"/>
      <c r="J7601" s="2"/>
    </row>
    <row r="7602" spans="1:10" x14ac:dyDescent="0.25">
      <c r="A7602" s="92"/>
      <c r="B7602" s="34"/>
      <c r="C7602" s="34"/>
      <c r="D7602" s="34"/>
      <c r="E7602" s="92"/>
      <c r="F7602" s="80"/>
      <c r="G7602" s="34"/>
      <c r="H7602" s="7"/>
      <c r="I7602" s="14"/>
      <c r="J7602" s="2"/>
    </row>
    <row r="7603" spans="1:10" x14ac:dyDescent="0.25">
      <c r="A7603" s="92"/>
      <c r="B7603" s="34"/>
      <c r="C7603" s="34"/>
      <c r="D7603" s="34"/>
      <c r="E7603" s="92"/>
      <c r="F7603" s="80"/>
      <c r="G7603" s="34"/>
      <c r="H7603" s="7"/>
      <c r="I7603" s="14"/>
      <c r="J7603" s="2"/>
    </row>
    <row r="7604" spans="1:10" x14ac:dyDescent="0.25">
      <c r="A7604" s="92"/>
      <c r="B7604" s="34"/>
      <c r="C7604" s="34"/>
      <c r="D7604" s="34"/>
      <c r="E7604" s="92"/>
      <c r="F7604" s="80"/>
      <c r="G7604" s="34"/>
      <c r="H7604" s="7"/>
      <c r="I7604" s="14"/>
      <c r="J7604" s="2"/>
    </row>
    <row r="7605" spans="1:10" x14ac:dyDescent="0.25">
      <c r="A7605" s="92"/>
      <c r="B7605" s="34"/>
      <c r="C7605" s="34"/>
      <c r="D7605" s="34"/>
      <c r="E7605" s="92"/>
      <c r="F7605" s="80"/>
      <c r="G7605" s="34"/>
      <c r="H7605" s="7"/>
      <c r="I7605" s="14"/>
      <c r="J7605" s="2"/>
    </row>
    <row r="7606" spans="1:10" x14ac:dyDescent="0.25">
      <c r="A7606" s="92"/>
      <c r="B7606" s="34"/>
      <c r="C7606" s="34"/>
      <c r="D7606" s="34"/>
      <c r="E7606" s="92"/>
      <c r="F7606" s="80"/>
      <c r="G7606" s="34"/>
      <c r="H7606" s="7"/>
      <c r="I7606" s="14"/>
      <c r="J7606" s="2"/>
    </row>
    <row r="7607" spans="1:10" x14ac:dyDescent="0.25">
      <c r="A7607" s="92"/>
      <c r="B7607" s="34"/>
      <c r="C7607" s="34"/>
      <c r="D7607" s="34"/>
      <c r="E7607" s="92"/>
      <c r="F7607" s="80"/>
      <c r="G7607" s="34"/>
      <c r="H7607" s="7"/>
      <c r="I7607" s="14"/>
      <c r="J7607" s="2"/>
    </row>
    <row r="7608" spans="1:10" x14ac:dyDescent="0.25">
      <c r="A7608" s="92"/>
      <c r="B7608" s="34"/>
      <c r="C7608" s="34"/>
      <c r="D7608" s="34"/>
      <c r="E7608" s="92"/>
      <c r="F7608" s="80"/>
      <c r="G7608" s="34"/>
      <c r="H7608" s="7"/>
      <c r="I7608" s="14"/>
      <c r="J7608" s="2"/>
    </row>
    <row r="7609" spans="1:10" x14ac:dyDescent="0.25">
      <c r="A7609" s="92"/>
      <c r="B7609" s="34"/>
      <c r="C7609" s="34"/>
      <c r="D7609" s="34"/>
      <c r="E7609" s="92"/>
      <c r="F7609" s="80"/>
      <c r="G7609" s="34"/>
      <c r="H7609" s="7"/>
      <c r="I7609" s="14"/>
      <c r="J7609" s="2"/>
    </row>
    <row r="7610" spans="1:10" x14ac:dyDescent="0.25">
      <c r="A7610" s="92"/>
      <c r="B7610" s="34"/>
      <c r="C7610" s="34"/>
      <c r="D7610" s="34"/>
      <c r="E7610" s="92"/>
      <c r="F7610" s="80"/>
      <c r="G7610" s="34"/>
      <c r="H7610" s="7"/>
      <c r="I7610" s="14"/>
      <c r="J7610" s="2"/>
    </row>
    <row r="7611" spans="1:10" x14ac:dyDescent="0.25">
      <c r="A7611" s="92"/>
      <c r="B7611" s="34"/>
      <c r="C7611" s="34"/>
      <c r="D7611" s="34"/>
      <c r="E7611" s="92"/>
      <c r="F7611" s="80"/>
      <c r="G7611" s="34"/>
      <c r="H7611" s="7"/>
      <c r="I7611" s="14"/>
      <c r="J7611" s="2"/>
    </row>
    <row r="7612" spans="1:10" x14ac:dyDescent="0.25">
      <c r="A7612" s="92"/>
      <c r="B7612" s="34"/>
      <c r="C7612" s="34"/>
      <c r="D7612" s="34"/>
      <c r="E7612" s="92"/>
      <c r="F7612" s="80"/>
      <c r="G7612" s="34"/>
      <c r="H7612" s="7"/>
      <c r="I7612" s="14"/>
      <c r="J7612" s="2"/>
    </row>
    <row r="7613" spans="1:10" x14ac:dyDescent="0.25">
      <c r="A7613" s="92"/>
      <c r="B7613" s="34"/>
      <c r="C7613" s="34"/>
      <c r="D7613" s="34"/>
      <c r="E7613" s="92"/>
      <c r="F7613" s="80"/>
      <c r="G7613" s="34"/>
      <c r="H7613" s="7"/>
      <c r="I7613" s="14"/>
      <c r="J7613" s="2"/>
    </row>
    <row r="7614" spans="1:10" x14ac:dyDescent="0.25">
      <c r="A7614" s="92"/>
      <c r="B7614" s="34"/>
      <c r="C7614" s="34"/>
      <c r="D7614" s="34"/>
      <c r="E7614" s="92"/>
      <c r="F7614" s="80"/>
      <c r="G7614" s="34"/>
      <c r="H7614" s="7"/>
      <c r="I7614" s="14"/>
      <c r="J7614" s="2"/>
    </row>
    <row r="7615" spans="1:10" x14ac:dyDescent="0.25">
      <c r="A7615" s="92"/>
      <c r="B7615" s="34"/>
      <c r="C7615" s="34"/>
      <c r="D7615" s="34"/>
      <c r="E7615" s="92"/>
      <c r="F7615" s="80"/>
      <c r="G7615" s="34"/>
      <c r="H7615" s="7"/>
      <c r="I7615" s="14"/>
      <c r="J7615" s="2"/>
    </row>
    <row r="7616" spans="1:10" x14ac:dyDescent="0.25">
      <c r="A7616" s="92"/>
      <c r="B7616" s="34"/>
      <c r="C7616" s="34"/>
      <c r="D7616" s="34"/>
      <c r="E7616" s="92"/>
      <c r="F7616" s="80"/>
      <c r="G7616" s="34"/>
      <c r="H7616" s="7"/>
      <c r="I7616" s="14"/>
      <c r="J7616" s="2"/>
    </row>
    <row r="7617" spans="1:10" x14ac:dyDescent="0.25">
      <c r="A7617" s="92"/>
      <c r="B7617" s="34"/>
      <c r="C7617" s="34"/>
      <c r="D7617" s="34"/>
      <c r="E7617" s="92"/>
      <c r="F7617" s="80"/>
      <c r="G7617" s="34"/>
      <c r="H7617" s="7"/>
      <c r="I7617" s="14"/>
      <c r="J7617" s="2"/>
    </row>
    <row r="7618" spans="1:10" x14ac:dyDescent="0.25">
      <c r="A7618" s="92"/>
      <c r="B7618" s="34"/>
      <c r="C7618" s="34"/>
      <c r="D7618" s="34"/>
      <c r="E7618" s="92"/>
      <c r="F7618" s="80"/>
      <c r="G7618" s="34"/>
      <c r="H7618" s="7"/>
      <c r="I7618" s="14"/>
      <c r="J7618" s="2"/>
    </row>
    <row r="7619" spans="1:10" x14ac:dyDescent="0.25">
      <c r="A7619" s="92"/>
      <c r="B7619" s="34"/>
      <c r="C7619" s="34"/>
      <c r="D7619" s="34"/>
      <c r="E7619" s="92"/>
      <c r="F7619" s="80"/>
      <c r="G7619" s="34"/>
      <c r="H7619" s="7"/>
      <c r="I7619" s="14"/>
      <c r="J7619" s="2"/>
    </row>
    <row r="7620" spans="1:10" x14ac:dyDescent="0.25">
      <c r="A7620" s="92"/>
      <c r="B7620" s="34"/>
      <c r="C7620" s="34"/>
      <c r="D7620" s="34"/>
      <c r="E7620" s="92"/>
      <c r="F7620" s="80"/>
      <c r="G7620" s="34"/>
      <c r="H7620" s="7"/>
      <c r="I7620" s="14"/>
      <c r="J7620" s="2"/>
    </row>
    <row r="7621" spans="1:10" x14ac:dyDescent="0.2">
      <c r="A7621" s="92"/>
      <c r="B7621" s="82"/>
      <c r="C7621" s="59"/>
      <c r="D7621" s="34"/>
      <c r="E7621" s="92"/>
      <c r="F7621" s="80"/>
      <c r="G7621" s="34"/>
      <c r="H7621" s="7"/>
      <c r="I7621" s="14"/>
      <c r="J7621" s="2"/>
    </row>
    <row r="7622" spans="1:10" x14ac:dyDescent="0.2">
      <c r="A7622" s="82"/>
      <c r="B7622" s="82"/>
      <c r="C7622" s="102"/>
      <c r="D7622" s="83"/>
      <c r="E7622" s="84"/>
      <c r="F7622" s="80"/>
      <c r="G7622" s="81"/>
      <c r="H7622" s="7"/>
      <c r="I7622" s="14"/>
      <c r="J7622" s="2"/>
    </row>
    <row r="7623" spans="1:10" x14ac:dyDescent="0.2">
      <c r="A7623" s="82"/>
      <c r="B7623" s="82"/>
      <c r="C7623" s="102"/>
      <c r="D7623" s="83"/>
      <c r="E7623" s="84"/>
      <c r="F7623" s="80"/>
      <c r="G7623" s="81"/>
      <c r="H7623" s="7"/>
      <c r="I7623" s="14"/>
      <c r="J7623" s="2"/>
    </row>
    <row r="7624" spans="1:10" x14ac:dyDescent="0.2">
      <c r="A7624" s="82"/>
      <c r="B7624" s="82"/>
      <c r="C7624" s="102"/>
      <c r="D7624" s="83"/>
      <c r="E7624" s="84"/>
      <c r="F7624" s="80"/>
      <c r="G7624" s="81"/>
      <c r="H7624" s="7"/>
      <c r="I7624" s="14"/>
      <c r="J7624" s="2"/>
    </row>
    <row r="7625" spans="1:10" x14ac:dyDescent="0.2">
      <c r="A7625" s="82"/>
      <c r="B7625" s="82"/>
      <c r="C7625" s="102"/>
      <c r="D7625" s="83"/>
      <c r="E7625" s="84"/>
      <c r="F7625" s="34"/>
      <c r="G7625" s="34"/>
      <c r="H7625" s="7"/>
      <c r="I7625" s="14"/>
      <c r="J7625" s="2"/>
    </row>
    <row r="7626" spans="1:10" x14ac:dyDescent="0.2">
      <c r="A7626" s="82"/>
      <c r="B7626" s="82"/>
      <c r="C7626" s="102"/>
      <c r="D7626" s="83"/>
      <c r="E7626" s="84"/>
      <c r="F7626" s="34"/>
      <c r="G7626" s="34"/>
      <c r="H7626" s="7"/>
      <c r="I7626" s="14"/>
      <c r="J7626" s="2"/>
    </row>
    <row r="7627" spans="1:10" x14ac:dyDescent="0.2">
      <c r="A7627" s="82"/>
      <c r="B7627" s="82"/>
      <c r="C7627" s="102"/>
      <c r="D7627" s="83"/>
      <c r="E7627" s="84"/>
      <c r="F7627" s="34"/>
      <c r="G7627" s="34"/>
      <c r="H7627" s="7"/>
      <c r="I7627" s="14"/>
      <c r="J7627" s="2"/>
    </row>
    <row r="7628" spans="1:10" x14ac:dyDescent="0.2">
      <c r="A7628" s="82"/>
      <c r="B7628" s="82"/>
      <c r="C7628" s="102"/>
      <c r="D7628" s="83"/>
      <c r="E7628" s="84"/>
      <c r="F7628" s="34"/>
      <c r="G7628" s="34"/>
      <c r="H7628" s="7"/>
      <c r="I7628" s="14"/>
      <c r="J7628" s="2"/>
    </row>
    <row r="7629" spans="1:10" x14ac:dyDescent="0.2">
      <c r="A7629" s="82"/>
      <c r="B7629" s="82"/>
      <c r="C7629" s="102"/>
      <c r="D7629" s="83"/>
      <c r="E7629" s="84"/>
      <c r="F7629" s="34"/>
      <c r="G7629" s="34"/>
      <c r="H7629" s="7"/>
      <c r="I7629" s="14"/>
      <c r="J7629" s="2"/>
    </row>
    <row r="7630" spans="1:10" x14ac:dyDescent="0.2">
      <c r="A7630" s="82"/>
      <c r="B7630" s="82"/>
      <c r="C7630" s="102"/>
      <c r="D7630" s="83"/>
      <c r="E7630" s="84"/>
      <c r="F7630" s="34"/>
      <c r="G7630" s="34"/>
      <c r="J7630" s="2"/>
    </row>
    <row r="7631" spans="1:10" x14ac:dyDescent="0.2">
      <c r="A7631" s="82"/>
      <c r="B7631" s="82"/>
      <c r="C7631" s="102"/>
      <c r="D7631" s="83"/>
      <c r="E7631" s="84"/>
      <c r="F7631" s="34"/>
      <c r="G7631" s="34"/>
      <c r="J7631" s="2"/>
    </row>
    <row r="7632" spans="1:10" x14ac:dyDescent="0.2">
      <c r="A7632" s="82"/>
      <c r="B7632" s="82"/>
      <c r="C7632" s="102"/>
      <c r="D7632" s="83"/>
      <c r="E7632" s="84"/>
      <c r="F7632" s="34"/>
      <c r="G7632" s="34"/>
      <c r="J7632" s="2"/>
    </row>
    <row r="7633" spans="1:10" x14ac:dyDescent="0.2">
      <c r="A7633" s="82"/>
      <c r="B7633" s="82"/>
      <c r="C7633" s="102"/>
      <c r="D7633" s="83"/>
      <c r="E7633" s="84"/>
      <c r="F7633" s="34"/>
      <c r="G7633" s="34"/>
      <c r="J7633" s="2"/>
    </row>
    <row r="7634" spans="1:10" x14ac:dyDescent="0.2">
      <c r="A7634" s="82"/>
      <c r="B7634" s="82"/>
      <c r="C7634" s="102"/>
      <c r="D7634" s="83"/>
      <c r="E7634" s="84"/>
      <c r="F7634" s="34"/>
      <c r="G7634" s="34"/>
      <c r="J7634" s="2"/>
    </row>
    <row r="7635" spans="1:10" x14ac:dyDescent="0.2">
      <c r="A7635" s="82"/>
      <c r="B7635" s="82"/>
      <c r="C7635" s="102"/>
      <c r="D7635" s="83"/>
      <c r="E7635" s="84"/>
      <c r="F7635" s="34"/>
      <c r="G7635" s="34"/>
      <c r="J7635" s="2"/>
    </row>
    <row r="7636" spans="1:10" x14ac:dyDescent="0.2">
      <c r="A7636" s="82"/>
      <c r="B7636" s="82"/>
      <c r="C7636" s="102"/>
      <c r="D7636" s="83"/>
      <c r="E7636" s="84"/>
      <c r="F7636" s="34"/>
      <c r="G7636" s="34"/>
      <c r="J7636" s="2"/>
    </row>
    <row r="7637" spans="1:10" x14ac:dyDescent="0.2">
      <c r="A7637" s="82"/>
      <c r="B7637" s="82"/>
      <c r="C7637" s="102"/>
      <c r="D7637" s="83"/>
      <c r="E7637" s="84"/>
      <c r="F7637" s="34"/>
      <c r="G7637" s="34"/>
      <c r="J7637" s="2"/>
    </row>
    <row r="7638" spans="1:10" x14ac:dyDescent="0.2">
      <c r="A7638" s="82"/>
      <c r="B7638" s="82"/>
      <c r="C7638" s="102"/>
      <c r="D7638" s="83"/>
      <c r="E7638" s="84"/>
      <c r="F7638" s="34"/>
      <c r="G7638" s="34"/>
      <c r="J7638" s="2"/>
    </row>
    <row r="7639" spans="1:10" x14ac:dyDescent="0.2">
      <c r="A7639" s="82"/>
      <c r="B7639" s="82"/>
      <c r="C7639" s="102"/>
      <c r="D7639" s="83"/>
      <c r="E7639" s="84"/>
      <c r="F7639" s="34"/>
      <c r="G7639" s="34"/>
      <c r="J7639" s="2"/>
    </row>
    <row r="7640" spans="1:10" x14ac:dyDescent="0.2">
      <c r="A7640" s="82"/>
      <c r="B7640" s="82"/>
      <c r="C7640" s="102"/>
      <c r="D7640" s="83"/>
      <c r="E7640" s="84"/>
      <c r="F7640" s="34"/>
      <c r="G7640" s="34"/>
      <c r="J7640" s="2"/>
    </row>
    <row r="7641" spans="1:10" x14ac:dyDescent="0.2">
      <c r="A7641" s="82"/>
      <c r="B7641" s="82"/>
      <c r="C7641" s="102"/>
      <c r="D7641" s="83"/>
      <c r="E7641" s="84"/>
      <c r="F7641" s="34"/>
      <c r="G7641" s="34"/>
      <c r="J7641" s="2"/>
    </row>
    <row r="7642" spans="1:10" x14ac:dyDescent="0.2">
      <c r="A7642" s="82"/>
      <c r="B7642" s="82"/>
      <c r="C7642" s="102"/>
      <c r="D7642" s="83"/>
      <c r="E7642" s="84"/>
      <c r="F7642" s="34"/>
      <c r="G7642" s="34"/>
      <c r="J7642" s="2"/>
    </row>
    <row r="7643" spans="1:10" x14ac:dyDescent="0.2">
      <c r="A7643" s="82"/>
      <c r="B7643" s="82"/>
      <c r="C7643" s="102"/>
      <c r="D7643" s="83"/>
      <c r="E7643" s="84"/>
      <c r="F7643" s="34"/>
      <c r="G7643" s="34"/>
      <c r="J7643" s="2"/>
    </row>
    <row r="7644" spans="1:10" x14ac:dyDescent="0.2">
      <c r="A7644" s="82"/>
      <c r="B7644" s="82"/>
      <c r="C7644" s="102"/>
      <c r="D7644" s="83"/>
      <c r="E7644" s="84"/>
      <c r="F7644" s="34"/>
      <c r="G7644" s="34"/>
      <c r="J7644" s="2"/>
    </row>
    <row r="7645" spans="1:10" x14ac:dyDescent="0.2">
      <c r="A7645" s="82"/>
      <c r="B7645" s="82"/>
      <c r="C7645" s="102"/>
      <c r="D7645" s="83"/>
      <c r="E7645" s="84"/>
      <c r="F7645" s="34"/>
      <c r="G7645" s="34"/>
      <c r="J7645" s="2"/>
    </row>
    <row r="7646" spans="1:10" x14ac:dyDescent="0.2">
      <c r="A7646" s="82"/>
      <c r="B7646" s="82"/>
      <c r="C7646" s="102"/>
      <c r="D7646" s="83"/>
      <c r="E7646" s="84"/>
      <c r="F7646" s="34"/>
      <c r="G7646" s="34"/>
      <c r="J7646" s="2"/>
    </row>
    <row r="7647" spans="1:10" x14ac:dyDescent="0.2">
      <c r="A7647" s="82"/>
      <c r="B7647" s="82"/>
      <c r="C7647" s="102"/>
      <c r="D7647" s="83"/>
      <c r="E7647" s="84"/>
      <c r="F7647" s="34"/>
      <c r="G7647" s="34"/>
      <c r="J7647" s="2"/>
    </row>
    <row r="7648" spans="1:10" x14ac:dyDescent="0.2">
      <c r="A7648" s="82"/>
      <c r="B7648" s="82"/>
      <c r="C7648" s="102"/>
      <c r="D7648" s="83"/>
      <c r="E7648" s="84"/>
      <c r="F7648" s="34"/>
      <c r="G7648" s="34"/>
      <c r="J7648" s="2"/>
    </row>
    <row r="7649" spans="1:10" x14ac:dyDescent="0.2">
      <c r="A7649" s="82"/>
      <c r="B7649" s="82"/>
      <c r="C7649" s="102"/>
      <c r="D7649" s="83"/>
      <c r="E7649" s="84"/>
      <c r="F7649" s="34"/>
      <c r="G7649" s="34"/>
      <c r="J7649" s="2"/>
    </row>
    <row r="7650" spans="1:10" x14ac:dyDescent="0.2">
      <c r="A7650" s="82"/>
      <c r="B7650" s="82"/>
      <c r="C7650" s="102"/>
      <c r="D7650" s="83"/>
      <c r="E7650" s="84"/>
      <c r="F7650" s="34"/>
      <c r="G7650" s="34"/>
      <c r="J7650" s="2"/>
    </row>
    <row r="7651" spans="1:10" x14ac:dyDescent="0.2">
      <c r="A7651" s="82"/>
      <c r="B7651" s="82"/>
      <c r="C7651" s="102"/>
      <c r="D7651" s="83"/>
      <c r="E7651" s="84"/>
      <c r="F7651" s="34"/>
      <c r="G7651" s="34"/>
      <c r="J7651" s="2"/>
    </row>
    <row r="7652" spans="1:10" x14ac:dyDescent="0.2">
      <c r="A7652" s="82"/>
      <c r="B7652" s="82"/>
      <c r="C7652" s="102"/>
      <c r="D7652" s="83"/>
      <c r="E7652" s="84"/>
      <c r="F7652" s="34"/>
      <c r="G7652" s="34"/>
      <c r="J7652" s="2"/>
    </row>
    <row r="7653" spans="1:10" x14ac:dyDescent="0.2">
      <c r="A7653" s="82"/>
      <c r="B7653" s="82"/>
      <c r="C7653" s="102"/>
      <c r="D7653" s="83"/>
      <c r="E7653" s="84"/>
      <c r="F7653" s="34"/>
      <c r="G7653" s="34"/>
      <c r="J7653" s="2"/>
    </row>
    <row r="7654" spans="1:10" x14ac:dyDescent="0.2">
      <c r="A7654" s="82"/>
      <c r="B7654" s="82"/>
      <c r="C7654" s="102"/>
      <c r="D7654" s="83"/>
      <c r="E7654" s="84"/>
      <c r="F7654" s="34"/>
      <c r="G7654" s="34"/>
      <c r="J7654" s="2"/>
    </row>
    <row r="7655" spans="1:10" x14ac:dyDescent="0.2">
      <c r="A7655" s="82"/>
      <c r="B7655" s="82"/>
      <c r="C7655" s="102"/>
      <c r="D7655" s="83"/>
      <c r="E7655" s="84"/>
      <c r="F7655" s="34"/>
      <c r="G7655" s="34"/>
      <c r="J7655" s="2"/>
    </row>
    <row r="7656" spans="1:10" x14ac:dyDescent="0.2">
      <c r="A7656" s="82"/>
      <c r="B7656" s="82"/>
      <c r="C7656" s="102"/>
      <c r="D7656" s="83"/>
      <c r="E7656" s="84"/>
      <c r="F7656" s="34"/>
      <c r="G7656" s="34"/>
      <c r="J7656" s="2"/>
    </row>
    <row r="7657" spans="1:10" x14ac:dyDescent="0.2">
      <c r="A7657" s="82"/>
      <c r="B7657" s="82"/>
      <c r="C7657" s="102"/>
      <c r="D7657" s="83"/>
      <c r="E7657" s="84"/>
      <c r="F7657" s="34"/>
      <c r="G7657" s="34"/>
      <c r="J7657" s="2"/>
    </row>
    <row r="7658" spans="1:10" x14ac:dyDescent="0.2">
      <c r="A7658" s="82"/>
      <c r="B7658" s="82"/>
      <c r="C7658" s="102"/>
      <c r="D7658" s="83"/>
      <c r="E7658" s="84"/>
      <c r="F7658" s="34"/>
      <c r="G7658" s="34"/>
      <c r="J7658" s="2"/>
    </row>
    <row r="7659" spans="1:10" x14ac:dyDescent="0.2">
      <c r="A7659" s="82"/>
      <c r="B7659" s="82"/>
      <c r="C7659" s="102"/>
      <c r="D7659" s="83"/>
      <c r="E7659" s="84"/>
      <c r="F7659" s="34"/>
      <c r="G7659" s="34"/>
      <c r="J7659" s="2"/>
    </row>
    <row r="7660" spans="1:10" x14ac:dyDescent="0.2">
      <c r="A7660" s="82"/>
      <c r="B7660" s="82"/>
      <c r="C7660" s="102"/>
      <c r="D7660" s="83"/>
      <c r="E7660" s="84"/>
      <c r="F7660" s="34"/>
      <c r="G7660" s="34"/>
      <c r="J7660" s="2"/>
    </row>
    <row r="7661" spans="1:10" x14ac:dyDescent="0.2">
      <c r="A7661" s="82"/>
      <c r="B7661" s="82"/>
      <c r="C7661" s="102"/>
      <c r="D7661" s="83"/>
      <c r="E7661" s="84"/>
      <c r="F7661" s="34"/>
      <c r="G7661" s="34"/>
      <c r="J7661" s="2"/>
    </row>
    <row r="7662" spans="1:10" x14ac:dyDescent="0.2">
      <c r="A7662" s="82"/>
      <c r="B7662" s="82"/>
      <c r="C7662" s="102"/>
      <c r="D7662" s="83"/>
      <c r="E7662" s="84"/>
      <c r="F7662" s="34"/>
      <c r="G7662" s="34"/>
      <c r="J7662" s="2"/>
    </row>
    <row r="7663" spans="1:10" x14ac:dyDescent="0.2">
      <c r="A7663" s="82"/>
      <c r="B7663" s="82"/>
      <c r="C7663" s="102"/>
      <c r="D7663" s="83"/>
      <c r="E7663" s="84"/>
      <c r="F7663" s="34"/>
      <c r="G7663" s="34"/>
      <c r="J7663" s="2"/>
    </row>
    <row r="7664" spans="1:10" x14ac:dyDescent="0.2">
      <c r="A7664" s="82"/>
      <c r="B7664" s="82"/>
      <c r="C7664" s="102"/>
      <c r="D7664" s="83"/>
      <c r="E7664" s="84"/>
      <c r="F7664" s="34"/>
      <c r="G7664" s="34"/>
      <c r="J7664" s="2"/>
    </row>
    <row r="7665" spans="1:10" x14ac:dyDescent="0.2">
      <c r="A7665" s="82"/>
      <c r="B7665" s="82"/>
      <c r="C7665" s="102"/>
      <c r="D7665" s="83"/>
      <c r="E7665" s="84"/>
      <c r="F7665" s="34"/>
      <c r="G7665" s="34"/>
      <c r="J7665" s="2"/>
    </row>
    <row r="7666" spans="1:10" x14ac:dyDescent="0.2">
      <c r="A7666" s="82"/>
      <c r="B7666" s="82"/>
      <c r="C7666" s="102"/>
      <c r="D7666" s="83"/>
      <c r="E7666" s="84"/>
      <c r="F7666" s="34"/>
      <c r="G7666" s="34"/>
      <c r="J7666" s="2"/>
    </row>
    <row r="7667" spans="1:10" x14ac:dyDescent="0.2">
      <c r="A7667" s="82"/>
      <c r="B7667" s="82"/>
      <c r="C7667" s="102"/>
      <c r="D7667" s="83"/>
      <c r="E7667" s="84"/>
      <c r="F7667" s="34"/>
      <c r="G7667" s="34"/>
      <c r="J7667" s="2"/>
    </row>
    <row r="7668" spans="1:10" x14ac:dyDescent="0.2">
      <c r="A7668" s="82"/>
      <c r="B7668" s="82"/>
      <c r="C7668" s="102"/>
      <c r="D7668" s="83"/>
      <c r="E7668" s="84"/>
      <c r="F7668" s="34"/>
      <c r="G7668" s="34"/>
      <c r="J7668" s="2"/>
    </row>
    <row r="7669" spans="1:10" x14ac:dyDescent="0.2">
      <c r="A7669" s="82"/>
      <c r="B7669" s="82"/>
      <c r="C7669" s="102"/>
      <c r="D7669" s="83"/>
      <c r="E7669" s="84"/>
      <c r="F7669" s="34"/>
      <c r="G7669" s="34"/>
      <c r="J7669" s="2"/>
    </row>
    <row r="7670" spans="1:10" x14ac:dyDescent="0.2">
      <c r="A7670" s="82"/>
      <c r="B7670" s="82"/>
      <c r="C7670" s="102"/>
      <c r="D7670" s="83"/>
      <c r="E7670" s="84"/>
      <c r="F7670" s="34"/>
      <c r="G7670" s="34"/>
      <c r="J7670" s="2"/>
    </row>
    <row r="7671" spans="1:10" x14ac:dyDescent="0.2">
      <c r="A7671" s="82"/>
      <c r="B7671" s="82"/>
      <c r="C7671" s="102"/>
      <c r="D7671" s="83"/>
      <c r="E7671" s="84"/>
      <c r="F7671" s="34"/>
      <c r="G7671" s="34"/>
      <c r="J7671" s="2"/>
    </row>
    <row r="7672" spans="1:10" x14ac:dyDescent="0.2">
      <c r="A7672" s="82"/>
      <c r="B7672" s="82"/>
      <c r="C7672" s="102"/>
      <c r="D7672" s="83"/>
      <c r="E7672" s="84"/>
      <c r="F7672" s="34"/>
      <c r="G7672" s="34"/>
      <c r="J7672" s="2"/>
    </row>
    <row r="7673" spans="1:10" x14ac:dyDescent="0.2">
      <c r="A7673" s="82"/>
      <c r="B7673" s="82"/>
      <c r="C7673" s="102"/>
      <c r="D7673" s="83"/>
      <c r="E7673" s="84"/>
      <c r="F7673" s="34"/>
      <c r="G7673" s="34"/>
      <c r="J7673" s="2"/>
    </row>
    <row r="7674" spans="1:10" x14ac:dyDescent="0.2">
      <c r="A7674" s="82"/>
      <c r="B7674" s="82"/>
      <c r="C7674" s="102"/>
      <c r="D7674" s="83"/>
      <c r="E7674" s="84"/>
      <c r="F7674" s="34"/>
      <c r="G7674" s="34"/>
      <c r="J7674" s="2"/>
    </row>
    <row r="7675" spans="1:10" x14ac:dyDescent="0.2">
      <c r="A7675" s="82"/>
      <c r="B7675" s="82"/>
      <c r="C7675" s="102"/>
      <c r="D7675" s="83"/>
      <c r="E7675" s="84"/>
      <c r="F7675" s="34"/>
      <c r="G7675" s="34"/>
      <c r="J7675" s="2"/>
    </row>
    <row r="7676" spans="1:10" x14ac:dyDescent="0.2">
      <c r="A7676" s="82"/>
      <c r="B7676" s="82"/>
      <c r="C7676" s="102"/>
      <c r="D7676" s="83"/>
      <c r="E7676" s="84"/>
      <c r="F7676" s="34"/>
      <c r="G7676" s="34"/>
      <c r="J7676" s="2"/>
    </row>
    <row r="7677" spans="1:10" x14ac:dyDescent="0.2">
      <c r="A7677" s="82"/>
      <c r="B7677" s="82"/>
      <c r="C7677" s="102"/>
      <c r="D7677" s="83"/>
      <c r="E7677" s="84"/>
      <c r="F7677" s="34"/>
      <c r="G7677" s="34"/>
      <c r="J7677" s="2"/>
    </row>
    <row r="7678" spans="1:10" x14ac:dyDescent="0.2">
      <c r="A7678" s="82"/>
      <c r="B7678" s="82"/>
      <c r="C7678" s="102"/>
      <c r="D7678" s="83"/>
      <c r="E7678" s="84"/>
      <c r="F7678" s="34"/>
      <c r="G7678" s="34"/>
      <c r="J7678" s="2"/>
    </row>
    <row r="7679" spans="1:10" x14ac:dyDescent="0.2">
      <c r="A7679" s="82"/>
      <c r="B7679" s="82"/>
      <c r="C7679" s="102"/>
      <c r="D7679" s="83"/>
      <c r="E7679" s="84"/>
      <c r="F7679" s="34"/>
      <c r="G7679" s="34"/>
      <c r="J7679" s="2"/>
    </row>
    <row r="7680" spans="1:10" x14ac:dyDescent="0.2">
      <c r="A7680" s="82"/>
      <c r="B7680" s="82"/>
      <c r="C7680" s="102"/>
      <c r="D7680" s="83"/>
      <c r="E7680" s="84"/>
      <c r="F7680" s="34"/>
      <c r="G7680" s="34"/>
      <c r="J7680" s="2"/>
    </row>
    <row r="7681" spans="1:10" x14ac:dyDescent="0.2">
      <c r="A7681" s="82"/>
      <c r="B7681" s="82"/>
      <c r="C7681" s="102"/>
      <c r="D7681" s="83"/>
      <c r="E7681" s="84"/>
      <c r="F7681" s="34"/>
      <c r="G7681" s="34"/>
      <c r="J7681" s="2"/>
    </row>
    <row r="7682" spans="1:10" x14ac:dyDescent="0.2">
      <c r="A7682" s="82"/>
      <c r="B7682" s="82"/>
      <c r="C7682" s="102"/>
      <c r="D7682" s="83"/>
      <c r="E7682" s="84"/>
      <c r="F7682" s="34"/>
      <c r="G7682" s="34"/>
      <c r="J7682" s="2"/>
    </row>
    <row r="7683" spans="1:10" x14ac:dyDescent="0.2">
      <c r="A7683" s="82"/>
      <c r="B7683" s="82"/>
      <c r="C7683" s="102"/>
      <c r="D7683" s="83"/>
      <c r="E7683" s="84"/>
      <c r="F7683" s="34"/>
      <c r="G7683" s="34"/>
      <c r="J7683" s="2"/>
    </row>
    <row r="7684" spans="1:10" x14ac:dyDescent="0.2">
      <c r="A7684" s="82"/>
      <c r="B7684" s="82"/>
      <c r="C7684" s="102"/>
      <c r="D7684" s="83"/>
      <c r="E7684" s="84"/>
      <c r="F7684" s="34"/>
      <c r="G7684" s="34"/>
      <c r="J7684" s="2"/>
    </row>
    <row r="7685" spans="1:10" x14ac:dyDescent="0.2">
      <c r="A7685" s="82"/>
      <c r="B7685" s="82"/>
      <c r="C7685" s="102"/>
      <c r="D7685" s="83"/>
      <c r="E7685" s="84"/>
      <c r="F7685" s="34"/>
      <c r="G7685" s="34"/>
      <c r="J7685" s="2"/>
    </row>
    <row r="7686" spans="1:10" x14ac:dyDescent="0.2">
      <c r="A7686" s="82"/>
      <c r="B7686" s="82"/>
      <c r="C7686" s="102"/>
      <c r="D7686" s="83"/>
      <c r="E7686" s="84"/>
      <c r="F7686" s="34"/>
      <c r="G7686" s="34"/>
      <c r="J7686" s="2"/>
    </row>
    <row r="7687" spans="1:10" x14ac:dyDescent="0.2">
      <c r="A7687" s="82"/>
      <c r="B7687" s="82"/>
      <c r="C7687" s="102"/>
      <c r="D7687" s="83"/>
      <c r="E7687" s="84"/>
      <c r="F7687" s="34"/>
      <c r="G7687" s="34"/>
      <c r="J7687" s="2"/>
    </row>
    <row r="7688" spans="1:10" x14ac:dyDescent="0.2">
      <c r="A7688" s="82"/>
      <c r="B7688" s="82"/>
      <c r="C7688" s="102"/>
      <c r="D7688" s="83"/>
      <c r="E7688" s="84"/>
      <c r="F7688" s="34"/>
      <c r="G7688" s="34"/>
      <c r="J7688" s="2"/>
    </row>
    <row r="7689" spans="1:10" x14ac:dyDescent="0.2">
      <c r="A7689" s="82"/>
      <c r="B7689" s="82"/>
      <c r="C7689" s="102"/>
      <c r="D7689" s="83"/>
      <c r="E7689" s="84"/>
      <c r="F7689" s="34"/>
      <c r="G7689" s="34"/>
      <c r="J7689" s="2"/>
    </row>
    <row r="7690" spans="1:10" x14ac:dyDescent="0.2">
      <c r="A7690" s="82"/>
      <c r="B7690" s="82"/>
      <c r="C7690" s="102"/>
      <c r="D7690" s="83"/>
      <c r="E7690" s="84"/>
      <c r="F7690" s="34"/>
      <c r="G7690" s="34"/>
      <c r="J7690" s="2"/>
    </row>
    <row r="7691" spans="1:10" x14ac:dyDescent="0.2">
      <c r="A7691" s="82"/>
      <c r="B7691" s="82"/>
      <c r="C7691" s="102"/>
      <c r="D7691" s="83"/>
      <c r="E7691" s="84"/>
      <c r="F7691" s="34"/>
      <c r="G7691" s="34"/>
      <c r="J7691" s="2"/>
    </row>
    <row r="7692" spans="1:10" x14ac:dyDescent="0.2">
      <c r="A7692" s="82"/>
      <c r="B7692" s="82"/>
      <c r="C7692" s="102"/>
      <c r="D7692" s="83"/>
      <c r="E7692" s="84"/>
      <c r="F7692" s="34"/>
      <c r="G7692" s="34"/>
      <c r="J7692" s="2"/>
    </row>
    <row r="7693" spans="1:10" x14ac:dyDescent="0.2">
      <c r="A7693" s="82"/>
      <c r="B7693" s="82"/>
      <c r="C7693" s="102"/>
      <c r="D7693" s="83"/>
      <c r="E7693" s="84"/>
      <c r="F7693" s="34"/>
      <c r="G7693" s="34"/>
      <c r="J7693" s="2"/>
    </row>
    <row r="7694" spans="1:10" x14ac:dyDescent="0.2">
      <c r="A7694" s="82"/>
      <c r="B7694" s="82"/>
      <c r="C7694" s="102"/>
      <c r="D7694" s="83"/>
      <c r="E7694" s="84"/>
      <c r="F7694" s="34"/>
      <c r="G7694" s="34"/>
      <c r="J7694" s="2"/>
    </row>
    <row r="7695" spans="1:10" x14ac:dyDescent="0.2">
      <c r="A7695" s="82"/>
      <c r="B7695" s="82"/>
      <c r="C7695" s="102"/>
      <c r="D7695" s="83"/>
      <c r="E7695" s="84"/>
      <c r="F7695" s="34"/>
      <c r="G7695" s="34"/>
      <c r="J7695" s="2"/>
    </row>
    <row r="7696" spans="1:10" x14ac:dyDescent="0.2">
      <c r="A7696" s="82"/>
      <c r="B7696" s="82"/>
      <c r="C7696" s="102"/>
      <c r="D7696" s="83"/>
      <c r="E7696" s="84"/>
      <c r="F7696" s="34"/>
      <c r="G7696" s="34"/>
      <c r="J7696" s="2"/>
    </row>
    <row r="7697" spans="1:10" x14ac:dyDescent="0.2">
      <c r="A7697" s="82"/>
      <c r="B7697" s="82"/>
      <c r="C7697" s="102"/>
      <c r="D7697" s="83"/>
      <c r="E7697" s="84"/>
      <c r="F7697" s="34"/>
      <c r="G7697" s="34"/>
      <c r="J7697" s="2"/>
    </row>
    <row r="7698" spans="1:10" x14ac:dyDescent="0.2">
      <c r="A7698" s="82"/>
      <c r="B7698" s="82"/>
      <c r="C7698" s="102"/>
      <c r="D7698" s="83"/>
      <c r="E7698" s="84"/>
      <c r="F7698" s="34"/>
      <c r="G7698" s="34"/>
      <c r="J7698" s="2"/>
    </row>
    <row r="7699" spans="1:10" x14ac:dyDescent="0.2">
      <c r="A7699" s="82"/>
      <c r="B7699" s="82"/>
      <c r="C7699" s="102"/>
      <c r="D7699" s="83"/>
      <c r="E7699" s="84"/>
      <c r="F7699" s="34"/>
      <c r="G7699" s="34"/>
      <c r="J7699" s="2"/>
    </row>
    <row r="7700" spans="1:10" x14ac:dyDescent="0.2">
      <c r="A7700" s="82"/>
      <c r="B7700" s="82"/>
      <c r="C7700" s="102"/>
      <c r="D7700" s="83"/>
      <c r="E7700" s="84"/>
      <c r="F7700" s="34"/>
      <c r="G7700" s="34"/>
      <c r="J7700" s="2"/>
    </row>
    <row r="7701" spans="1:10" x14ac:dyDescent="0.2">
      <c r="A7701" s="82"/>
      <c r="B7701" s="82"/>
      <c r="C7701" s="102"/>
      <c r="D7701" s="83"/>
      <c r="E7701" s="84"/>
      <c r="F7701" s="34"/>
      <c r="G7701" s="34"/>
      <c r="J7701" s="2"/>
    </row>
    <row r="7702" spans="1:10" x14ac:dyDescent="0.2">
      <c r="A7702" s="82"/>
      <c r="B7702" s="82"/>
      <c r="C7702" s="102"/>
      <c r="D7702" s="83"/>
      <c r="E7702" s="84"/>
      <c r="F7702" s="34"/>
      <c r="G7702" s="34"/>
      <c r="J7702" s="2"/>
    </row>
    <row r="7703" spans="1:10" x14ac:dyDescent="0.2">
      <c r="A7703" s="82"/>
      <c r="B7703" s="82"/>
      <c r="C7703" s="102"/>
      <c r="D7703" s="83"/>
      <c r="E7703" s="84"/>
      <c r="F7703" s="34"/>
      <c r="G7703" s="34"/>
      <c r="J7703" s="2"/>
    </row>
    <row r="7704" spans="1:10" x14ac:dyDescent="0.2">
      <c r="A7704" s="82"/>
      <c r="B7704" s="82"/>
      <c r="C7704" s="102"/>
      <c r="D7704" s="83"/>
      <c r="E7704" s="84"/>
      <c r="F7704" s="34"/>
      <c r="G7704" s="34"/>
      <c r="J7704" s="2"/>
    </row>
    <row r="7705" spans="1:10" x14ac:dyDescent="0.2">
      <c r="A7705" s="82"/>
      <c r="B7705" s="82"/>
      <c r="C7705" s="102"/>
      <c r="D7705" s="83"/>
      <c r="E7705" s="84"/>
      <c r="F7705" s="34"/>
      <c r="G7705" s="34"/>
      <c r="J7705" s="2"/>
    </row>
    <row r="7706" spans="1:10" x14ac:dyDescent="0.2">
      <c r="A7706" s="82"/>
      <c r="B7706" s="82"/>
      <c r="C7706" s="102"/>
      <c r="D7706" s="83"/>
      <c r="E7706" s="84"/>
      <c r="F7706" s="34"/>
      <c r="G7706" s="34"/>
      <c r="J7706" s="2"/>
    </row>
    <row r="7707" spans="1:10" x14ac:dyDescent="0.2">
      <c r="A7707" s="82"/>
      <c r="B7707" s="82"/>
      <c r="C7707" s="102"/>
      <c r="D7707" s="83"/>
      <c r="E7707" s="84"/>
      <c r="F7707" s="34"/>
      <c r="G7707" s="34"/>
      <c r="J7707" s="2"/>
    </row>
    <row r="7708" spans="1:10" x14ac:dyDescent="0.2">
      <c r="A7708" s="82"/>
      <c r="B7708" s="82"/>
      <c r="C7708" s="102"/>
      <c r="D7708" s="83"/>
      <c r="E7708" s="84"/>
      <c r="F7708" s="34"/>
      <c r="G7708" s="34"/>
      <c r="J7708" s="2"/>
    </row>
    <row r="7709" spans="1:10" x14ac:dyDescent="0.2">
      <c r="A7709" s="82"/>
      <c r="B7709" s="82"/>
      <c r="C7709" s="102"/>
      <c r="D7709" s="83"/>
      <c r="E7709" s="84"/>
      <c r="F7709" s="34"/>
      <c r="G7709" s="34"/>
      <c r="J7709" s="2"/>
    </row>
    <row r="7710" spans="1:10" x14ac:dyDescent="0.2">
      <c r="A7710" s="82"/>
      <c r="B7710" s="82"/>
      <c r="C7710" s="102"/>
      <c r="D7710" s="83"/>
      <c r="E7710" s="84"/>
      <c r="F7710" s="34"/>
      <c r="G7710" s="34"/>
      <c r="J7710" s="2"/>
    </row>
    <row r="7711" spans="1:10" x14ac:dyDescent="0.2">
      <c r="A7711" s="82"/>
      <c r="B7711" s="82"/>
      <c r="C7711" s="102"/>
      <c r="D7711" s="83"/>
      <c r="E7711" s="84"/>
      <c r="F7711" s="34"/>
      <c r="G7711" s="34"/>
      <c r="J7711" s="2"/>
    </row>
    <row r="7712" spans="1:10" x14ac:dyDescent="0.2">
      <c r="A7712" s="82"/>
      <c r="B7712" s="82"/>
      <c r="C7712" s="102"/>
      <c r="D7712" s="83"/>
      <c r="E7712" s="84"/>
      <c r="F7712" s="34"/>
      <c r="G7712" s="34"/>
      <c r="J7712" s="2"/>
    </row>
    <row r="7713" spans="1:10" x14ac:dyDescent="0.2">
      <c r="A7713" s="82"/>
      <c r="B7713" s="82"/>
      <c r="C7713" s="102"/>
      <c r="D7713" s="83"/>
      <c r="E7713" s="84"/>
      <c r="F7713" s="34"/>
      <c r="G7713" s="34"/>
      <c r="J7713" s="2"/>
    </row>
    <row r="7714" spans="1:10" x14ac:dyDescent="0.2">
      <c r="A7714" s="82"/>
      <c r="B7714" s="82"/>
      <c r="C7714" s="102"/>
      <c r="D7714" s="83"/>
      <c r="E7714" s="84"/>
      <c r="F7714" s="34"/>
      <c r="G7714" s="34"/>
      <c r="J7714" s="2"/>
    </row>
    <row r="7715" spans="1:10" x14ac:dyDescent="0.2">
      <c r="A7715" s="82"/>
      <c r="B7715" s="82"/>
      <c r="C7715" s="102"/>
      <c r="D7715" s="83"/>
      <c r="E7715" s="84"/>
      <c r="F7715" s="34"/>
      <c r="G7715" s="34"/>
      <c r="J7715" s="2"/>
    </row>
    <row r="7716" spans="1:10" x14ac:dyDescent="0.2">
      <c r="A7716" s="82"/>
      <c r="B7716" s="82"/>
      <c r="C7716" s="102"/>
      <c r="D7716" s="83"/>
      <c r="E7716" s="84"/>
      <c r="F7716" s="34"/>
      <c r="G7716" s="34"/>
      <c r="J7716" s="2"/>
    </row>
    <row r="7717" spans="1:10" x14ac:dyDescent="0.2">
      <c r="A7717" s="82"/>
      <c r="B7717" s="82"/>
      <c r="C7717" s="102"/>
      <c r="D7717" s="83"/>
      <c r="E7717" s="84"/>
      <c r="F7717" s="34"/>
      <c r="G7717" s="34"/>
      <c r="J7717" s="2"/>
    </row>
    <row r="7718" spans="1:10" x14ac:dyDescent="0.2">
      <c r="A7718" s="82"/>
      <c r="B7718" s="82"/>
      <c r="C7718" s="102"/>
      <c r="D7718" s="83"/>
      <c r="E7718" s="84"/>
      <c r="F7718" s="34"/>
      <c r="G7718" s="34"/>
      <c r="J7718" s="2"/>
    </row>
    <row r="7719" spans="1:10" x14ac:dyDescent="0.2">
      <c r="A7719" s="82"/>
      <c r="B7719" s="82"/>
      <c r="C7719" s="102"/>
      <c r="D7719" s="83"/>
      <c r="E7719" s="84"/>
      <c r="F7719" s="34"/>
      <c r="G7719" s="34"/>
      <c r="J7719" s="2"/>
    </row>
    <row r="7720" spans="1:10" x14ac:dyDescent="0.2">
      <c r="A7720" s="82"/>
      <c r="B7720" s="82"/>
      <c r="C7720" s="102"/>
      <c r="D7720" s="83"/>
      <c r="E7720" s="84"/>
      <c r="F7720" s="34"/>
      <c r="G7720" s="34"/>
      <c r="J7720" s="2"/>
    </row>
    <row r="7721" spans="1:10" x14ac:dyDescent="0.2">
      <c r="A7721" s="82"/>
      <c r="B7721" s="82"/>
      <c r="C7721" s="102"/>
      <c r="D7721" s="83"/>
      <c r="E7721" s="84"/>
      <c r="F7721" s="34"/>
      <c r="G7721" s="34"/>
      <c r="J7721" s="2"/>
    </row>
    <row r="7722" spans="1:10" x14ac:dyDescent="0.2">
      <c r="A7722" s="82"/>
      <c r="B7722" s="82"/>
      <c r="C7722" s="102"/>
      <c r="D7722" s="83"/>
      <c r="E7722" s="84"/>
      <c r="F7722" s="34"/>
      <c r="G7722" s="34"/>
      <c r="J7722" s="2"/>
    </row>
    <row r="7723" spans="1:10" x14ac:dyDescent="0.2">
      <c r="A7723" s="82"/>
      <c r="B7723" s="82"/>
      <c r="C7723" s="102"/>
      <c r="D7723" s="83"/>
      <c r="E7723" s="84"/>
      <c r="F7723" s="34"/>
      <c r="G7723" s="34"/>
      <c r="J7723" s="2"/>
    </row>
    <row r="7724" spans="1:10" x14ac:dyDescent="0.2">
      <c r="A7724" s="82"/>
      <c r="B7724" s="82"/>
      <c r="C7724" s="102"/>
      <c r="D7724" s="83"/>
      <c r="E7724" s="84"/>
      <c r="F7724" s="34"/>
      <c r="G7724" s="34"/>
      <c r="J7724" s="2"/>
    </row>
    <row r="7725" spans="1:10" x14ac:dyDescent="0.2">
      <c r="A7725" s="82"/>
      <c r="B7725" s="82"/>
      <c r="C7725" s="102"/>
      <c r="D7725" s="83"/>
      <c r="E7725" s="84"/>
      <c r="F7725" s="34"/>
      <c r="G7725" s="34"/>
      <c r="J7725" s="2"/>
    </row>
    <row r="7726" spans="1:10" x14ac:dyDescent="0.2">
      <c r="A7726" s="82"/>
      <c r="B7726" s="82"/>
      <c r="C7726" s="102"/>
      <c r="D7726" s="83"/>
      <c r="E7726" s="84"/>
      <c r="F7726" s="34"/>
      <c r="G7726" s="34"/>
      <c r="J7726" s="2"/>
    </row>
    <row r="7727" spans="1:10" x14ac:dyDescent="0.2">
      <c r="A7727" s="82"/>
      <c r="B7727" s="82"/>
      <c r="C7727" s="102"/>
      <c r="D7727" s="83"/>
      <c r="E7727" s="84"/>
      <c r="F7727" s="34"/>
      <c r="G7727" s="34"/>
      <c r="J7727" s="2"/>
    </row>
    <row r="7728" spans="1:10" x14ac:dyDescent="0.2">
      <c r="A7728" s="82"/>
      <c r="B7728" s="82"/>
      <c r="C7728" s="102"/>
      <c r="D7728" s="83"/>
      <c r="E7728" s="84"/>
      <c r="F7728" s="34"/>
      <c r="G7728" s="34"/>
      <c r="J7728" s="2"/>
    </row>
    <row r="7729" spans="1:10" x14ac:dyDescent="0.2">
      <c r="A7729" s="82"/>
      <c r="B7729" s="82"/>
      <c r="C7729" s="102"/>
      <c r="D7729" s="83"/>
      <c r="E7729" s="84"/>
      <c r="F7729" s="34"/>
      <c r="G7729" s="34"/>
      <c r="J7729" s="2"/>
    </row>
    <row r="7730" spans="1:10" x14ac:dyDescent="0.2">
      <c r="A7730" s="82"/>
      <c r="B7730" s="82"/>
      <c r="C7730" s="102"/>
      <c r="D7730" s="83"/>
      <c r="E7730" s="84"/>
      <c r="F7730" s="34"/>
      <c r="G7730" s="34"/>
      <c r="J7730" s="2"/>
    </row>
    <row r="7731" spans="1:10" x14ac:dyDescent="0.2">
      <c r="A7731" s="82"/>
      <c r="B7731" s="82"/>
      <c r="C7731" s="102"/>
      <c r="D7731" s="83"/>
      <c r="E7731" s="84"/>
      <c r="F7731" s="34"/>
      <c r="G7731" s="34"/>
      <c r="J7731" s="2"/>
    </row>
    <row r="7732" spans="1:10" x14ac:dyDescent="0.2">
      <c r="A7732" s="82"/>
      <c r="B7732" s="82"/>
      <c r="C7732" s="102"/>
      <c r="D7732" s="83"/>
      <c r="E7732" s="84"/>
      <c r="F7732" s="34"/>
      <c r="G7732" s="34"/>
      <c r="J7732" s="2"/>
    </row>
    <row r="7733" spans="1:10" x14ac:dyDescent="0.2">
      <c r="A7733" s="82"/>
      <c r="B7733" s="82"/>
      <c r="C7733" s="102"/>
      <c r="D7733" s="83"/>
      <c r="E7733" s="84"/>
      <c r="F7733" s="34"/>
      <c r="G7733" s="34"/>
      <c r="J7733" s="2"/>
    </row>
    <row r="7734" spans="1:10" x14ac:dyDescent="0.2">
      <c r="A7734" s="82"/>
      <c r="B7734" s="82"/>
      <c r="C7734" s="102"/>
      <c r="D7734" s="83"/>
      <c r="E7734" s="84"/>
      <c r="F7734" s="34"/>
      <c r="G7734" s="34"/>
      <c r="J7734" s="2"/>
    </row>
    <row r="7735" spans="1:10" x14ac:dyDescent="0.2">
      <c r="A7735" s="82"/>
      <c r="B7735" s="82"/>
      <c r="C7735" s="102"/>
      <c r="D7735" s="83"/>
      <c r="E7735" s="84"/>
      <c r="F7735" s="34"/>
      <c r="G7735" s="34"/>
      <c r="J7735" s="2"/>
    </row>
    <row r="7736" spans="1:10" x14ac:dyDescent="0.2">
      <c r="A7736" s="82"/>
      <c r="B7736" s="82"/>
      <c r="C7736" s="102"/>
      <c r="D7736" s="83"/>
      <c r="E7736" s="84"/>
      <c r="F7736" s="34"/>
      <c r="G7736" s="34"/>
      <c r="J7736" s="2"/>
    </row>
    <row r="7737" spans="1:10" x14ac:dyDescent="0.2">
      <c r="A7737" s="82"/>
      <c r="B7737" s="82"/>
      <c r="C7737" s="102"/>
      <c r="D7737" s="83"/>
      <c r="E7737" s="84"/>
      <c r="F7737" s="34"/>
      <c r="G7737" s="34"/>
      <c r="J7737" s="2"/>
    </row>
    <row r="7738" spans="1:10" x14ac:dyDescent="0.2">
      <c r="A7738" s="82"/>
      <c r="B7738" s="82"/>
      <c r="C7738" s="102"/>
      <c r="D7738" s="83"/>
      <c r="E7738" s="84"/>
      <c r="F7738" s="34"/>
      <c r="G7738" s="34"/>
      <c r="J7738" s="2"/>
    </row>
    <row r="7739" spans="1:10" x14ac:dyDescent="0.2">
      <c r="A7739" s="82"/>
      <c r="B7739" s="82"/>
      <c r="C7739" s="102"/>
      <c r="D7739" s="83"/>
      <c r="E7739" s="84"/>
      <c r="F7739" s="34"/>
      <c r="G7739" s="34"/>
      <c r="J7739" s="2"/>
    </row>
    <row r="7740" spans="1:10" x14ac:dyDescent="0.2">
      <c r="A7740" s="82"/>
      <c r="B7740" s="82"/>
      <c r="C7740" s="102"/>
      <c r="D7740" s="83"/>
      <c r="E7740" s="84"/>
      <c r="F7740" s="34"/>
      <c r="G7740" s="34"/>
      <c r="J7740" s="2"/>
    </row>
    <row r="7741" spans="1:10" x14ac:dyDescent="0.2">
      <c r="A7741" s="82"/>
      <c r="B7741" s="82"/>
      <c r="C7741" s="102"/>
      <c r="D7741" s="83"/>
      <c r="E7741" s="84"/>
      <c r="F7741" s="34"/>
      <c r="G7741" s="34"/>
      <c r="J7741" s="2"/>
    </row>
    <row r="7742" spans="1:10" x14ac:dyDescent="0.2">
      <c r="A7742" s="82"/>
      <c r="B7742" s="82"/>
      <c r="C7742" s="102"/>
      <c r="D7742" s="83"/>
      <c r="E7742" s="84"/>
      <c r="F7742" s="34"/>
      <c r="G7742" s="34"/>
      <c r="J7742" s="2"/>
    </row>
    <row r="7743" spans="1:10" x14ac:dyDescent="0.2">
      <c r="A7743" s="82"/>
      <c r="B7743" s="82"/>
      <c r="C7743" s="102"/>
      <c r="D7743" s="83"/>
      <c r="E7743" s="84"/>
      <c r="F7743" s="34"/>
      <c r="G7743" s="34"/>
      <c r="J7743" s="2"/>
    </row>
    <row r="7744" spans="1:10" x14ac:dyDescent="0.2">
      <c r="A7744" s="82"/>
      <c r="B7744" s="82"/>
      <c r="C7744" s="102"/>
      <c r="D7744" s="83"/>
      <c r="E7744" s="84"/>
      <c r="F7744" s="34"/>
      <c r="G7744" s="34"/>
      <c r="J7744" s="2"/>
    </row>
    <row r="7745" spans="1:10" x14ac:dyDescent="0.2">
      <c r="A7745" s="82"/>
      <c r="B7745" s="82"/>
      <c r="C7745" s="102"/>
      <c r="D7745" s="83"/>
      <c r="E7745" s="84"/>
      <c r="F7745" s="34"/>
      <c r="G7745" s="34"/>
      <c r="J7745" s="2"/>
    </row>
    <row r="7746" spans="1:10" x14ac:dyDescent="0.2">
      <c r="A7746" s="82"/>
      <c r="B7746" s="82"/>
      <c r="C7746" s="102"/>
      <c r="D7746" s="83"/>
      <c r="E7746" s="84"/>
      <c r="F7746" s="34"/>
      <c r="G7746" s="34"/>
      <c r="J7746" s="2"/>
    </row>
    <row r="7747" spans="1:10" x14ac:dyDescent="0.2">
      <c r="A7747" s="82"/>
      <c r="B7747" s="82"/>
      <c r="C7747" s="102"/>
      <c r="D7747" s="83"/>
      <c r="E7747" s="84"/>
      <c r="F7747" s="34"/>
      <c r="G7747" s="34"/>
      <c r="J7747" s="2"/>
    </row>
    <row r="7748" spans="1:10" x14ac:dyDescent="0.2">
      <c r="A7748" s="82"/>
      <c r="B7748" s="82"/>
      <c r="C7748" s="102"/>
      <c r="D7748" s="83"/>
      <c r="E7748" s="84"/>
      <c r="F7748" s="34"/>
      <c r="G7748" s="34"/>
      <c r="J7748" s="2"/>
    </row>
    <row r="7749" spans="1:10" x14ac:dyDescent="0.2">
      <c r="A7749" s="82"/>
      <c r="B7749" s="82"/>
      <c r="C7749" s="102"/>
      <c r="D7749" s="83"/>
      <c r="E7749" s="84"/>
      <c r="F7749" s="34"/>
      <c r="G7749" s="34"/>
      <c r="J7749" s="2"/>
    </row>
    <row r="7750" spans="1:10" x14ac:dyDescent="0.2">
      <c r="A7750" s="82"/>
      <c r="B7750" s="82"/>
      <c r="C7750" s="102"/>
      <c r="D7750" s="83"/>
      <c r="E7750" s="84"/>
      <c r="F7750" s="34"/>
      <c r="G7750" s="34"/>
      <c r="J7750" s="2"/>
    </row>
    <row r="7751" spans="1:10" x14ac:dyDescent="0.2">
      <c r="A7751" s="82"/>
      <c r="B7751" s="82"/>
      <c r="C7751" s="102"/>
      <c r="D7751" s="83"/>
      <c r="E7751" s="84"/>
      <c r="F7751" s="34"/>
      <c r="G7751" s="34"/>
      <c r="J7751" s="2"/>
    </row>
    <row r="7752" spans="1:10" x14ac:dyDescent="0.2">
      <c r="A7752" s="82"/>
      <c r="B7752" s="82"/>
      <c r="C7752" s="102"/>
      <c r="D7752" s="83"/>
      <c r="E7752" s="84"/>
      <c r="F7752" s="34"/>
      <c r="G7752" s="34"/>
      <c r="J7752" s="2"/>
    </row>
    <row r="7753" spans="1:10" x14ac:dyDescent="0.2">
      <c r="A7753" s="82"/>
      <c r="B7753" s="82"/>
      <c r="C7753" s="102"/>
      <c r="D7753" s="83"/>
      <c r="E7753" s="84"/>
      <c r="F7753" s="34"/>
      <c r="G7753" s="34"/>
      <c r="J7753" s="2"/>
    </row>
    <row r="7754" spans="1:10" x14ac:dyDescent="0.2">
      <c r="A7754" s="82"/>
      <c r="B7754" s="82"/>
      <c r="C7754" s="102"/>
      <c r="D7754" s="83"/>
      <c r="E7754" s="84"/>
      <c r="F7754" s="34"/>
      <c r="G7754" s="34"/>
      <c r="J7754" s="2"/>
    </row>
    <row r="7755" spans="1:10" x14ac:dyDescent="0.2">
      <c r="A7755" s="82"/>
      <c r="B7755" s="82"/>
      <c r="C7755" s="102"/>
      <c r="D7755" s="83"/>
      <c r="E7755" s="84"/>
      <c r="F7755" s="34"/>
      <c r="G7755" s="34"/>
      <c r="J7755" s="2"/>
    </row>
    <row r="7756" spans="1:10" x14ac:dyDescent="0.2">
      <c r="A7756" s="82"/>
      <c r="B7756" s="82"/>
      <c r="C7756" s="102"/>
      <c r="D7756" s="83"/>
      <c r="E7756" s="84"/>
      <c r="F7756" s="34"/>
      <c r="G7756" s="34"/>
      <c r="J7756" s="2"/>
    </row>
    <row r="7757" spans="1:10" x14ac:dyDescent="0.2">
      <c r="A7757" s="82"/>
      <c r="B7757" s="82"/>
      <c r="C7757" s="102"/>
      <c r="D7757" s="83"/>
      <c r="E7757" s="84"/>
      <c r="F7757" s="34"/>
      <c r="G7757" s="34"/>
      <c r="J7757" s="2"/>
    </row>
    <row r="7758" spans="1:10" x14ac:dyDescent="0.2">
      <c r="A7758" s="82"/>
      <c r="B7758" s="82"/>
      <c r="C7758" s="102"/>
      <c r="D7758" s="83"/>
      <c r="E7758" s="84"/>
      <c r="F7758" s="34"/>
      <c r="G7758" s="34"/>
      <c r="J7758" s="2"/>
    </row>
    <row r="7759" spans="1:10" x14ac:dyDescent="0.2">
      <c r="A7759" s="82"/>
      <c r="B7759" s="82"/>
      <c r="C7759" s="102"/>
      <c r="D7759" s="83"/>
      <c r="E7759" s="84"/>
      <c r="F7759" s="34"/>
      <c r="G7759" s="34"/>
      <c r="J7759" s="2"/>
    </row>
    <row r="7760" spans="1:10" x14ac:dyDescent="0.2">
      <c r="A7760" s="82"/>
      <c r="B7760" s="82"/>
      <c r="C7760" s="102"/>
      <c r="D7760" s="83"/>
      <c r="E7760" s="84"/>
      <c r="F7760" s="34"/>
      <c r="G7760" s="34"/>
      <c r="J7760" s="2"/>
    </row>
    <row r="7761" spans="1:10" x14ac:dyDescent="0.2">
      <c r="A7761" s="82"/>
      <c r="B7761" s="82"/>
      <c r="C7761" s="102"/>
      <c r="D7761" s="83"/>
      <c r="E7761" s="84"/>
      <c r="F7761" s="34"/>
      <c r="G7761" s="34"/>
      <c r="J7761" s="2"/>
    </row>
    <row r="7762" spans="1:10" x14ac:dyDescent="0.2">
      <c r="A7762" s="82"/>
      <c r="B7762" s="82"/>
      <c r="C7762" s="102"/>
      <c r="D7762" s="83"/>
      <c r="E7762" s="84"/>
      <c r="F7762" s="34"/>
      <c r="G7762" s="34"/>
      <c r="J7762" s="2"/>
    </row>
    <row r="7763" spans="1:10" x14ac:dyDescent="0.2">
      <c r="A7763" s="82"/>
      <c r="B7763" s="82"/>
      <c r="C7763" s="102"/>
      <c r="D7763" s="83"/>
      <c r="E7763" s="84"/>
      <c r="F7763" s="34"/>
      <c r="G7763" s="34"/>
      <c r="J7763" s="2"/>
    </row>
    <row r="7764" spans="1:10" x14ac:dyDescent="0.2">
      <c r="A7764" s="82"/>
      <c r="B7764" s="82"/>
      <c r="C7764" s="102"/>
      <c r="D7764" s="83"/>
      <c r="E7764" s="84"/>
      <c r="F7764" s="34"/>
      <c r="G7764" s="34"/>
      <c r="J7764" s="2"/>
    </row>
    <row r="7765" spans="1:10" x14ac:dyDescent="0.2">
      <c r="A7765" s="82"/>
      <c r="B7765" s="82"/>
      <c r="C7765" s="102"/>
      <c r="D7765" s="83"/>
      <c r="E7765" s="84"/>
      <c r="F7765" s="34"/>
      <c r="G7765" s="34"/>
      <c r="J7765" s="2"/>
    </row>
    <row r="7766" spans="1:10" x14ac:dyDescent="0.2">
      <c r="A7766" s="82"/>
      <c r="B7766" s="82"/>
      <c r="C7766" s="102"/>
      <c r="D7766" s="83"/>
      <c r="E7766" s="84"/>
      <c r="F7766" s="34"/>
      <c r="G7766" s="34"/>
      <c r="J7766" s="2"/>
    </row>
    <row r="7767" spans="1:10" x14ac:dyDescent="0.2">
      <c r="A7767" s="82"/>
      <c r="B7767" s="82"/>
      <c r="C7767" s="102"/>
      <c r="D7767" s="83"/>
      <c r="E7767" s="84"/>
      <c r="F7767" s="34"/>
      <c r="G7767" s="34"/>
      <c r="J7767" s="2"/>
    </row>
    <row r="7768" spans="1:10" x14ac:dyDescent="0.2">
      <c r="A7768" s="82"/>
      <c r="B7768" s="82"/>
      <c r="C7768" s="102"/>
      <c r="D7768" s="83"/>
      <c r="E7768" s="84"/>
      <c r="F7768" s="34"/>
      <c r="G7768" s="34"/>
      <c r="J7768" s="2"/>
    </row>
    <row r="7769" spans="1:10" x14ac:dyDescent="0.2">
      <c r="A7769" s="82"/>
      <c r="B7769" s="82"/>
      <c r="C7769" s="102"/>
      <c r="D7769" s="83"/>
      <c r="E7769" s="84"/>
      <c r="F7769" s="34"/>
      <c r="G7769" s="34"/>
      <c r="J7769" s="2"/>
    </row>
    <row r="7770" spans="1:10" x14ac:dyDescent="0.2">
      <c r="A7770" s="82"/>
      <c r="B7770" s="82"/>
      <c r="C7770" s="102"/>
      <c r="D7770" s="83"/>
      <c r="E7770" s="84"/>
      <c r="F7770" s="34"/>
      <c r="G7770" s="34"/>
      <c r="J7770" s="2"/>
    </row>
    <row r="7771" spans="1:10" x14ac:dyDescent="0.2">
      <c r="A7771" s="82"/>
      <c r="B7771" s="82"/>
      <c r="C7771" s="102"/>
      <c r="D7771" s="83"/>
      <c r="E7771" s="84"/>
      <c r="F7771" s="34"/>
      <c r="G7771" s="34"/>
      <c r="J7771" s="2"/>
    </row>
    <row r="7772" spans="1:10" x14ac:dyDescent="0.2">
      <c r="A7772" s="82"/>
      <c r="B7772" s="82"/>
      <c r="C7772" s="102"/>
      <c r="D7772" s="83"/>
      <c r="E7772" s="84"/>
      <c r="F7772" s="34"/>
      <c r="G7772" s="34"/>
      <c r="J7772" s="2"/>
    </row>
    <row r="7773" spans="1:10" x14ac:dyDescent="0.2">
      <c r="A7773" s="82"/>
      <c r="B7773" s="82"/>
      <c r="C7773" s="102"/>
      <c r="D7773" s="83"/>
      <c r="E7773" s="84"/>
      <c r="F7773" s="34"/>
      <c r="G7773" s="34"/>
      <c r="J7773" s="2"/>
    </row>
    <row r="7774" spans="1:10" x14ac:dyDescent="0.2">
      <c r="A7774" s="82"/>
      <c r="B7774" s="82"/>
      <c r="C7774" s="102"/>
      <c r="D7774" s="83"/>
      <c r="E7774" s="84"/>
      <c r="F7774" s="34"/>
      <c r="G7774" s="34"/>
      <c r="J7774" s="2"/>
    </row>
    <row r="7775" spans="1:10" x14ac:dyDescent="0.2">
      <c r="A7775" s="82"/>
      <c r="B7775" s="82"/>
      <c r="C7775" s="102"/>
      <c r="D7775" s="83"/>
      <c r="E7775" s="84"/>
      <c r="F7775" s="34"/>
      <c r="G7775" s="34"/>
      <c r="J7775" s="2"/>
    </row>
    <row r="7776" spans="1:10" x14ac:dyDescent="0.2">
      <c r="A7776" s="82"/>
      <c r="B7776" s="82"/>
      <c r="C7776" s="102"/>
      <c r="D7776" s="83"/>
      <c r="E7776" s="84"/>
      <c r="F7776" s="34"/>
      <c r="G7776" s="34"/>
      <c r="J7776" s="2"/>
    </row>
    <row r="7777" spans="1:10" x14ac:dyDescent="0.2">
      <c r="A7777" s="82"/>
      <c r="B7777" s="82"/>
      <c r="C7777" s="102"/>
      <c r="D7777" s="83"/>
      <c r="E7777" s="84"/>
      <c r="F7777" s="34"/>
      <c r="G7777" s="34"/>
      <c r="J7777" s="2"/>
    </row>
    <row r="7778" spans="1:10" x14ac:dyDescent="0.2">
      <c r="A7778" s="82"/>
      <c r="B7778" s="82"/>
      <c r="C7778" s="102"/>
      <c r="D7778" s="83"/>
      <c r="E7778" s="84"/>
      <c r="F7778" s="34"/>
      <c r="G7778" s="34"/>
      <c r="J7778" s="2"/>
    </row>
    <row r="7779" spans="1:10" x14ac:dyDescent="0.2">
      <c r="A7779" s="82"/>
      <c r="B7779" s="82"/>
      <c r="C7779" s="102"/>
      <c r="D7779" s="83"/>
      <c r="E7779" s="84"/>
      <c r="F7779" s="34"/>
      <c r="G7779" s="34"/>
      <c r="J7779" s="2"/>
    </row>
    <row r="7780" spans="1:10" x14ac:dyDescent="0.2">
      <c r="A7780" s="82"/>
      <c r="B7780" s="82"/>
      <c r="C7780" s="102"/>
      <c r="D7780" s="83"/>
      <c r="E7780" s="84"/>
      <c r="F7780" s="34"/>
      <c r="G7780" s="34"/>
      <c r="J7780" s="2"/>
    </row>
    <row r="7781" spans="1:10" x14ac:dyDescent="0.2">
      <c r="A7781" s="82"/>
      <c r="B7781" s="82"/>
      <c r="C7781" s="102"/>
      <c r="D7781" s="83"/>
      <c r="E7781" s="84"/>
      <c r="F7781" s="34"/>
      <c r="G7781" s="34"/>
      <c r="J7781" s="2"/>
    </row>
    <row r="7782" spans="1:10" x14ac:dyDescent="0.2">
      <c r="A7782" s="82"/>
      <c r="B7782" s="82"/>
      <c r="C7782" s="102"/>
      <c r="D7782" s="83"/>
      <c r="E7782" s="84"/>
      <c r="F7782" s="34"/>
      <c r="G7782" s="34"/>
      <c r="J7782" s="2"/>
    </row>
    <row r="7783" spans="1:10" x14ac:dyDescent="0.2">
      <c r="A7783" s="82"/>
      <c r="B7783" s="82"/>
      <c r="C7783" s="102"/>
      <c r="D7783" s="83"/>
      <c r="E7783" s="84"/>
      <c r="F7783" s="34"/>
      <c r="G7783" s="34"/>
      <c r="J7783" s="2"/>
    </row>
    <row r="7784" spans="1:10" x14ac:dyDescent="0.2">
      <c r="A7784" s="82"/>
      <c r="B7784" s="82"/>
      <c r="C7784" s="102"/>
      <c r="D7784" s="83"/>
      <c r="E7784" s="84"/>
      <c r="F7784" s="34"/>
      <c r="G7784" s="34"/>
      <c r="J7784" s="2"/>
    </row>
    <row r="7785" spans="1:10" x14ac:dyDescent="0.2">
      <c r="A7785" s="82"/>
      <c r="B7785" s="82"/>
      <c r="C7785" s="102"/>
      <c r="D7785" s="83"/>
      <c r="E7785" s="84"/>
      <c r="F7785" s="34"/>
      <c r="G7785" s="34"/>
      <c r="J7785" s="2"/>
    </row>
    <row r="7786" spans="1:10" x14ac:dyDescent="0.2">
      <c r="A7786" s="82"/>
      <c r="B7786" s="82"/>
      <c r="C7786" s="102"/>
      <c r="D7786" s="83"/>
      <c r="E7786" s="84"/>
      <c r="F7786" s="34"/>
      <c r="G7786" s="34"/>
      <c r="J7786" s="2"/>
    </row>
    <row r="7787" spans="1:10" x14ac:dyDescent="0.2">
      <c r="A7787" s="82"/>
      <c r="B7787" s="82"/>
      <c r="C7787" s="102"/>
      <c r="D7787" s="83"/>
      <c r="E7787" s="84"/>
      <c r="F7787" s="34"/>
      <c r="G7787" s="34"/>
      <c r="J7787" s="2"/>
    </row>
    <row r="7788" spans="1:10" x14ac:dyDescent="0.2">
      <c r="A7788" s="82"/>
      <c r="B7788" s="82"/>
      <c r="C7788" s="102"/>
      <c r="D7788" s="83"/>
      <c r="E7788" s="84"/>
      <c r="F7788" s="34"/>
      <c r="G7788" s="34"/>
      <c r="J7788" s="2"/>
    </row>
    <row r="7789" spans="1:10" x14ac:dyDescent="0.2">
      <c r="A7789" s="82"/>
      <c r="B7789" s="82"/>
      <c r="C7789" s="102"/>
      <c r="D7789" s="83"/>
      <c r="E7789" s="84"/>
      <c r="F7789" s="34"/>
      <c r="G7789" s="34"/>
      <c r="J7789" s="2"/>
    </row>
    <row r="7790" spans="1:10" x14ac:dyDescent="0.2">
      <c r="A7790" s="82"/>
      <c r="B7790" s="82"/>
      <c r="C7790" s="102"/>
      <c r="D7790" s="83"/>
      <c r="E7790" s="84"/>
      <c r="F7790" s="34"/>
      <c r="G7790" s="34"/>
      <c r="J7790" s="2"/>
    </row>
    <row r="7791" spans="1:10" x14ac:dyDescent="0.2">
      <c r="A7791" s="82"/>
      <c r="B7791" s="34"/>
      <c r="C7791" s="34"/>
      <c r="D7791" s="83"/>
      <c r="E7791" s="84"/>
      <c r="F7791" s="34"/>
      <c r="G7791" s="34"/>
      <c r="J7791" s="2"/>
    </row>
    <row r="7792" spans="1:10" x14ac:dyDescent="0.25">
      <c r="A7792" s="92"/>
      <c r="B7792" s="34"/>
      <c r="C7792" s="34"/>
      <c r="D7792" s="80"/>
      <c r="E7792" s="2955"/>
      <c r="F7792" s="34"/>
      <c r="G7792" s="34"/>
      <c r="J7792" s="2"/>
    </row>
    <row r="7793" spans="4:10" x14ac:dyDescent="0.25">
      <c r="J7793" s="2"/>
    </row>
    <row r="7794" spans="4:10" x14ac:dyDescent="0.25">
      <c r="J7794" s="2"/>
    </row>
    <row r="7795" spans="4:10" x14ac:dyDescent="0.25">
      <c r="J7795" s="2"/>
    </row>
    <row r="7796" spans="4:10" x14ac:dyDescent="0.25">
      <c r="J7796" s="2"/>
    </row>
    <row r="7797" spans="4:10" x14ac:dyDescent="0.25">
      <c r="D7797" s="2"/>
      <c r="F7797" s="2"/>
      <c r="G7797" s="2"/>
      <c r="J7797" s="2"/>
    </row>
    <row r="7798" spans="4:10" x14ac:dyDescent="0.25">
      <c r="D7798" s="2"/>
      <c r="F7798" s="2"/>
      <c r="G7798" s="2"/>
      <c r="J7798" s="2"/>
    </row>
    <row r="7799" spans="4:10" x14ac:dyDescent="0.25">
      <c r="D7799" s="2"/>
      <c r="F7799" s="2"/>
      <c r="G7799" s="2"/>
      <c r="J7799" s="2"/>
    </row>
  </sheetData>
  <mergeCells count="776">
    <mergeCell ref="C5917:C5920"/>
    <mergeCell ref="C5982:C5985"/>
    <mergeCell ref="C6053:C6056"/>
    <mergeCell ref="C6118:C6121"/>
    <mergeCell ref="C6183:C6186"/>
    <mergeCell ref="C4690:C4693"/>
    <mergeCell ref="C4756:C4759"/>
    <mergeCell ref="C4817:C4820"/>
    <mergeCell ref="C4882:C4885"/>
    <mergeCell ref="C4945:C4948"/>
    <mergeCell ref="C5005:C5008"/>
    <mergeCell ref="C5069:C5072"/>
    <mergeCell ref="C5133:C5136"/>
    <mergeCell ref="C5198:C5201"/>
    <mergeCell ref="A4876:G4876"/>
    <mergeCell ref="A4877:G4877"/>
    <mergeCell ref="A4878:G4878"/>
    <mergeCell ref="A4879:G4879"/>
    <mergeCell ref="A4880:G4880"/>
    <mergeCell ref="D4882:E4882"/>
    <mergeCell ref="F4882:G4882"/>
    <mergeCell ref="A4939:G4939"/>
    <mergeCell ref="A4940:G4940"/>
    <mergeCell ref="A4941:G4941"/>
    <mergeCell ref="C3049:C3052"/>
    <mergeCell ref="C3121:C3124"/>
    <mergeCell ref="C3188:C3191"/>
    <mergeCell ref="C3253:C3256"/>
    <mergeCell ref="C3318:C3321"/>
    <mergeCell ref="C3381:C3384"/>
    <mergeCell ref="C3449:C3452"/>
    <mergeCell ref="C3514:C3517"/>
    <mergeCell ref="C3580:C3583"/>
    <mergeCell ref="A3183:G3183"/>
    <mergeCell ref="A3375:G3375"/>
    <mergeCell ref="A3376:G3376"/>
    <mergeCell ref="A3377:G3377"/>
    <mergeCell ref="A3378:G3378"/>
    <mergeCell ref="A3247:G3247"/>
    <mergeCell ref="A3248:G3248"/>
    <mergeCell ref="A3249:G3249"/>
    <mergeCell ref="A3250:G3250"/>
    <mergeCell ref="A3251:G3251"/>
    <mergeCell ref="D3253:E3253"/>
    <mergeCell ref="F3253:G3253"/>
    <mergeCell ref="A3312:G3312"/>
    <mergeCell ref="A3313:G3313"/>
    <mergeCell ref="A3574:G3574"/>
    <mergeCell ref="C2361:C2364"/>
    <mergeCell ref="C2424:C2427"/>
    <mergeCell ref="C2491:C2494"/>
    <mergeCell ref="C1261:C1264"/>
    <mergeCell ref="C1322:C1325"/>
    <mergeCell ref="C1387:C1390"/>
    <mergeCell ref="C1454:C1457"/>
    <mergeCell ref="C1519:C1522"/>
    <mergeCell ref="C1581:C1584"/>
    <mergeCell ref="C1648:C1652"/>
    <mergeCell ref="A2487:G2487"/>
    <mergeCell ref="A2488:G2488"/>
    <mergeCell ref="A2489:G2489"/>
    <mergeCell ref="D2491:E2491"/>
    <mergeCell ref="F2491:G2491"/>
    <mergeCell ref="D2424:E2424"/>
    <mergeCell ref="F2424:G2424"/>
    <mergeCell ref="A2419:G2419"/>
    <mergeCell ref="A2420:G2420"/>
    <mergeCell ref="A2975:G2975"/>
    <mergeCell ref="A2976:G2976"/>
    <mergeCell ref="A2977:G2977"/>
    <mergeCell ref="A2978:G2978"/>
    <mergeCell ref="A2979:G2979"/>
    <mergeCell ref="D2980:E2980"/>
    <mergeCell ref="F2980:G2980"/>
    <mergeCell ref="A2873:G2873"/>
    <mergeCell ref="D2875:E2875"/>
    <mergeCell ref="F2875:G2875"/>
    <mergeCell ref="A2916:G2916"/>
    <mergeCell ref="A2917:G2917"/>
    <mergeCell ref="A2918:G2918"/>
    <mergeCell ref="A2919:G2919"/>
    <mergeCell ref="A2920:G2920"/>
    <mergeCell ref="D2922:E2922"/>
    <mergeCell ref="F2922:G2922"/>
    <mergeCell ref="C2875:C2878"/>
    <mergeCell ref="C2922:C2925"/>
    <mergeCell ref="C2980:C2983"/>
    <mergeCell ref="A2752:G2752"/>
    <mergeCell ref="A2753:G2753"/>
    <mergeCell ref="A2754:G2754"/>
    <mergeCell ref="D2756:E2756"/>
    <mergeCell ref="F2756:G2756"/>
    <mergeCell ref="A2869:G2869"/>
    <mergeCell ref="A2870:G2870"/>
    <mergeCell ref="A2871:G2871"/>
    <mergeCell ref="A2872:G2872"/>
    <mergeCell ref="A2805:G2805"/>
    <mergeCell ref="A2806:G2806"/>
    <mergeCell ref="A2807:G2807"/>
    <mergeCell ref="A2808:G2808"/>
    <mergeCell ref="A2809:G2809"/>
    <mergeCell ref="D2810:E2810"/>
    <mergeCell ref="F2810:G2810"/>
    <mergeCell ref="C2756:C2759"/>
    <mergeCell ref="C2810:C2813"/>
    <mergeCell ref="A2683:G2683"/>
    <mergeCell ref="A2684:G2684"/>
    <mergeCell ref="A2685:G2685"/>
    <mergeCell ref="A2686:G2686"/>
    <mergeCell ref="A2687:G2687"/>
    <mergeCell ref="D2689:E2689"/>
    <mergeCell ref="F2689:G2689"/>
    <mergeCell ref="A2750:G2750"/>
    <mergeCell ref="A2751:G2751"/>
    <mergeCell ref="C2689:C2692"/>
    <mergeCell ref="A2619:G2619"/>
    <mergeCell ref="A2620:G2620"/>
    <mergeCell ref="A2621:G2621"/>
    <mergeCell ref="A2622:G2622"/>
    <mergeCell ref="A2623:G2623"/>
    <mergeCell ref="D2625:E2625"/>
    <mergeCell ref="F2625:G2625"/>
    <mergeCell ref="C2561:C2564"/>
    <mergeCell ref="C2625:C2628"/>
    <mergeCell ref="F703:G703"/>
    <mergeCell ref="A638:G638"/>
    <mergeCell ref="A639:G639"/>
    <mergeCell ref="A640:G640"/>
    <mergeCell ref="A641:G641"/>
    <mergeCell ref="A642:G642"/>
    <mergeCell ref="C644:C647"/>
    <mergeCell ref="D644:E644"/>
    <mergeCell ref="F644:G644"/>
    <mergeCell ref="E1:G1"/>
    <mergeCell ref="A4:G4"/>
    <mergeCell ref="A5:G5"/>
    <mergeCell ref="A6:G6"/>
    <mergeCell ref="A7:G7"/>
    <mergeCell ref="A8:G8"/>
    <mergeCell ref="A9:G9"/>
    <mergeCell ref="C11:C13"/>
    <mergeCell ref="D11:E11"/>
    <mergeCell ref="F11:G11"/>
    <mergeCell ref="A824:G824"/>
    <mergeCell ref="A825:G825"/>
    <mergeCell ref="A826:G826"/>
    <mergeCell ref="A827:G827"/>
    <mergeCell ref="A828:G828"/>
    <mergeCell ref="C830:C833"/>
    <mergeCell ref="D830:E830"/>
    <mergeCell ref="F830:G830"/>
    <mergeCell ref="A885:G885"/>
    <mergeCell ref="A886:G886"/>
    <mergeCell ref="A887:G887"/>
    <mergeCell ref="A888:G888"/>
    <mergeCell ref="C890:C893"/>
    <mergeCell ref="D890:E890"/>
    <mergeCell ref="F890:G890"/>
    <mergeCell ref="A942:G942"/>
    <mergeCell ref="A943:G943"/>
    <mergeCell ref="A944:G944"/>
    <mergeCell ref="A945:G945"/>
    <mergeCell ref="A946:G946"/>
    <mergeCell ref="D948:E948"/>
    <mergeCell ref="A3184:G3184"/>
    <mergeCell ref="A3185:G3185"/>
    <mergeCell ref="A3186:G3186"/>
    <mergeCell ref="D3188:E3188"/>
    <mergeCell ref="F3188:G3188"/>
    <mergeCell ref="A1192:G1192"/>
    <mergeCell ref="A1193:G1193"/>
    <mergeCell ref="A1194:G1194"/>
    <mergeCell ref="A1195:G1195"/>
    <mergeCell ref="D1197:E1197"/>
    <mergeCell ref="F1197:G1197"/>
    <mergeCell ref="A2355:G2355"/>
    <mergeCell ref="A2356:G2356"/>
    <mergeCell ref="A2357:G2357"/>
    <mergeCell ref="A2358:G2358"/>
    <mergeCell ref="A2359:G2359"/>
    <mergeCell ref="D2361:E2361"/>
    <mergeCell ref="F2361:G2361"/>
    <mergeCell ref="A2485:G2485"/>
    <mergeCell ref="A2486:G2486"/>
    <mergeCell ref="A2418:G2418"/>
    <mergeCell ref="A2421:G2421"/>
    <mergeCell ref="A3115:G3115"/>
    <mergeCell ref="A3116:G3116"/>
    <mergeCell ref="A3117:G3117"/>
    <mergeCell ref="A3118:G3118"/>
    <mergeCell ref="A3119:G3119"/>
    <mergeCell ref="D3121:E3121"/>
    <mergeCell ref="F3121:G3121"/>
    <mergeCell ref="A3182:G3182"/>
    <mergeCell ref="A3044:G3044"/>
    <mergeCell ref="A3045:G3045"/>
    <mergeCell ref="A3046:G3046"/>
    <mergeCell ref="A3047:G3047"/>
    <mergeCell ref="A3048:G3048"/>
    <mergeCell ref="D3049:E3049"/>
    <mergeCell ref="F3049:G3049"/>
    <mergeCell ref="A2555:G2555"/>
    <mergeCell ref="A2556:G2556"/>
    <mergeCell ref="A2557:G2557"/>
    <mergeCell ref="A2558:G2558"/>
    <mergeCell ref="A2422:G2422"/>
    <mergeCell ref="A2559:G2559"/>
    <mergeCell ref="D2561:E2561"/>
    <mergeCell ref="F2561:G2561"/>
    <mergeCell ref="A194:G194"/>
    <mergeCell ref="A6199:B6199"/>
    <mergeCell ref="A67:G67"/>
    <mergeCell ref="A68:G68"/>
    <mergeCell ref="A69:G69"/>
    <mergeCell ref="A70:G70"/>
    <mergeCell ref="A71:G71"/>
    <mergeCell ref="C73:C76"/>
    <mergeCell ref="D73:E73"/>
    <mergeCell ref="F73:G73"/>
    <mergeCell ref="A130:G130"/>
    <mergeCell ref="A131:G131"/>
    <mergeCell ref="A132:G132"/>
    <mergeCell ref="A133:G133"/>
    <mergeCell ref="A134:G134"/>
    <mergeCell ref="C136:C139"/>
    <mergeCell ref="D136:E136"/>
    <mergeCell ref="F136:G136"/>
    <mergeCell ref="A6048:G6048"/>
    <mergeCell ref="A6049:G6049"/>
    <mergeCell ref="A6050:G6050"/>
    <mergeCell ref="A6051:G6051"/>
    <mergeCell ref="A6052:G6052"/>
    <mergeCell ref="D6053:E6053"/>
    <mergeCell ref="A195:G195"/>
    <mergeCell ref="A196:G196"/>
    <mergeCell ref="A197:G197"/>
    <mergeCell ref="A198:G198"/>
    <mergeCell ref="C200:C203"/>
    <mergeCell ref="D200:E200"/>
    <mergeCell ref="F200:G200"/>
    <mergeCell ref="A258:G258"/>
    <mergeCell ref="A259:G259"/>
    <mergeCell ref="A260:G260"/>
    <mergeCell ref="A261:G261"/>
    <mergeCell ref="A262:G262"/>
    <mergeCell ref="C264:C267"/>
    <mergeCell ref="D264:E264"/>
    <mergeCell ref="F264:G264"/>
    <mergeCell ref="A323:G323"/>
    <mergeCell ref="A324:G324"/>
    <mergeCell ref="A325:G325"/>
    <mergeCell ref="A326:G326"/>
    <mergeCell ref="A327:G327"/>
    <mergeCell ref="C329:C332"/>
    <mergeCell ref="D329:E329"/>
    <mergeCell ref="F329:G329"/>
    <mergeCell ref="A388:G388"/>
    <mergeCell ref="A389:G389"/>
    <mergeCell ref="A390:G390"/>
    <mergeCell ref="A391:G391"/>
    <mergeCell ref="A392:G392"/>
    <mergeCell ref="C394:C397"/>
    <mergeCell ref="D394:E394"/>
    <mergeCell ref="F394:G394"/>
    <mergeCell ref="A454:G454"/>
    <mergeCell ref="A455:G455"/>
    <mergeCell ref="A456:G456"/>
    <mergeCell ref="A457:G457"/>
    <mergeCell ref="A458:G458"/>
    <mergeCell ref="C460:C463"/>
    <mergeCell ref="D460:E460"/>
    <mergeCell ref="F460:G460"/>
    <mergeCell ref="A518:G518"/>
    <mergeCell ref="A519:G519"/>
    <mergeCell ref="A520:G520"/>
    <mergeCell ref="A521:G521"/>
    <mergeCell ref="A522:G522"/>
    <mergeCell ref="C524:C527"/>
    <mergeCell ref="D524:E524"/>
    <mergeCell ref="F524:G524"/>
    <mergeCell ref="A578:G578"/>
    <mergeCell ref="A579:G579"/>
    <mergeCell ref="A580:G580"/>
    <mergeCell ref="A581:G581"/>
    <mergeCell ref="A582:G582"/>
    <mergeCell ref="C584:C587"/>
    <mergeCell ref="D584:E584"/>
    <mergeCell ref="F584:G584"/>
    <mergeCell ref="A884:G884"/>
    <mergeCell ref="A760:G760"/>
    <mergeCell ref="A761:G761"/>
    <mergeCell ref="A762:G762"/>
    <mergeCell ref="A763:G763"/>
    <mergeCell ref="A764:G764"/>
    <mergeCell ref="C766:C769"/>
    <mergeCell ref="D766:E766"/>
    <mergeCell ref="F766:G766"/>
    <mergeCell ref="A697:G697"/>
    <mergeCell ref="A698:G698"/>
    <mergeCell ref="A699:G699"/>
    <mergeCell ref="A700:G700"/>
    <mergeCell ref="A701:G701"/>
    <mergeCell ref="C703:C706"/>
    <mergeCell ref="D703:E703"/>
    <mergeCell ref="F948:G948"/>
    <mergeCell ref="A1005:G1005"/>
    <mergeCell ref="A1006:G1006"/>
    <mergeCell ref="A1007:G1007"/>
    <mergeCell ref="A1008:G1008"/>
    <mergeCell ref="A1009:G1009"/>
    <mergeCell ref="D1011:E1011"/>
    <mergeCell ref="F1011:G1011"/>
    <mergeCell ref="A1065:G1065"/>
    <mergeCell ref="C949:C952"/>
    <mergeCell ref="A1066:G1066"/>
    <mergeCell ref="A1067:G1067"/>
    <mergeCell ref="A1068:G1068"/>
    <mergeCell ref="A1069:G1069"/>
    <mergeCell ref="D1071:E1071"/>
    <mergeCell ref="F1071:G1071"/>
    <mergeCell ref="A1126:G1126"/>
    <mergeCell ref="A1127:G1127"/>
    <mergeCell ref="A1128:G1128"/>
    <mergeCell ref="A1129:G1129"/>
    <mergeCell ref="A1130:G1130"/>
    <mergeCell ref="D1132:E1132"/>
    <mergeCell ref="F1132:G1132"/>
    <mergeCell ref="A1381:G1381"/>
    <mergeCell ref="A1382:G1382"/>
    <mergeCell ref="A1317:G1317"/>
    <mergeCell ref="A1318:G1318"/>
    <mergeCell ref="A1319:G1319"/>
    <mergeCell ref="A1320:G1320"/>
    <mergeCell ref="A1321:G1321"/>
    <mergeCell ref="D1323:E1323"/>
    <mergeCell ref="F1323:G1323"/>
    <mergeCell ref="A1257:G1257"/>
    <mergeCell ref="A1258:G1258"/>
    <mergeCell ref="A1259:G1259"/>
    <mergeCell ref="D1261:E1261"/>
    <mergeCell ref="F1261:G1261"/>
    <mergeCell ref="A1255:G1255"/>
    <mergeCell ref="A1256:G1256"/>
    <mergeCell ref="A1191:G1191"/>
    <mergeCell ref="C1133:C1136"/>
    <mergeCell ref="C1197:C1200"/>
    <mergeCell ref="A1383:G1383"/>
    <mergeCell ref="A1384:G1384"/>
    <mergeCell ref="A1385:G1385"/>
    <mergeCell ref="D1387:E1387"/>
    <mergeCell ref="F1387:G1387"/>
    <mergeCell ref="A1448:G1448"/>
    <mergeCell ref="A1449:G1449"/>
    <mergeCell ref="A1450:G1450"/>
    <mergeCell ref="A1451:G1451"/>
    <mergeCell ref="A1452:G1452"/>
    <mergeCell ref="D1454:E1454"/>
    <mergeCell ref="F1454:G1454"/>
    <mergeCell ref="A1513:G1513"/>
    <mergeCell ref="A1514:G1514"/>
    <mergeCell ref="A1515:G1515"/>
    <mergeCell ref="A1516:G1516"/>
    <mergeCell ref="A1517:G1517"/>
    <mergeCell ref="D1519:E1519"/>
    <mergeCell ref="F1519:G1519"/>
    <mergeCell ref="A1575:G1575"/>
    <mergeCell ref="A1576:G1576"/>
    <mergeCell ref="A1577:G1577"/>
    <mergeCell ref="A1578:G1578"/>
    <mergeCell ref="A1579:G1579"/>
    <mergeCell ref="D1581:E1581"/>
    <mergeCell ref="F1581:G1581"/>
    <mergeCell ref="A1642:G1642"/>
    <mergeCell ref="A1643:G1643"/>
    <mergeCell ref="A1644:G1644"/>
    <mergeCell ref="A1645:G1645"/>
    <mergeCell ref="A1646:G1646"/>
    <mergeCell ref="D1648:E1648"/>
    <mergeCell ref="F1648:G1648"/>
    <mergeCell ref="A1708:G1708"/>
    <mergeCell ref="A1709:G1709"/>
    <mergeCell ref="A1710:G1710"/>
    <mergeCell ref="A1711:G1711"/>
    <mergeCell ref="A1712:G1712"/>
    <mergeCell ref="D1714:E1714"/>
    <mergeCell ref="F1714:G1714"/>
    <mergeCell ref="A1773:G1773"/>
    <mergeCell ref="A1774:G1774"/>
    <mergeCell ref="A1775:G1775"/>
    <mergeCell ref="A1776:G1776"/>
    <mergeCell ref="A1777:G1777"/>
    <mergeCell ref="D1779:E1779"/>
    <mergeCell ref="F1779:G1779"/>
    <mergeCell ref="C1714:C1718"/>
    <mergeCell ref="C1779:C1782"/>
    <mergeCell ref="A1835:G1835"/>
    <mergeCell ref="A1836:G1836"/>
    <mergeCell ref="A1837:G1837"/>
    <mergeCell ref="A1838:G1838"/>
    <mergeCell ref="A1839:G1839"/>
    <mergeCell ref="D1841:E1841"/>
    <mergeCell ref="F1841:G1841"/>
    <mergeCell ref="A1901:G1901"/>
    <mergeCell ref="A1902:G1902"/>
    <mergeCell ref="C1841:C1844"/>
    <mergeCell ref="A1903:G1903"/>
    <mergeCell ref="A1904:G1904"/>
    <mergeCell ref="A1905:G1905"/>
    <mergeCell ref="D1907:E1907"/>
    <mergeCell ref="F1907:G1907"/>
    <mergeCell ref="A1968:G1968"/>
    <mergeCell ref="A1969:G1969"/>
    <mergeCell ref="A1970:G1970"/>
    <mergeCell ref="A1971:G1971"/>
    <mergeCell ref="C1907:C1910"/>
    <mergeCell ref="A1972:G1972"/>
    <mergeCell ref="D1973:E1973"/>
    <mergeCell ref="F1973:G1973"/>
    <mergeCell ref="A2034:G2034"/>
    <mergeCell ref="A2035:G2035"/>
    <mergeCell ref="A2036:G2036"/>
    <mergeCell ref="A2037:G2037"/>
    <mergeCell ref="A2038:G2038"/>
    <mergeCell ref="D2040:E2040"/>
    <mergeCell ref="F2040:G2040"/>
    <mergeCell ref="C1973:C1976"/>
    <mergeCell ref="C2040:C2043"/>
    <mergeCell ref="A2092:G2092"/>
    <mergeCell ref="A2093:G2093"/>
    <mergeCell ref="A2094:G2094"/>
    <mergeCell ref="A2095:G2095"/>
    <mergeCell ref="A2096:G2096"/>
    <mergeCell ref="D2098:E2098"/>
    <mergeCell ref="F2098:G2098"/>
    <mergeCell ref="A2154:G2154"/>
    <mergeCell ref="A2155:G2155"/>
    <mergeCell ref="C2098:C2101"/>
    <mergeCell ref="A2156:G2156"/>
    <mergeCell ref="A2157:G2157"/>
    <mergeCell ref="A2158:G2158"/>
    <mergeCell ref="D2160:E2160"/>
    <mergeCell ref="F2160:G2160"/>
    <mergeCell ref="A2221:G2221"/>
    <mergeCell ref="A2222:G2222"/>
    <mergeCell ref="A2223:G2223"/>
    <mergeCell ref="A2224:G2224"/>
    <mergeCell ref="C2160:C2163"/>
    <mergeCell ref="A2225:G2225"/>
    <mergeCell ref="D2227:E2227"/>
    <mergeCell ref="F2227:G2227"/>
    <mergeCell ref="A2291:G2291"/>
    <mergeCell ref="A2292:G2292"/>
    <mergeCell ref="A2293:G2293"/>
    <mergeCell ref="A2294:G2294"/>
    <mergeCell ref="A2295:G2295"/>
    <mergeCell ref="D2297:E2297"/>
    <mergeCell ref="F2297:G2297"/>
    <mergeCell ref="C2227:C2230"/>
    <mergeCell ref="C2297:C2300"/>
    <mergeCell ref="A3703:G3703"/>
    <mergeCell ref="A3704:G3704"/>
    <mergeCell ref="A3705:G3705"/>
    <mergeCell ref="A3706:G3706"/>
    <mergeCell ref="A3508:G3508"/>
    <mergeCell ref="A3509:G3509"/>
    <mergeCell ref="A3510:G3510"/>
    <mergeCell ref="A3511:G3511"/>
    <mergeCell ref="A3512:G3512"/>
    <mergeCell ref="D3514:E3514"/>
    <mergeCell ref="F3514:G3514"/>
    <mergeCell ref="A3576:G3576"/>
    <mergeCell ref="A3577:G3577"/>
    <mergeCell ref="A3578:G3578"/>
    <mergeCell ref="D3580:E3580"/>
    <mergeCell ref="F3580:G3580"/>
    <mergeCell ref="A3634:G3634"/>
    <mergeCell ref="A3635:G3635"/>
    <mergeCell ref="A3636:G3636"/>
    <mergeCell ref="A3637:G3637"/>
    <mergeCell ref="A3638:G3638"/>
    <mergeCell ref="D3639:E3639"/>
    <mergeCell ref="F3639:G3639"/>
    <mergeCell ref="C3639:C3642"/>
    <mergeCell ref="A3707:G3707"/>
    <mergeCell ref="D3709:E3709"/>
    <mergeCell ref="F3709:G3709"/>
    <mergeCell ref="A3826:G3826"/>
    <mergeCell ref="A3827:G3827"/>
    <mergeCell ref="A3828:G3828"/>
    <mergeCell ref="A3829:G3829"/>
    <mergeCell ref="A3830:G3830"/>
    <mergeCell ref="D3832:E3832"/>
    <mergeCell ref="F3832:G3832"/>
    <mergeCell ref="A3764:G3764"/>
    <mergeCell ref="A3765:G3765"/>
    <mergeCell ref="A3766:G3766"/>
    <mergeCell ref="A3767:G3767"/>
    <mergeCell ref="A3768:G3768"/>
    <mergeCell ref="D3770:E3770"/>
    <mergeCell ref="F3770:G3770"/>
    <mergeCell ref="C3709:C3712"/>
    <mergeCell ref="C3770:C3773"/>
    <mergeCell ref="C3832:C3835"/>
    <mergeCell ref="A3890:G3890"/>
    <mergeCell ref="A3891:G3891"/>
    <mergeCell ref="A3892:G3892"/>
    <mergeCell ref="A3893:G3893"/>
    <mergeCell ref="A3894:G3894"/>
    <mergeCell ref="D3896:E3896"/>
    <mergeCell ref="F3896:G3896"/>
    <mergeCell ref="A3950:G3950"/>
    <mergeCell ref="A3951:G3951"/>
    <mergeCell ref="C3896:C3899"/>
    <mergeCell ref="A3952:G3952"/>
    <mergeCell ref="A3953:G3953"/>
    <mergeCell ref="A3954:G3954"/>
    <mergeCell ref="D3955:E3955"/>
    <mergeCell ref="F3955:G3955"/>
    <mergeCell ref="A4020:G4020"/>
    <mergeCell ref="A4021:G4021"/>
    <mergeCell ref="A4022:G4022"/>
    <mergeCell ref="A4023:G4023"/>
    <mergeCell ref="C3955:C3958"/>
    <mergeCell ref="A4024:G4024"/>
    <mergeCell ref="D4026:E4026"/>
    <mergeCell ref="F4026:G4026"/>
    <mergeCell ref="A4155:G4155"/>
    <mergeCell ref="A4156:G4156"/>
    <mergeCell ref="A4157:G4157"/>
    <mergeCell ref="A4158:G4158"/>
    <mergeCell ref="A4159:G4159"/>
    <mergeCell ref="D4161:E4161"/>
    <mergeCell ref="F4161:G4161"/>
    <mergeCell ref="A4090:G4090"/>
    <mergeCell ref="A4091:G4091"/>
    <mergeCell ref="A4092:G4092"/>
    <mergeCell ref="A4093:G4093"/>
    <mergeCell ref="A4094:G4094"/>
    <mergeCell ref="D4096:E4096"/>
    <mergeCell ref="F4096:G4096"/>
    <mergeCell ref="C4026:C4029"/>
    <mergeCell ref="C4096:C4099"/>
    <mergeCell ref="C4161:C4164"/>
    <mergeCell ref="A4220:G4220"/>
    <mergeCell ref="A4221:G4221"/>
    <mergeCell ref="A4222:G4222"/>
    <mergeCell ref="A4223:G4223"/>
    <mergeCell ref="A4224:G4224"/>
    <mergeCell ref="D4226:E4226"/>
    <mergeCell ref="F4226:G4226"/>
    <mergeCell ref="A4289:G4289"/>
    <mergeCell ref="A4290:G4290"/>
    <mergeCell ref="C4226:C4229"/>
    <mergeCell ref="A4291:G4291"/>
    <mergeCell ref="A4292:G4292"/>
    <mergeCell ref="A4293:G4293"/>
    <mergeCell ref="D4295:E4295"/>
    <mergeCell ref="F4295:G4295"/>
    <mergeCell ref="A4356:G4356"/>
    <mergeCell ref="A4357:G4357"/>
    <mergeCell ref="A4358:G4358"/>
    <mergeCell ref="A4359:G4359"/>
    <mergeCell ref="C4295:C4298"/>
    <mergeCell ref="A4360:G4360"/>
    <mergeCell ref="D4362:E4362"/>
    <mergeCell ref="F4362:G4362"/>
    <mergeCell ref="A4422:G4422"/>
    <mergeCell ref="A4423:G4423"/>
    <mergeCell ref="A4424:G4424"/>
    <mergeCell ref="A4425:G4425"/>
    <mergeCell ref="A4426:G4426"/>
    <mergeCell ref="D4427:E4427"/>
    <mergeCell ref="F4427:G4427"/>
    <mergeCell ref="C4362:C4365"/>
    <mergeCell ref="C4427:C4430"/>
    <mergeCell ref="A4488:G4488"/>
    <mergeCell ref="A4489:G4489"/>
    <mergeCell ref="A4490:G4490"/>
    <mergeCell ref="A4491:G4491"/>
    <mergeCell ref="A4492:G4492"/>
    <mergeCell ref="D4494:E4494"/>
    <mergeCell ref="F4494:G4494"/>
    <mergeCell ref="A4555:G4555"/>
    <mergeCell ref="A4556:G4556"/>
    <mergeCell ref="C4494:C4497"/>
    <mergeCell ref="A4557:G4557"/>
    <mergeCell ref="A4558:G4558"/>
    <mergeCell ref="A4559:G4559"/>
    <mergeCell ref="D4561:E4561"/>
    <mergeCell ref="F4561:G4561"/>
    <mergeCell ref="A4623:G4623"/>
    <mergeCell ref="A4624:G4624"/>
    <mergeCell ref="A4625:G4625"/>
    <mergeCell ref="A4626:G4626"/>
    <mergeCell ref="A4622:G4622"/>
    <mergeCell ref="C4561:C4564"/>
    <mergeCell ref="D4628:E4628"/>
    <mergeCell ref="F4628:G4628"/>
    <mergeCell ref="A4811:G4811"/>
    <mergeCell ref="A4812:G4812"/>
    <mergeCell ref="A4813:G4813"/>
    <mergeCell ref="A4814:G4814"/>
    <mergeCell ref="A4815:G4815"/>
    <mergeCell ref="D4817:E4817"/>
    <mergeCell ref="F4817:G4817"/>
    <mergeCell ref="A4750:G4750"/>
    <mergeCell ref="A4751:G4751"/>
    <mergeCell ref="A4752:G4752"/>
    <mergeCell ref="A4753:G4753"/>
    <mergeCell ref="A4754:G4754"/>
    <mergeCell ref="D4756:E4756"/>
    <mergeCell ref="F4756:G4756"/>
    <mergeCell ref="A4685:G4685"/>
    <mergeCell ref="A4686:G4686"/>
    <mergeCell ref="A4687:G4687"/>
    <mergeCell ref="A4688:G4688"/>
    <mergeCell ref="A4689:G4689"/>
    <mergeCell ref="D4690:E4690"/>
    <mergeCell ref="F4690:G4690"/>
    <mergeCell ref="C4628:C4631"/>
    <mergeCell ref="A4942:G4942"/>
    <mergeCell ref="A4943:G4943"/>
    <mergeCell ref="D4945:E4945"/>
    <mergeCell ref="F4945:G4945"/>
    <mergeCell ref="A4999:G4999"/>
    <mergeCell ref="A5000:G5000"/>
    <mergeCell ref="A5001:G5001"/>
    <mergeCell ref="A5002:G5002"/>
    <mergeCell ref="A5003:G5003"/>
    <mergeCell ref="D5005:E5005"/>
    <mergeCell ref="F5005:G5005"/>
    <mergeCell ref="A5063:G5063"/>
    <mergeCell ref="A5064:G5064"/>
    <mergeCell ref="A5065:G5065"/>
    <mergeCell ref="A5066:G5066"/>
    <mergeCell ref="A5067:G5067"/>
    <mergeCell ref="D5069:E5069"/>
    <mergeCell ref="F5069:G5069"/>
    <mergeCell ref="A5127:G5127"/>
    <mergeCell ref="A5128:G5128"/>
    <mergeCell ref="A5129:G5129"/>
    <mergeCell ref="A5130:G5130"/>
    <mergeCell ref="A5131:G5131"/>
    <mergeCell ref="D5133:E5133"/>
    <mergeCell ref="F5133:G5133"/>
    <mergeCell ref="A5257:G5257"/>
    <mergeCell ref="A5258:G5258"/>
    <mergeCell ref="A5192:G5192"/>
    <mergeCell ref="A5193:G5193"/>
    <mergeCell ref="A5194:G5194"/>
    <mergeCell ref="A5195:G5195"/>
    <mergeCell ref="A5196:G5196"/>
    <mergeCell ref="D5198:E5198"/>
    <mergeCell ref="F5198:G5198"/>
    <mergeCell ref="A5259:G5259"/>
    <mergeCell ref="A5260:G5260"/>
    <mergeCell ref="A5261:G5261"/>
    <mergeCell ref="D5263:E5263"/>
    <mergeCell ref="F5263:G5263"/>
    <mergeCell ref="A5321:G5321"/>
    <mergeCell ref="A5322:G5322"/>
    <mergeCell ref="A5323:G5323"/>
    <mergeCell ref="A5324:G5324"/>
    <mergeCell ref="C5263:C5266"/>
    <mergeCell ref="A5325:G5325"/>
    <mergeCell ref="D5326:E5326"/>
    <mergeCell ref="F5326:G5326"/>
    <mergeCell ref="A5385:G5385"/>
    <mergeCell ref="A5386:G5386"/>
    <mergeCell ref="A5387:G5387"/>
    <mergeCell ref="A5388:G5388"/>
    <mergeCell ref="A5389:G5389"/>
    <mergeCell ref="D5391:E5391"/>
    <mergeCell ref="F5391:G5391"/>
    <mergeCell ref="C5326:C5329"/>
    <mergeCell ref="A5448:G5448"/>
    <mergeCell ref="A5449:G5449"/>
    <mergeCell ref="A5450:G5450"/>
    <mergeCell ref="A5451:G5451"/>
    <mergeCell ref="A5452:G5452"/>
    <mergeCell ref="D5454:E5454"/>
    <mergeCell ref="F5454:G5454"/>
    <mergeCell ref="A5517:G5517"/>
    <mergeCell ref="A5518:G5518"/>
    <mergeCell ref="C5454:C5457"/>
    <mergeCell ref="A5519:G5519"/>
    <mergeCell ref="A5520:G5520"/>
    <mergeCell ref="A5521:G5521"/>
    <mergeCell ref="D5523:E5523"/>
    <mergeCell ref="F5523:G5523"/>
    <mergeCell ref="A5582:G5582"/>
    <mergeCell ref="A5583:G5583"/>
    <mergeCell ref="A5584:G5584"/>
    <mergeCell ref="A5585:G5585"/>
    <mergeCell ref="C5523:C5526"/>
    <mergeCell ref="A5586:G5586"/>
    <mergeCell ref="D5587:E5587"/>
    <mergeCell ref="F5587:G5587"/>
    <mergeCell ref="A5650:G5650"/>
    <mergeCell ref="A5651:G5651"/>
    <mergeCell ref="A5652:G5652"/>
    <mergeCell ref="A5653:G5653"/>
    <mergeCell ref="A5654:G5654"/>
    <mergeCell ref="D5656:E5656"/>
    <mergeCell ref="F5656:G5656"/>
    <mergeCell ref="C5587:C5590"/>
    <mergeCell ref="C5656:C5659"/>
    <mergeCell ref="A5783:G5783"/>
    <mergeCell ref="A5784:G5784"/>
    <mergeCell ref="A5780:G5780"/>
    <mergeCell ref="D5786:E5786"/>
    <mergeCell ref="F5786:G5786"/>
    <mergeCell ref="A5845:G5845"/>
    <mergeCell ref="A5846:G5846"/>
    <mergeCell ref="A5847:G5847"/>
    <mergeCell ref="A5714:G5714"/>
    <mergeCell ref="A5715:G5715"/>
    <mergeCell ref="A5716:G5716"/>
    <mergeCell ref="A5717:G5717"/>
    <mergeCell ref="A5718:G5718"/>
    <mergeCell ref="D5720:E5720"/>
    <mergeCell ref="F5720:G5720"/>
    <mergeCell ref="A5781:G5781"/>
    <mergeCell ref="A5782:G5782"/>
    <mergeCell ref="C5720:C5723"/>
    <mergeCell ref="C5786:C5789"/>
    <mergeCell ref="A5848:G5848"/>
    <mergeCell ref="A5849:G5849"/>
    <mergeCell ref="D5851:E5851"/>
    <mergeCell ref="F5851:G5851"/>
    <mergeCell ref="A5911:G5911"/>
    <mergeCell ref="A5912:G5912"/>
    <mergeCell ref="A5913:G5913"/>
    <mergeCell ref="A5914:G5914"/>
    <mergeCell ref="A5915:G5915"/>
    <mergeCell ref="C5851:C5854"/>
    <mergeCell ref="A6177:G6177"/>
    <mergeCell ref="A6178:G6178"/>
    <mergeCell ref="A6179:G6179"/>
    <mergeCell ref="A6180:G6180"/>
    <mergeCell ref="A6181:G6181"/>
    <mergeCell ref="D6183:E6183"/>
    <mergeCell ref="F6183:G6183"/>
    <mergeCell ref="D5917:E5917"/>
    <mergeCell ref="F5917:G5917"/>
    <mergeCell ref="A6112:G6112"/>
    <mergeCell ref="A6113:G6113"/>
    <mergeCell ref="A6114:G6114"/>
    <mergeCell ref="A6115:G6115"/>
    <mergeCell ref="A6116:G6116"/>
    <mergeCell ref="D6118:E6118"/>
    <mergeCell ref="F6118:G6118"/>
    <mergeCell ref="F6053:G6053"/>
    <mergeCell ref="A5977:G5977"/>
    <mergeCell ref="A5978:G5978"/>
    <mergeCell ref="A5979:G5979"/>
    <mergeCell ref="A5980:G5980"/>
    <mergeCell ref="A5981:G5981"/>
    <mergeCell ref="D5982:E5982"/>
    <mergeCell ref="F5982:G5982"/>
    <mergeCell ref="A3314:G3314"/>
    <mergeCell ref="A3315:G3315"/>
    <mergeCell ref="A3316:G3316"/>
    <mergeCell ref="D3318:E3318"/>
    <mergeCell ref="F3318:G3318"/>
    <mergeCell ref="A3575:G3575"/>
    <mergeCell ref="A3379:G3379"/>
    <mergeCell ref="D3381:E3381"/>
    <mergeCell ref="F3381:G3381"/>
    <mergeCell ref="A3443:G3443"/>
    <mergeCell ref="A3444:G3444"/>
    <mergeCell ref="A3445:G3445"/>
    <mergeCell ref="A3446:G3446"/>
    <mergeCell ref="A3447:G3447"/>
    <mergeCell ref="D3449:E3449"/>
    <mergeCell ref="F3449:G3449"/>
  </mergeCells>
  <pageMargins left="0.59055118110236227" right="0.31496062992125984" top="0.74803149606299213" bottom="0.74803149606299213" header="0.31496062992125984" footer="0.31496062992125984"/>
  <pageSetup scale="85" orientation="portrait" r:id="rId1"/>
  <ignoredErrors>
    <ignoredError sqref="D3066 D4081:E4081 D1221:E1221" formulaRange="1"/>
    <ignoredError sqref="E673 F6199" formula="1"/>
    <ignoredError sqref="A6018"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2019</vt:lpstr>
      <vt:lpstr>'2019'!Print_Area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ALMINA BINTI ESPIN </cp:lastModifiedBy>
  <cp:lastPrinted>2020-06-25T08:53:09Z</cp:lastPrinted>
  <dcterms:created xsi:type="dcterms:W3CDTF">2013-03-27T07:55:56Z</dcterms:created>
  <dcterms:modified xsi:type="dcterms:W3CDTF">2021-06-02T08:36:22Z</dcterms:modified>
</cp:coreProperties>
</file>